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akankshaya_panda_tpwesternodisha_com/Documents/Regulatory/ARR/ARR FY 26-27/FINAL TO OERC/OERC Query/2026.01.10 - Final/"/>
    </mc:Choice>
  </mc:AlternateContent>
  <xr:revisionPtr revIDLastSave="336" documentId="8_{D4A9D57D-F098-4E87-8538-F81FB4D32264}" xr6:coauthVersionLast="47" xr6:coauthVersionMax="47" xr10:uidLastSave="{D08BBE35-7D05-4496-B5CA-E44E48D91DB6}"/>
  <bookViews>
    <workbookView xWindow="-110" yWindow="-110" windowWidth="19420" windowHeight="10300" firstSheet="10" activeTab="10" xr2:uid="{00000000-000D-0000-FFFF-FFFF00000000}"/>
  </bookViews>
  <sheets>
    <sheet name="Annexure 1 (T-4) " sheetId="2" r:id="rId1"/>
    <sheet name="Annexure 2 (T-9) " sheetId="4" r:id="rId2"/>
    <sheet name="Annexure 3 (T-6)" sheetId="24" r:id="rId3"/>
    <sheet name="Annexure 4" sheetId="14" r:id="rId4"/>
    <sheet name="Annexure 5" sheetId="23" r:id="rId5"/>
    <sheet name="Annexure 6" sheetId="5" r:id="rId6"/>
    <sheet name="Annexure 7" sheetId="12" r:id="rId7"/>
    <sheet name="Annexure 8" sheetId="7" r:id="rId8"/>
    <sheet name="Annexure 9" sheetId="8" r:id="rId9"/>
    <sheet name="Annexure 10" sheetId="27" r:id="rId10"/>
    <sheet name="Annexure 11" sheetId="26" r:id="rId11"/>
    <sheet name="Annexure 12" sheetId="28" r:id="rId12"/>
    <sheet name="Annexure 13" sheetId="29" r:id="rId13"/>
    <sheet name="Annexure 14" sheetId="33" r:id="rId14"/>
    <sheet name="Annexure 15" sheetId="34" r:id="rId15"/>
    <sheet name="Annexure 16" sheetId="25" r:id="rId16"/>
    <sheet name="Annexure 17" sheetId="32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C" localSheetId="16">#REF!</definedName>
    <definedName name="\C">#REF!</definedName>
    <definedName name="\D" localSheetId="16">#REF!</definedName>
    <definedName name="\D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I" localSheetId="16">#REF!</definedName>
    <definedName name="\I">#REF!</definedName>
    <definedName name="\J" localSheetId="16">#REF!</definedName>
    <definedName name="\J">#REF!</definedName>
    <definedName name="\K" localSheetId="16">#REF!</definedName>
    <definedName name="\K">#REF!</definedName>
    <definedName name="\L" localSheetId="16">#REF!</definedName>
    <definedName name="\L">#REF!</definedName>
    <definedName name="\M" localSheetId="16">#REF!</definedName>
    <definedName name="\M">#REF!</definedName>
    <definedName name="\N" localSheetId="16">#REF!</definedName>
    <definedName name="\N">#REF!</definedName>
    <definedName name="\O" localSheetId="16">#REF!</definedName>
    <definedName name="\O">#REF!</definedName>
    <definedName name="\P" localSheetId="16">#REF!</definedName>
    <definedName name="\P">#REF!</definedName>
    <definedName name="\Q" localSheetId="16">#REF!</definedName>
    <definedName name="\Q">#REF!</definedName>
    <definedName name="\R" localSheetId="16">#REF!</definedName>
    <definedName name="\R">#REF!</definedName>
    <definedName name="\S" localSheetId="16">#REF!</definedName>
    <definedName name="\S">#REF!</definedName>
    <definedName name="\T" localSheetId="16">#REF!</definedName>
    <definedName name="\T">#REF!</definedName>
    <definedName name="\U" localSheetId="16">#REF!</definedName>
    <definedName name="\U">#REF!</definedName>
    <definedName name="\V" localSheetId="16">#REF!</definedName>
    <definedName name="\V">#REF!</definedName>
    <definedName name="\W" localSheetId="16">#REF!</definedName>
    <definedName name="\W">#REF!</definedName>
    <definedName name="\X" localSheetId="16">#REF!</definedName>
    <definedName name="\X">#REF!</definedName>
    <definedName name="\Y" localSheetId="16">#REF!</definedName>
    <definedName name="\Y">#REF!</definedName>
    <definedName name="\Z" localSheetId="16">#REF!</definedName>
    <definedName name="\Z">#REF!</definedName>
    <definedName name="_______________w123" localSheetId="16" hidden="1">{"Edition",#N/A,FALSE,"Data"}</definedName>
    <definedName name="_______________w123" localSheetId="1" hidden="1">{"Edition",#N/A,FALSE,"Data"}</definedName>
    <definedName name="_______________w123" localSheetId="2" hidden="1">{"Edition",#N/A,FALSE,"Data"}</definedName>
    <definedName name="_______________w123" hidden="1">{"Edition",#N/A,FALSE,"Data"}</definedName>
    <definedName name="_____________KD2" localSheetId="4" hidden="1">#REF!</definedName>
    <definedName name="_____________KD2" hidden="1">#REF!</definedName>
    <definedName name="_____________KD3" localSheetId="4" hidden="1">#REF!</definedName>
    <definedName name="_____________KD3" hidden="1">#REF!</definedName>
    <definedName name="_____________KK1" localSheetId="4" hidden="1">#REF!</definedName>
    <definedName name="_____________KK1" hidden="1">#REF!</definedName>
    <definedName name="_____________KK2" localSheetId="4" hidden="1">#REF!</definedName>
    <definedName name="_____________KK2" hidden="1">#REF!</definedName>
    <definedName name="_____________KK3" localSheetId="4" hidden="1">#REF!</definedName>
    <definedName name="_____________KK3" hidden="1">#REF!</definedName>
    <definedName name="_____________nis3" localSheetId="4" hidden="1">#REF!</definedName>
    <definedName name="_____________nis3" hidden="1">#REF!</definedName>
    <definedName name="_____________w123" localSheetId="16" hidden="1">{"Edition",#N/A,FALSE,"Data"}</definedName>
    <definedName name="_____________w123" localSheetId="1" hidden="1">{"Edition",#N/A,FALSE,"Data"}</definedName>
    <definedName name="_____________w123" localSheetId="2" hidden="1">{"Edition",#N/A,FALSE,"Data"}</definedName>
    <definedName name="_____________w123" hidden="1">{"Edition",#N/A,FALSE,"Data"}</definedName>
    <definedName name="____________KD2" localSheetId="4" hidden="1">#REF!</definedName>
    <definedName name="____________KD2" hidden="1">#REF!</definedName>
    <definedName name="____________KD3" localSheetId="4" hidden="1">#REF!</definedName>
    <definedName name="____________KD3" hidden="1">#REF!</definedName>
    <definedName name="____________KK1" localSheetId="4" hidden="1">#REF!</definedName>
    <definedName name="____________KK1" hidden="1">#REF!</definedName>
    <definedName name="____________KK2" localSheetId="4" hidden="1">#REF!</definedName>
    <definedName name="____________KK2" hidden="1">#REF!</definedName>
    <definedName name="____________KK3" localSheetId="4" hidden="1">#REF!</definedName>
    <definedName name="____________KK3" hidden="1">#REF!</definedName>
    <definedName name="____________nis3" localSheetId="4" hidden="1">#REF!</definedName>
    <definedName name="____________nis3" hidden="1">#REF!</definedName>
    <definedName name="____________w123" localSheetId="16" hidden="1">{"Edition",#N/A,FALSE,"Data"}</definedName>
    <definedName name="____________w123" localSheetId="1" hidden="1">{"Edition",#N/A,FALSE,"Data"}</definedName>
    <definedName name="____________w123" localSheetId="2" hidden="1">{"Edition",#N/A,FALSE,"Data"}</definedName>
    <definedName name="____________w123" hidden="1">{"Edition",#N/A,FALSE,"Data"}</definedName>
    <definedName name="___________KD2" localSheetId="4" hidden="1">#REF!</definedName>
    <definedName name="___________KD2" hidden="1">#REF!</definedName>
    <definedName name="___________KD3" localSheetId="4" hidden="1">#REF!</definedName>
    <definedName name="___________KD3" hidden="1">#REF!</definedName>
    <definedName name="___________KK1" localSheetId="4" hidden="1">#REF!</definedName>
    <definedName name="___________KK1" hidden="1">#REF!</definedName>
    <definedName name="___________KK2" localSheetId="4" hidden="1">#REF!</definedName>
    <definedName name="___________KK2" hidden="1">#REF!</definedName>
    <definedName name="___________KK3" localSheetId="4" hidden="1">#REF!</definedName>
    <definedName name="___________KK3" hidden="1">#REF!</definedName>
    <definedName name="___________nis3" localSheetId="4" hidden="1">#REF!</definedName>
    <definedName name="___________nis3" hidden="1">#REF!</definedName>
    <definedName name="___________w123" localSheetId="16" hidden="1">{"Edition",#N/A,FALSE,"Data"}</definedName>
    <definedName name="___________w123" localSheetId="1" hidden="1">{"Edition",#N/A,FALSE,"Data"}</definedName>
    <definedName name="___________w123" localSheetId="2" hidden="1">{"Edition",#N/A,FALSE,"Data"}</definedName>
    <definedName name="___________w123" hidden="1">{"Edition",#N/A,FALSE,"Data"}</definedName>
    <definedName name="__________KD2" localSheetId="4" hidden="1">#REF!</definedName>
    <definedName name="__________KD2" hidden="1">#REF!</definedName>
    <definedName name="__________KD3" localSheetId="4" hidden="1">#REF!</definedName>
    <definedName name="__________KD3" hidden="1">#REF!</definedName>
    <definedName name="__________KK1" localSheetId="4" hidden="1">#REF!</definedName>
    <definedName name="__________KK1" hidden="1">#REF!</definedName>
    <definedName name="__________KK2" localSheetId="4" hidden="1">#REF!</definedName>
    <definedName name="__________KK2" hidden="1">#REF!</definedName>
    <definedName name="__________KK3" localSheetId="4" hidden="1">#REF!</definedName>
    <definedName name="__________KK3" hidden="1">#REF!</definedName>
    <definedName name="__________nis3" localSheetId="4" hidden="1">#REF!</definedName>
    <definedName name="__________nis3" hidden="1">#REF!</definedName>
    <definedName name="__________w123" localSheetId="16" hidden="1">{"Edition",#N/A,FALSE,"Data"}</definedName>
    <definedName name="__________w123" localSheetId="1" hidden="1">{"Edition",#N/A,FALSE,"Data"}</definedName>
    <definedName name="__________w123" localSheetId="2" hidden="1">{"Edition",#N/A,FALSE,"Data"}</definedName>
    <definedName name="__________w123" hidden="1">{"Edition",#N/A,FALSE,"Data"}</definedName>
    <definedName name="_________KD2" localSheetId="4" hidden="1">#REF!</definedName>
    <definedName name="_________KD2" hidden="1">#REF!</definedName>
    <definedName name="_________KD3" localSheetId="4" hidden="1">#REF!</definedName>
    <definedName name="_________KD3" hidden="1">#REF!</definedName>
    <definedName name="_________KK1" localSheetId="4" hidden="1">#REF!</definedName>
    <definedName name="_________KK1" hidden="1">#REF!</definedName>
    <definedName name="_________KK2" localSheetId="4" hidden="1">#REF!</definedName>
    <definedName name="_________KK2" hidden="1">#REF!</definedName>
    <definedName name="_________KK3" localSheetId="4" hidden="1">#REF!</definedName>
    <definedName name="_________KK3" hidden="1">#REF!</definedName>
    <definedName name="_________nis3" localSheetId="4" hidden="1">#REF!</definedName>
    <definedName name="_________nis3" hidden="1">#REF!</definedName>
    <definedName name="_________w123" localSheetId="16" hidden="1">{"Edition",#N/A,FALSE,"Data"}</definedName>
    <definedName name="_________w123" localSheetId="1" hidden="1">{"Edition",#N/A,FALSE,"Data"}</definedName>
    <definedName name="_________w123" localSheetId="2" hidden="1">{"Edition",#N/A,FALSE,"Data"}</definedName>
    <definedName name="_________w123" hidden="1">{"Edition",#N/A,FALSE,"Data"}</definedName>
    <definedName name="________KD2" localSheetId="4" hidden="1">#REF!</definedName>
    <definedName name="________KD2" hidden="1">#REF!</definedName>
    <definedName name="________KD3" localSheetId="4" hidden="1">#REF!</definedName>
    <definedName name="________KD3" hidden="1">#REF!</definedName>
    <definedName name="________key2" hidden="1">[1]NOV95!$B$59:$B$63</definedName>
    <definedName name="________KK1" localSheetId="4" hidden="1">#REF!</definedName>
    <definedName name="________KK1" hidden="1">#REF!</definedName>
    <definedName name="________KK2" localSheetId="4" hidden="1">#REF!</definedName>
    <definedName name="________KK2" hidden="1">#REF!</definedName>
    <definedName name="________KK3" localSheetId="4" hidden="1">#REF!</definedName>
    <definedName name="________KK3" hidden="1">#REF!</definedName>
    <definedName name="________nis3" localSheetId="4" hidden="1">#REF!</definedName>
    <definedName name="________nis3" hidden="1">#REF!</definedName>
    <definedName name="________w123" localSheetId="16" hidden="1">{"Edition",#N/A,FALSE,"Data"}</definedName>
    <definedName name="________w123" localSheetId="1" hidden="1">{"Edition",#N/A,FALSE,"Data"}</definedName>
    <definedName name="________w123" localSheetId="2" hidden="1">{"Edition",#N/A,FALSE,"Data"}</definedName>
    <definedName name="________w123" hidden="1">{"Edition",#N/A,FALSE,"Data"}</definedName>
    <definedName name="_______a1" localSheetId="4">#REF!</definedName>
    <definedName name="_______a1">#REF!</definedName>
    <definedName name="_______a3" localSheetId="4">[2]!_xlnm.a3</definedName>
    <definedName name="_______a3">[2]!_xlnm.a3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 localSheetId="4">#REF!</definedName>
    <definedName name="_______AOC2">#REF!</definedName>
    <definedName name="_______aug98" localSheetId="4">#REF!</definedName>
    <definedName name="_______aug98">#REF!</definedName>
    <definedName name="_______b1" localSheetId="4">#REF!</definedName>
    <definedName name="_______b1">#REF!</definedName>
    <definedName name="_______BBQ1" localSheetId="4">[3]!_xlnm.BBQ1</definedName>
    <definedName name="_______BBQ1">[3]!_xlnm.BBQ1</definedName>
    <definedName name="_______bud9899" localSheetId="4">#REF!</definedName>
    <definedName name="_______bud9899">#REF!</definedName>
    <definedName name="_______CO1" localSheetId="4">#REF!</definedName>
    <definedName name="_______CO1">#REF!</definedName>
    <definedName name="_______D87840" localSheetId="4">#REF!</definedName>
    <definedName name="_______D87840">#REF!</definedName>
    <definedName name="_______DAT1" localSheetId="4">'[4]CAPITAL ADV'!#REF!</definedName>
    <definedName name="_______DAT1">'[4]CAPITAL ADV'!#REF!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KD2" localSheetId="4" hidden="1">#REF!</definedName>
    <definedName name="_______KD2" hidden="1">#REF!</definedName>
    <definedName name="_______KD3" localSheetId="4" hidden="1">#REF!</definedName>
    <definedName name="_______KD3" hidden="1">#REF!</definedName>
    <definedName name="_______key10" hidden="1">[1]NOV95!$C$59:$C$63</definedName>
    <definedName name="_______key2" hidden="1">[1]NOV95!$B$59:$B$63</definedName>
    <definedName name="_______KK1" localSheetId="4" hidden="1">#REF!</definedName>
    <definedName name="_______KK1" hidden="1">#REF!</definedName>
    <definedName name="_______KK2" localSheetId="4" hidden="1">#REF!</definedName>
    <definedName name="_______KK2" hidden="1">#REF!</definedName>
    <definedName name="_______KK3" localSheetId="4" hidden="1">#REF!</definedName>
    <definedName name="_______KK3" hidden="1">#REF!</definedName>
    <definedName name="_______nis3" localSheetId="4" hidden="1">#REF!</definedName>
    <definedName name="_______nis3" hidden="1">#REF!</definedName>
    <definedName name="_______w123" localSheetId="16" hidden="1">{"Edition",#N/A,FALSE,"Data"}</definedName>
    <definedName name="_______w123" localSheetId="1" hidden="1">{"Edition",#N/A,FALSE,"Data"}</definedName>
    <definedName name="_______w123" localSheetId="2" hidden="1">{"Edition",#N/A,FALSE,"Data"}</definedName>
    <definedName name="_______w123" hidden="1">{"Edition",#N/A,FALSE,"Data"}</definedName>
    <definedName name="______ES1" localSheetId="16" hidden="1">{"'Sheet1'!$L$16"}</definedName>
    <definedName name="______ES1" localSheetId="1" hidden="1">{"'Sheet1'!$L$16"}</definedName>
    <definedName name="______ES1" localSheetId="2" hidden="1">{"'Sheet1'!$L$16"}</definedName>
    <definedName name="______ES1" hidden="1">{"'Sheet1'!$L$16"}</definedName>
    <definedName name="______KD2" localSheetId="4" hidden="1">#REF!</definedName>
    <definedName name="______KD2" hidden="1">#REF!</definedName>
    <definedName name="______KD3" localSheetId="4" hidden="1">#REF!</definedName>
    <definedName name="______KD3" hidden="1">#REF!</definedName>
    <definedName name="______key10" hidden="1">[1]NOV95!$C$59:$C$63</definedName>
    <definedName name="______key2" hidden="1">[1]NOV95!$B$59:$B$63</definedName>
    <definedName name="______KK1" localSheetId="4" hidden="1">#REF!</definedName>
    <definedName name="______KK1" hidden="1">#REF!</definedName>
    <definedName name="______KK2" localSheetId="4" hidden="1">#REF!</definedName>
    <definedName name="______KK2" hidden="1">#REF!</definedName>
    <definedName name="______KK3" localSheetId="4" hidden="1">#REF!</definedName>
    <definedName name="______KK3" hidden="1">#REF!</definedName>
    <definedName name="______nis3" localSheetId="4" hidden="1">#REF!</definedName>
    <definedName name="______nis3" hidden="1">#REF!</definedName>
    <definedName name="______w123" localSheetId="16" hidden="1">{"Edition",#N/A,FALSE,"Data"}</definedName>
    <definedName name="______w123" localSheetId="1" hidden="1">{"Edition",#N/A,FALSE,"Data"}</definedName>
    <definedName name="______w123" localSheetId="2" hidden="1">{"Edition",#N/A,FALSE,"Data"}</definedName>
    <definedName name="______w123" hidden="1">{"Edition",#N/A,FALSE,"Data"}</definedName>
    <definedName name="______w456" localSheetId="16" hidden="1">{"Edition",#N/A,FALSE,"Data"}</definedName>
    <definedName name="______w456" localSheetId="1" hidden="1">{"Edition",#N/A,FALSE,"Data"}</definedName>
    <definedName name="______w456" localSheetId="2" hidden="1">{"Edition",#N/A,FALSE,"Data"}</definedName>
    <definedName name="______w456" hidden="1">{"Edition",#N/A,FALSE,"Data"}</definedName>
    <definedName name="_____2__123Graph_AChart_1A" localSheetId="4" hidden="1">'[5]Eq. Mobilization'!#REF!</definedName>
    <definedName name="_____2__123Graph_AChart_1A" hidden="1">'[5]Eq. Mobilization'!#REF!</definedName>
    <definedName name="_____ES1" localSheetId="16" hidden="1">{"'Sheet1'!$L$16"}</definedName>
    <definedName name="_____ES1" localSheetId="1" hidden="1">{"'Sheet1'!$L$16"}</definedName>
    <definedName name="_____ES1" localSheetId="2" hidden="1">{"'Sheet1'!$L$16"}</definedName>
    <definedName name="_____ES1" hidden="1">{"'Sheet1'!$L$16"}</definedName>
    <definedName name="_____Goi8" localSheetId="16" hidden="1">{"'Sheet1'!$L$16"}</definedName>
    <definedName name="_____Goi8" localSheetId="1" hidden="1">{"'Sheet1'!$L$16"}</definedName>
    <definedName name="_____Goi8" localSheetId="2" hidden="1">{"'Sheet1'!$L$16"}</definedName>
    <definedName name="_____Goi8" hidden="1">{"'Sheet1'!$L$16"}</definedName>
    <definedName name="_____KD2" localSheetId="4" hidden="1">#REF!</definedName>
    <definedName name="_____KD2" hidden="1">#REF!</definedName>
    <definedName name="_____KD3" localSheetId="4" hidden="1">#REF!</definedName>
    <definedName name="_____KD3" hidden="1">#REF!</definedName>
    <definedName name="_____key10" hidden="1">[1]NOV95!$C$59:$C$63</definedName>
    <definedName name="_____key2" hidden="1">[1]NOV95!$B$59:$B$63</definedName>
    <definedName name="_____KK1" localSheetId="4" hidden="1">#REF!</definedName>
    <definedName name="_____KK1" hidden="1">#REF!</definedName>
    <definedName name="_____KK2" localSheetId="4" hidden="1">#REF!</definedName>
    <definedName name="_____KK2" hidden="1">#REF!</definedName>
    <definedName name="_____KK3" localSheetId="4" hidden="1">#REF!</definedName>
    <definedName name="_____KK3" hidden="1">#REF!</definedName>
    <definedName name="_____Lan1" localSheetId="16" hidden="1">{"'Sheet1'!$L$16"}</definedName>
    <definedName name="_____Lan1" localSheetId="1" hidden="1">{"'Sheet1'!$L$16"}</definedName>
    <definedName name="_____Lan1" localSheetId="2" hidden="1">{"'Sheet1'!$L$16"}</definedName>
    <definedName name="_____Lan1" hidden="1">{"'Sheet1'!$L$16"}</definedName>
    <definedName name="_____LAN3" localSheetId="16" hidden="1">{"'Sheet1'!$L$16"}</definedName>
    <definedName name="_____LAN3" localSheetId="1" hidden="1">{"'Sheet1'!$L$16"}</definedName>
    <definedName name="_____LAN3" localSheetId="2" hidden="1">{"'Sheet1'!$L$16"}</definedName>
    <definedName name="_____LAN3" hidden="1">{"'Sheet1'!$L$16"}</definedName>
    <definedName name="_____nis3" localSheetId="4" hidden="1">#REF!</definedName>
    <definedName name="_____nis3" hidden="1">#REF!</definedName>
    <definedName name="_____PA3" localSheetId="16" hidden="1">{"'Sheet1'!$L$16"}</definedName>
    <definedName name="_____PA3" localSheetId="1" hidden="1">{"'Sheet1'!$L$16"}</definedName>
    <definedName name="_____PA3" localSheetId="2" hidden="1">{"'Sheet1'!$L$16"}</definedName>
    <definedName name="_____PA3" hidden="1">{"'Sheet1'!$L$16"}</definedName>
    <definedName name="_____TM2" localSheetId="16" hidden="1">{"'Sheet1'!$L$16"}</definedName>
    <definedName name="_____TM2" localSheetId="1" hidden="1">{"'Sheet1'!$L$16"}</definedName>
    <definedName name="_____TM2" localSheetId="2" hidden="1">{"'Sheet1'!$L$16"}</definedName>
    <definedName name="_____TM2" hidden="1">{"'Sheet1'!$L$16"}</definedName>
    <definedName name="_____tmp1" localSheetId="4" hidden="1">'[6]F-4'!#REF!</definedName>
    <definedName name="_____tmp1" hidden="1">'[6]F-4'!#REF!</definedName>
    <definedName name="_____tt3" localSheetId="16" hidden="1">{"'Sheet1'!$L$16"}</definedName>
    <definedName name="_____tt3" localSheetId="1" hidden="1">{"'Sheet1'!$L$16"}</definedName>
    <definedName name="_____tt3" localSheetId="2" hidden="1">{"'Sheet1'!$L$16"}</definedName>
    <definedName name="_____tt3" hidden="1">{"'Sheet1'!$L$16"}</definedName>
    <definedName name="_____w123" localSheetId="16" hidden="1">{"Edition",#N/A,FALSE,"Data"}</definedName>
    <definedName name="_____w123" localSheetId="1" hidden="1">{"Edition",#N/A,FALSE,"Data"}</definedName>
    <definedName name="_____w123" localSheetId="2" hidden="1">{"Edition",#N/A,FALSE,"Data"}</definedName>
    <definedName name="_____w123" hidden="1">{"Edition",#N/A,FALSE,"Data"}</definedName>
    <definedName name="_____w456" localSheetId="16" hidden="1">{"Edition",#N/A,FALSE,"Data"}</definedName>
    <definedName name="_____w456" localSheetId="1" hidden="1">{"Edition",#N/A,FALSE,"Data"}</definedName>
    <definedName name="_____w456" localSheetId="2" hidden="1">{"Edition",#N/A,FALSE,"Data"}</definedName>
    <definedName name="_____w456" hidden="1">{"Edition",#N/A,FALSE,"Data"}</definedName>
    <definedName name="_____xlfn.BAHTTEXT" hidden="1">#NAME?</definedName>
    <definedName name="____2__123Graph_AChart_1A" localSheetId="4" hidden="1">'[5]Eq. Mobilization'!#REF!</definedName>
    <definedName name="____2__123Graph_AChart_1A" hidden="1">'[5]Eq. Mobilization'!#REF!</definedName>
    <definedName name="____3__123Graph_BChart_1A" localSheetId="4" hidden="1">'[5]Eq. Mobilization'!#REF!</definedName>
    <definedName name="____3__123Graph_BChart_1A" hidden="1">'[5]Eq. Mobilization'!#REF!</definedName>
    <definedName name="____4__123Graph_XChart_1A" localSheetId="4" hidden="1">'[5]Eq. Mobilization'!#REF!</definedName>
    <definedName name="____4__123Graph_XChart_1A" hidden="1">'[5]Eq. Mobilization'!#REF!</definedName>
    <definedName name="____ES1" localSheetId="16" hidden="1">{"'Sheet1'!$L$16"}</definedName>
    <definedName name="____ES1" localSheetId="1" hidden="1">{"'Sheet1'!$L$16"}</definedName>
    <definedName name="____ES1" localSheetId="2" hidden="1">{"'Sheet1'!$L$16"}</definedName>
    <definedName name="____ES1" hidden="1">{"'Sheet1'!$L$16"}</definedName>
    <definedName name="____Goi8" localSheetId="16" hidden="1">{"'Sheet1'!$L$16"}</definedName>
    <definedName name="____Goi8" localSheetId="1" hidden="1">{"'Sheet1'!$L$16"}</definedName>
    <definedName name="____Goi8" localSheetId="2" hidden="1">{"'Sheet1'!$L$16"}</definedName>
    <definedName name="____Goi8" hidden="1">{"'Sheet1'!$L$16"}</definedName>
    <definedName name="____KD2" localSheetId="4" hidden="1">#REF!</definedName>
    <definedName name="____KD2" hidden="1">#REF!</definedName>
    <definedName name="____KD3" localSheetId="4" hidden="1">#REF!</definedName>
    <definedName name="____KD3" hidden="1">#REF!</definedName>
    <definedName name="____key10" hidden="1">[1]NOV95!$C$59:$C$63</definedName>
    <definedName name="____key2" hidden="1">[1]NOV95!$B$59:$B$63</definedName>
    <definedName name="____KK1" localSheetId="4" hidden="1">#REF!</definedName>
    <definedName name="____KK1" hidden="1">#REF!</definedName>
    <definedName name="____KK2" localSheetId="4" hidden="1">#REF!</definedName>
    <definedName name="____KK2" hidden="1">#REF!</definedName>
    <definedName name="____KK3" localSheetId="4" hidden="1">#REF!</definedName>
    <definedName name="____KK3" hidden="1">#REF!</definedName>
    <definedName name="____kvs1" localSheetId="16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16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6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16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n1" localSheetId="16" hidden="1">{"'Sheet1'!$L$16"}</definedName>
    <definedName name="____Lan1" localSheetId="1" hidden="1">{"'Sheet1'!$L$16"}</definedName>
    <definedName name="____Lan1" localSheetId="2" hidden="1">{"'Sheet1'!$L$16"}</definedName>
    <definedName name="____Lan1" hidden="1">{"'Sheet1'!$L$16"}</definedName>
    <definedName name="____LAN3" localSheetId="16" hidden="1">{"'Sheet1'!$L$16"}</definedName>
    <definedName name="____LAN3" localSheetId="1" hidden="1">{"'Sheet1'!$L$16"}</definedName>
    <definedName name="____LAN3" localSheetId="2" hidden="1">{"'Sheet1'!$L$16"}</definedName>
    <definedName name="____LAN3" hidden="1">{"'Sheet1'!$L$16"}</definedName>
    <definedName name="___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is3" localSheetId="4" hidden="1">#REF!</definedName>
    <definedName name="____nis3" hidden="1">#REF!</definedName>
    <definedName name="____PA3" localSheetId="16" hidden="1">{"'Sheet1'!$L$16"}</definedName>
    <definedName name="____PA3" localSheetId="1" hidden="1">{"'Sheet1'!$L$16"}</definedName>
    <definedName name="____PA3" localSheetId="2" hidden="1">{"'Sheet1'!$L$16"}</definedName>
    <definedName name="____PA3" hidden="1">{"'Sheet1'!$L$16"}</definedName>
    <definedName name="____RR12" localSheetId="4">#REF!</definedName>
    <definedName name="____RR12">#REF!</definedName>
    <definedName name="____RR13" localSheetId="4">#REF!</definedName>
    <definedName name="____RR13">#REF!</definedName>
    <definedName name="____RR14" localSheetId="4">#REF!</definedName>
    <definedName name="____RR14">#REF!</definedName>
    <definedName name="____RR15" localSheetId="4">#REF!</definedName>
    <definedName name="____RR15">#REF!</definedName>
    <definedName name="____RSE2">'[7]CMA Calculations'!$H$117</definedName>
    <definedName name="____sal9899" localSheetId="4">#REF!</definedName>
    <definedName name="____sal9899">#REF!</definedName>
    <definedName name="____SCH1" localSheetId="16">#REF!</definedName>
    <definedName name="____SCH1">#REF!</definedName>
    <definedName name="____SCH10" localSheetId="16">#REF!</definedName>
    <definedName name="____SCH10">#REF!</definedName>
    <definedName name="____SCH11" localSheetId="16">#REF!</definedName>
    <definedName name="____SCH11">#REF!</definedName>
    <definedName name="____SCH2" localSheetId="16">#REF!</definedName>
    <definedName name="____SCH2">#REF!</definedName>
    <definedName name="____SCH3" localSheetId="16">#REF!</definedName>
    <definedName name="____SCH3">#REF!</definedName>
    <definedName name="____SCH4" localSheetId="16">#REF!</definedName>
    <definedName name="____SCH4">#REF!</definedName>
    <definedName name="____SCH5" localSheetId="16">#REF!</definedName>
    <definedName name="____SCH5">#REF!</definedName>
    <definedName name="____SCH6" localSheetId="16">'[8]04REL'!#REF!</definedName>
    <definedName name="____SCH6" localSheetId="4">'[8]04REL'!#REF!</definedName>
    <definedName name="____SCH6">'[8]04REL'!#REF!</definedName>
    <definedName name="____SCH7" localSheetId="16">#REF!</definedName>
    <definedName name="____SCH7">#REF!</definedName>
    <definedName name="____SCH8" localSheetId="16">#REF!</definedName>
    <definedName name="____SCH8">#REF!</definedName>
    <definedName name="____SCH9" localSheetId="16">#REF!</definedName>
    <definedName name="____SCH9">#REF!</definedName>
    <definedName name="____sep98" localSheetId="4">#REF!</definedName>
    <definedName name="____sep98">#REF!</definedName>
    <definedName name="____srp1" localSheetId="4">#REF!</definedName>
    <definedName name="____srp1">#REF!</definedName>
    <definedName name="____SSS1" localSheetId="4">#REF!</definedName>
    <definedName name="____SSS1">#REF!</definedName>
    <definedName name="____SSS2">[9]현장지지물물량!$A$9:$N$23</definedName>
    <definedName name="____TM2" localSheetId="16" hidden="1">{"'Sheet1'!$L$16"}</definedName>
    <definedName name="____TM2" localSheetId="1" hidden="1">{"'Sheet1'!$L$16"}</definedName>
    <definedName name="____TM2" localSheetId="2" hidden="1">{"'Sheet1'!$L$16"}</definedName>
    <definedName name="____TM2" hidden="1">{"'Sheet1'!$L$16"}</definedName>
    <definedName name="____tmp1" localSheetId="4" hidden="1">'[6]F-4'!#REF!</definedName>
    <definedName name="____tmp1" hidden="1">'[6]F-4'!#REF!</definedName>
    <definedName name="____TP200203">[10]PL!$A$1:$N$65</definedName>
    <definedName name="____tt3" localSheetId="16" hidden="1">{"'Sheet1'!$L$16"}</definedName>
    <definedName name="____tt3" localSheetId="1" hidden="1">{"'Sheet1'!$L$16"}</definedName>
    <definedName name="____tt3" localSheetId="2" hidden="1">{"'Sheet1'!$L$16"}</definedName>
    <definedName name="____tt3" hidden="1">{"'Sheet1'!$L$16"}</definedName>
    <definedName name="____USD1">'[11]#REF'!$E$26</definedName>
    <definedName name="____USD2">'[11]#REF'!$F$26</definedName>
    <definedName name="____USD3">'[11]#REF'!$G$26</definedName>
    <definedName name="____VAR13300">#N/A</definedName>
    <definedName name="____VAR13502">#N/A</definedName>
    <definedName name="____w123" localSheetId="16" hidden="1">{"Edition",#N/A,FALSE,"Data"}</definedName>
    <definedName name="____w123" localSheetId="1" hidden="1">{"Edition",#N/A,FALSE,"Data"}</definedName>
    <definedName name="____w123" localSheetId="2" hidden="1">{"Edition",#N/A,FALSE,"Data"}</definedName>
    <definedName name="____w123" hidden="1">{"Edition",#N/A,FALSE,"Data"}</definedName>
    <definedName name="____w456" localSheetId="16" hidden="1">{"Edition",#N/A,FALSE,"Data"}</definedName>
    <definedName name="____w456" localSheetId="1" hidden="1">{"Edition",#N/A,FALSE,"Data"}</definedName>
    <definedName name="____w456" localSheetId="2" hidden="1">{"Edition",#N/A,FALSE,"Data"}</definedName>
    <definedName name="____w456" hidden="1">{"Edition",#N/A,FALSE,"Data"}</definedName>
    <definedName name="____xlfn.BAHTTEXT" hidden="1">#NAME?</definedName>
    <definedName name="____za1" localSheetId="4">'[12]License Area'!#REF!</definedName>
    <definedName name="____za1">'[12]License Area'!#REF!</definedName>
    <definedName name="____zz1" localSheetId="4">'[12]License Area'!#REF!</definedName>
    <definedName name="____zz1">'[12]License Area'!#REF!</definedName>
    <definedName name="___1_" localSheetId="4">[13]예가표!#REF!</definedName>
    <definedName name="___1_">[13]예가표!#REF!</definedName>
    <definedName name="___10_0" localSheetId="4">[13]예가표!#REF!</definedName>
    <definedName name="___10_0">[13]예가표!#REF!</definedName>
    <definedName name="___12_0_0_F" localSheetId="4" hidden="1">#REF!</definedName>
    <definedName name="___12_0_0_F" hidden="1">#REF!</definedName>
    <definedName name="___13_80G" localSheetId="4">#REF!</definedName>
    <definedName name="___13_80G">#REF!</definedName>
    <definedName name="___14RESI_PREM" localSheetId="4">#REF!</definedName>
    <definedName name="___14RESI_PREM">#REF!</definedName>
    <definedName name="___2_" localSheetId="4">[13]예가표!#REF!</definedName>
    <definedName name="___2_">[13]예가표!#REF!</definedName>
    <definedName name="___2__123Graph_AChart_1A" localSheetId="4" hidden="1">'[5]Eq. Mobilization'!#REF!</definedName>
    <definedName name="___2__123Graph_AChart_1A" hidden="1">'[5]Eq. Mobilization'!#REF!</definedName>
    <definedName name="___3__123Graph_BChart_1A" localSheetId="4" hidden="1">'[5]Eq. Mobilization'!#REF!</definedName>
    <definedName name="___3__123Graph_BChart_1A" hidden="1">'[5]Eq. Mobilization'!#REF!</definedName>
    <definedName name="___4__123Graph_AChart_1A" localSheetId="4" hidden="1">'[5]Eq. Mobilization'!#REF!</definedName>
    <definedName name="___4__123Graph_AChart_1A" hidden="1">'[5]Eq. Mobilization'!#REF!</definedName>
    <definedName name="___4__123Graph_XChart_1A" localSheetId="4" hidden="1">'[5]Eq. Mobilization'!#REF!</definedName>
    <definedName name="___4__123Graph_XChart_1A" hidden="1">'[5]Eq. Mobilization'!#REF!</definedName>
    <definedName name="___5_0" localSheetId="4">[13]예가표!#REF!</definedName>
    <definedName name="___5_0">[13]예가표!#REF!</definedName>
    <definedName name="___6__123Graph_BChart_1A" localSheetId="4" hidden="1">'[5]Eq. Mobilization'!#REF!</definedName>
    <definedName name="___6__123Graph_BChart_1A" hidden="1">'[5]Eq. Mobilization'!#REF!</definedName>
    <definedName name="___6_0_0_F" localSheetId="4" hidden="1">#REF!</definedName>
    <definedName name="___6_0_0_F" hidden="1">#REF!</definedName>
    <definedName name="___8__123Graph_XChart_1A" localSheetId="4" hidden="1">'[5]Eq. Mobilization'!#REF!</definedName>
    <definedName name="___8__123Graph_XChart_1A" hidden="1">'[5]Eq. Mobilization'!#REF!</definedName>
    <definedName name="___80G" localSheetId="4">#REF!</definedName>
    <definedName name="___80G">#REF!</definedName>
    <definedName name="___a1" localSheetId="4">#REF!</definedName>
    <definedName name="___a1">#REF!</definedName>
    <definedName name="___a3">#N/A</definedName>
    <definedName name="___ad2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OC2" localSheetId="4">#REF!</definedName>
    <definedName name="___AOC2">#REF!</definedName>
    <definedName name="___as1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98" localSheetId="4">#REF!</definedName>
    <definedName name="___aug98">#REF!</definedName>
    <definedName name="___b1" localSheetId="4">#REF!</definedName>
    <definedName name="___b1">#REF!</definedName>
    <definedName name="___BBQ1" localSheetId="4">[3]!_xlnm.BBQ1</definedName>
    <definedName name="___BBQ1">[3]!_xlnm.BBQ1</definedName>
    <definedName name="___bud9899" localSheetId="4">#REF!</definedName>
    <definedName name="___bud9899">#REF!</definedName>
    <definedName name="___C" localSheetId="4">'[14]B S-31-3-2006'!#REF!</definedName>
    <definedName name="___C">'[14]B S-31-3-2006'!#REF!</definedName>
    <definedName name="___cas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as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as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O1" localSheetId="4">#REF!</definedName>
    <definedName name="___CO1">#REF!</definedName>
    <definedName name="___D87840" localSheetId="4">#REF!</definedName>
    <definedName name="___D87840">#REF!</definedName>
    <definedName name="___DAT1" localSheetId="4">'[4]CAPITAL ADV'!#REF!</definedName>
    <definedName name="___DAT1">'[4]CAPITAL ADV'!#REF!</definedName>
    <definedName name="___DAT10" localSheetId="4">#REF!</definedName>
    <definedName name="___DAT10">#REF!</definedName>
    <definedName name="___DAT11" localSheetId="4">[15]Workdone!#REF!</definedName>
    <definedName name="___DAT11">[15]Workdone!#REF!</definedName>
    <definedName name="___DAT12" localSheetId="4">[15]Workdone!#REF!</definedName>
    <definedName name="___DAT12">[15]Workdone!#REF!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16">'[16]ins spares'!#REF!</definedName>
    <definedName name="___DAT15" localSheetId="4">'[17]ins spares'!#REF!</definedName>
    <definedName name="___DAT15">'[17]ins spares'!#REF!</definedName>
    <definedName name="___DAT16" localSheetId="16">'[16]ins spares'!#REF!</definedName>
    <definedName name="___DAT16" localSheetId="4">'[17]ins spares'!#REF!</definedName>
    <definedName name="___DAT16">'[17]ins spares'!#REF!</definedName>
    <definedName name="___DAT17" localSheetId="4">#REF!</definedName>
    <definedName name="___DAT17">#REF!</definedName>
    <definedName name="___DAT18" localSheetId="16">'[16]ins spares'!#REF!</definedName>
    <definedName name="___DAT18" localSheetId="4">'[17]ins spares'!#REF!</definedName>
    <definedName name="___DAT18">'[17]ins spares'!#REF!</definedName>
    <definedName name="___DAT19" localSheetId="16">'[16]ins spares'!#REF!</definedName>
    <definedName name="___DAT19" localSheetId="4">'[17]ins spares'!#REF!</definedName>
    <definedName name="___DAT19">'[17]ins spares'!#REF!</definedName>
    <definedName name="___DAT2" localSheetId="4">#REF!</definedName>
    <definedName name="___DAT2">#REF!</definedName>
    <definedName name="___DAT20" localSheetId="16">'[16]ins spares'!#REF!</definedName>
    <definedName name="___DAT20" localSheetId="4">'[17]ins spares'!#REF!</definedName>
    <definedName name="___DAT20">'[17]ins spares'!#REF!</definedName>
    <definedName name="___DAT21" localSheetId="16">'[16]ins spares'!#REF!</definedName>
    <definedName name="___DAT21" localSheetId="4">'[17]ins spares'!#REF!</definedName>
    <definedName name="___DAT21">'[17]ins spares'!#REF!</definedName>
    <definedName name="___DAT22" localSheetId="16">'[16]ins spares'!#REF!</definedName>
    <definedName name="___DAT22" localSheetId="4">'[17]ins spares'!#REF!</definedName>
    <definedName name="___DAT22">'[17]ins spares'!#REF!</definedName>
    <definedName name="___DAT23" localSheetId="16">'[16]ins spares'!#REF!</definedName>
    <definedName name="___DAT23" localSheetId="4">'[17]ins spares'!#REF!</definedName>
    <definedName name="___DAT23">'[17]ins spares'!#REF!</definedName>
    <definedName name="___DAT24" localSheetId="16">'[16]ins spares'!#REF!</definedName>
    <definedName name="___DAT24" localSheetId="4">'[17]ins spares'!#REF!</definedName>
    <definedName name="___DAT24">'[17]ins spares'!#REF!</definedName>
    <definedName name="___DAT3" localSheetId="4">#REF!</definedName>
    <definedName name="___DAT3">#REF!</definedName>
    <definedName name="___DAT4" localSheetId="4">[18]Sheet1!#REF!</definedName>
    <definedName name="___DAT4">[18]Sheet1!#REF!</definedName>
    <definedName name="___DAT5" localSheetId="4">#REF!</definedName>
    <definedName name="___DAT5">#REF!</definedName>
    <definedName name="___DAT6" localSheetId="4">[18]Sheet1!#REF!</definedName>
    <definedName name="___DAT6">[18]Sheet1!#REF!</definedName>
    <definedName name="___DAT7" localSheetId="4">[18]Sheet1!#REF!</definedName>
    <definedName name="___DAT7">[18]Sheet1!#REF!</definedName>
    <definedName name="___DAT8" localSheetId="4">[15]Workdone!#REF!</definedName>
    <definedName name="___DAT8">[15]Workdone!#REF!</definedName>
    <definedName name="___DAT9" localSheetId="4">[15]Workdone!#REF!</definedName>
    <definedName name="___DAT9">[15]Workdone!#REF!</definedName>
    <definedName name="___DDD2">#N/A</definedName>
    <definedName name="___DDD3">#N/A</definedName>
    <definedName name="___DDD4">#N/A</definedName>
    <definedName name="___DDD5">#N/A</definedName>
    <definedName name="___dec2000" localSheetId="4">#REF!</definedName>
    <definedName name="___dec2000">#REF!</definedName>
    <definedName name="___ELL45" localSheetId="4">#REF!</definedName>
    <definedName name="___ELL45">#REF!</definedName>
    <definedName name="___ELL90" localSheetId="4">#REF!</definedName>
    <definedName name="___ELL90">#REF!</definedName>
    <definedName name="___EMP4">#N/A</definedName>
    <definedName name="___ES1" localSheetId="16" hidden="1">{"'Sheet1'!$L$16"}</definedName>
    <definedName name="___ES1" localSheetId="1" hidden="1">{"'Sheet1'!$L$16"}</definedName>
    <definedName name="___ES1" localSheetId="2" hidden="1">{"'Sheet1'!$L$16"}</definedName>
    <definedName name="___ES1" hidden="1">{"'Sheet1'!$L$16"}</definedName>
    <definedName name="___ESC1">'[19]#REF'!$C$18</definedName>
    <definedName name="___EXP9192">#N/A</definedName>
    <definedName name="___EXS8687">#N/A</definedName>
    <definedName name="___EXS8990">#N/A</definedName>
    <definedName name="___f2" localSheetId="4">#REF!</definedName>
    <definedName name="___f2">#REF!</definedName>
    <definedName name="___ffr1" localSheetId="4">#REF!</definedName>
    <definedName name="___ffr1">#REF!</definedName>
    <definedName name="___ffr2">[11]자바라1!$O$10</definedName>
    <definedName name="___FFr98">'[11]#REF'!$F$29</definedName>
    <definedName name="___FFr99">'[11]#REF'!$G$29</definedName>
    <definedName name="___FRF2" localSheetId="4">#REF!</definedName>
    <definedName name="___FRF2">#REF!</definedName>
    <definedName name="___G87634" localSheetId="4">#REF!</definedName>
    <definedName name="___G87634">#REF!</definedName>
    <definedName name="___hh1">'[20]설산1.나'!$A$8:$J$53</definedName>
    <definedName name="___hh2">[20]본사S!$B$10:$P$103</definedName>
    <definedName name="___INC9900" localSheetId="4">#REF!</definedName>
    <definedName name="___INC9900">#REF!</definedName>
    <definedName name="___INDEX_SHEET___ASAP_Utilities" localSheetId="4">#REF!</definedName>
    <definedName name="___INDEX_SHEET___ASAP_Utilities">#REF!</definedName>
    <definedName name="___jul98" localSheetId="4">#REF!</definedName>
    <definedName name="___jul98">#REF!</definedName>
    <definedName name="___jun98" localSheetId="4">#REF!</definedName>
    <definedName name="___jun98">#REF!</definedName>
    <definedName name="___K1" localSheetId="4">#REF!</definedName>
    <definedName name="___K1">#REF!</definedName>
    <definedName name="___K2" localSheetId="4">#REF!</definedName>
    <definedName name="___K2">#REF!</definedName>
    <definedName name="___K3" localSheetId="4">#REF!</definedName>
    <definedName name="___K3">#REF!</definedName>
    <definedName name="___K5" localSheetId="4">#REF!</definedName>
    <definedName name="___K5">#REF!</definedName>
    <definedName name="___K6" localSheetId="4">#REF!</definedName>
    <definedName name="___K6">#REF!</definedName>
    <definedName name="___KD10">[21]현장지지물물량!$A$8:$N$196</definedName>
    <definedName name="___KD11">[21]현장지지물물량!$A$1:$IV$7</definedName>
    <definedName name="___KD12">[21]현장지지물물량!$A$8:$N$196</definedName>
    <definedName name="___KD13">[21]현장지지물물량!$A$1:$IV$7</definedName>
    <definedName name="___KD14">[22]현장지지물물량!$A$9:$N$23</definedName>
    <definedName name="___KD15">[23]현장지지물물량!$A$9:$N$23</definedName>
    <definedName name="___KD16">[23]현장지지물물량!$A$1:$IV$8</definedName>
    <definedName name="___KD18">[23]현장지지물물량!$A$9:$N$23</definedName>
    <definedName name="___KD2" localSheetId="4" hidden="1">#REF!</definedName>
    <definedName name="___KD2" hidden="1">#REF!</definedName>
    <definedName name="___KD3" localSheetId="4" hidden="1">#REF!</definedName>
    <definedName name="___KD3" hidden="1">#REF!</definedName>
    <definedName name="___KD4">[21]현장지지물물량!$A$8:$N$196</definedName>
    <definedName name="___KD5">[23]현장지지물물량!$A$1:$IV$8</definedName>
    <definedName name="___KD6">[23]현장지지물물량!$A$1:$IV$8</definedName>
    <definedName name="___KD7">[23]현장지지물물량!$A$9:$N$23</definedName>
    <definedName name="___KD8">'[24]설산1.나'!$A$8:$J$53</definedName>
    <definedName name="___KD9">[24]본사S!$B$10:$P$103</definedName>
    <definedName name="___key10" hidden="1">[1]NOV95!$C$59:$C$63</definedName>
    <definedName name="___key2" hidden="1">[1]NOV95!$B$59:$B$63</definedName>
    <definedName name="___KK1" localSheetId="4" hidden="1">#REF!</definedName>
    <definedName name="___KK1" hidden="1">#REF!</definedName>
    <definedName name="___KK2" localSheetId="4" hidden="1">#REF!</definedName>
    <definedName name="___KK2" hidden="1">#REF!</definedName>
    <definedName name="___KK3" localSheetId="4" hidden="1">#REF!</definedName>
    <definedName name="___KK3" hidden="1">#REF!</definedName>
    <definedName name="___kvs1" localSheetId="16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6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6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6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an1" localSheetId="16" hidden="1">{"'Sheet1'!$L$16"}</definedName>
    <definedName name="___Lan1" localSheetId="1" hidden="1">{"'Sheet1'!$L$16"}</definedName>
    <definedName name="___Lan1" localSheetId="2" hidden="1">{"'Sheet1'!$L$16"}</definedName>
    <definedName name="___Lan1" hidden="1">{"'Sheet1'!$L$16"}</definedName>
    <definedName name="___LAN3" localSheetId="16" hidden="1">{"'Sheet1'!$L$16"}</definedName>
    <definedName name="___LAN3" localSheetId="1" hidden="1">{"'Sheet1'!$L$16"}</definedName>
    <definedName name="___LAN3" localSheetId="2" hidden="1">{"'Sheet1'!$L$16"}</definedName>
    <definedName name="___LAN3" hidden="1">{"'Sheet1'!$L$16"}</definedName>
    <definedName name="__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 localSheetId="4">#REF!</definedName>
    <definedName name="___LL1">#REF!</definedName>
    <definedName name="___LL2" localSheetId="4">#REF!</definedName>
    <definedName name="___LL2">#REF!</definedName>
    <definedName name="___LL3" localSheetId="4">#REF!</definedName>
    <definedName name="___LL3">#REF!</definedName>
    <definedName name="___LL4" localSheetId="4">#REF!</definedName>
    <definedName name="___LL4">#REF!</definedName>
    <definedName name="___LL5" localSheetId="4">#REF!</definedName>
    <definedName name="___LL5">#REF!</definedName>
    <definedName name="___MPR1">#N/A</definedName>
    <definedName name="___MPR2">#N/A</definedName>
    <definedName name="___MPR3">#N/A</definedName>
    <definedName name="___n1" localSheetId="4">#REF!</definedName>
    <definedName name="___n1">#REF!</definedName>
    <definedName name="___n2" localSheetId="4">#REF!</definedName>
    <definedName name="___n2">#REF!</definedName>
    <definedName name="___nis3" localSheetId="4" hidden="1">#REF!</definedName>
    <definedName name="___nis3" hidden="1">#REF!</definedName>
    <definedName name="___oct98" localSheetId="4">#REF!</definedName>
    <definedName name="___oct98">#REF!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 localSheetId="4">#REF!</definedName>
    <definedName name="___p1">#REF!</definedName>
    <definedName name="___p2" localSheetId="4">#REF!</definedName>
    <definedName name="___p2">#REF!</definedName>
    <definedName name="___P21" localSheetId="4">#REF!</definedName>
    <definedName name="___P21">#REF!</definedName>
    <definedName name="___P22" localSheetId="4">#REF!</definedName>
    <definedName name="___P22">#REF!</definedName>
    <definedName name="___p3" localSheetId="4">#REF!</definedName>
    <definedName name="___p3">#REF!</definedName>
    <definedName name="___P31" localSheetId="4">#REF!</definedName>
    <definedName name="___P31">#REF!</definedName>
    <definedName name="___P32" localSheetId="4">#REF!</definedName>
    <definedName name="___P32">#REF!</definedName>
    <definedName name="___P33" localSheetId="4">#REF!</definedName>
    <definedName name="___P33">#REF!</definedName>
    <definedName name="___P34" localSheetId="4">#REF!</definedName>
    <definedName name="___P34">#REF!</definedName>
    <definedName name="___PA3" localSheetId="16" hidden="1">{"'Sheet1'!$L$16"}</definedName>
    <definedName name="___PA3" localSheetId="1" hidden="1">{"'Sheet1'!$L$16"}</definedName>
    <definedName name="___PA3" localSheetId="2" hidden="1">{"'Sheet1'!$L$16"}</definedName>
    <definedName name="___PA3" hidden="1">{"'Sheet1'!$L$16"}</definedName>
    <definedName name="___PC1" localSheetId="4">#REF!</definedName>
    <definedName name="___PC1">#REF!</definedName>
    <definedName name="___PG1">'[25]Financial Estimates'!$A$7:$B$108</definedName>
    <definedName name="___PG2" localSheetId="4">#REF!</definedName>
    <definedName name="___PG2">#REF!</definedName>
    <definedName name="___PG3" localSheetId="4">#REF!</definedName>
    <definedName name="___PG3">#REF!</definedName>
    <definedName name="___PG5">'[25]Financial Estimates'!$A$271:$D$342</definedName>
    <definedName name="___pg6">'[26]Financial Estimates'!$A$271:$D$342</definedName>
    <definedName name="___pg7" localSheetId="4">'[26]Financial Estimates'!#REF!</definedName>
    <definedName name="___pg7">'[26]Financial Estimates'!#REF!</definedName>
    <definedName name="___pl2" localSheetId="4">#REF!</definedName>
    <definedName name="___pl2">#REF!</definedName>
    <definedName name="___QRA86106">#N/A</definedName>
    <definedName name="___QTY1">#N/A</definedName>
    <definedName name="___QTY2">#N/A</definedName>
    <definedName name="___QTY3">#N/A</definedName>
    <definedName name="___QTY4">#N/A</definedName>
    <definedName name="___RE100" localSheetId="4">#REF!</definedName>
    <definedName name="___RE100">#REF!</definedName>
    <definedName name="___RE104" localSheetId="4">#REF!</definedName>
    <definedName name="___RE104">#REF!</definedName>
    <definedName name="___RE112" localSheetId="4">#REF!</definedName>
    <definedName name="___RE112">#REF!</definedName>
    <definedName name="___RE26" localSheetId="4">#REF!</definedName>
    <definedName name="___RE26">#REF!</definedName>
    <definedName name="___RE28" localSheetId="4">#REF!</definedName>
    <definedName name="___RE28">#REF!</definedName>
    <definedName name="___RE30" localSheetId="4">#REF!</definedName>
    <definedName name="___RE30">#REF!</definedName>
    <definedName name="___RE32" localSheetId="4">#REF!</definedName>
    <definedName name="___RE32">#REF!</definedName>
    <definedName name="___RE34" localSheetId="4">#REF!</definedName>
    <definedName name="___RE34">#REF!</definedName>
    <definedName name="___RE36" localSheetId="4">#REF!</definedName>
    <definedName name="___RE36">#REF!</definedName>
    <definedName name="___RE38" localSheetId="4">#REF!</definedName>
    <definedName name="___RE38">#REF!</definedName>
    <definedName name="___RE40" localSheetId="4">#REF!</definedName>
    <definedName name="___RE40">#REF!</definedName>
    <definedName name="___RE42" localSheetId="4">#REF!</definedName>
    <definedName name="___RE42">#REF!</definedName>
    <definedName name="___RE44" localSheetId="4">#REF!</definedName>
    <definedName name="___RE44">#REF!</definedName>
    <definedName name="___RE48" localSheetId="4">#REF!</definedName>
    <definedName name="___RE48">#REF!</definedName>
    <definedName name="___RE52" localSheetId="4">#REF!</definedName>
    <definedName name="___RE52">#REF!</definedName>
    <definedName name="___RE56" localSheetId="4">#REF!</definedName>
    <definedName name="___RE56">#REF!</definedName>
    <definedName name="___RE60" localSheetId="4">#REF!</definedName>
    <definedName name="___RE60">#REF!</definedName>
    <definedName name="___RE64" localSheetId="4">#REF!</definedName>
    <definedName name="___RE64">#REF!</definedName>
    <definedName name="___RE68" localSheetId="4">#REF!</definedName>
    <definedName name="___RE68">#REF!</definedName>
    <definedName name="___RE72" localSheetId="4">#REF!</definedName>
    <definedName name="___RE72">#REF!</definedName>
    <definedName name="___RE76" localSheetId="4">#REF!</definedName>
    <definedName name="___RE76">#REF!</definedName>
    <definedName name="___RE80" localSheetId="4">#REF!</definedName>
    <definedName name="___RE80">#REF!</definedName>
    <definedName name="___RE88" localSheetId="4">#REF!</definedName>
    <definedName name="___RE88">#REF!</definedName>
    <definedName name="___RE92" localSheetId="4">#REF!</definedName>
    <definedName name="___RE92">#REF!</definedName>
    <definedName name="___RE96" localSheetId="4">#REF!</definedName>
    <definedName name="___RE96">#REF!</definedName>
    <definedName name="___RMK1">#N/A</definedName>
    <definedName name="___RMK2">#N/A</definedName>
    <definedName name="___RR11" localSheetId="4">#REF!</definedName>
    <definedName name="___RR11">#REF!</definedName>
    <definedName name="___RR12" localSheetId="4">#REF!</definedName>
    <definedName name="___RR12">#REF!</definedName>
    <definedName name="___RR13" localSheetId="4">#REF!</definedName>
    <definedName name="___RR13">#REF!</definedName>
    <definedName name="___RR14" localSheetId="4">#REF!</definedName>
    <definedName name="___RR14">#REF!</definedName>
    <definedName name="___RR15" localSheetId="4">#REF!</definedName>
    <definedName name="___RR15">#REF!</definedName>
    <definedName name="___RSE1" localSheetId="4">#REF!</definedName>
    <definedName name="___RSE1">#REF!</definedName>
    <definedName name="___RSE2">'[7]CMA Calculations'!$H$117</definedName>
    <definedName name="___sal9899" localSheetId="4">#REF!</definedName>
    <definedName name="___sal9899">#REF!</definedName>
    <definedName name="___SCH5">#REF!</definedName>
    <definedName name="___SCH6" localSheetId="4">'[8]04REL'!#REF!</definedName>
    <definedName name="___SCH6">'[8]04REL'!#REF!</definedName>
    <definedName name="___sep98" localSheetId="4">#REF!</definedName>
    <definedName name="___sep98">#REF!</definedName>
    <definedName name="___srp1" localSheetId="4">#REF!</definedName>
    <definedName name="___srp1">#REF!</definedName>
    <definedName name="___SSS1" localSheetId="4">#REF!</definedName>
    <definedName name="___SSS1">#REF!</definedName>
    <definedName name="___SSS2">[9]현장지지물물량!$A$9:$N$23</definedName>
    <definedName name="___std1">'[27]132417'!$A$11:$Q$33</definedName>
    <definedName name="___Tax1" localSheetId="4">#REF!</definedName>
    <definedName name="___Tax1">#REF!</definedName>
    <definedName name="___Tax2" localSheetId="4">#REF!</definedName>
    <definedName name="___Tax2">#REF!</definedName>
    <definedName name="___Tax3" localSheetId="4">#REF!</definedName>
    <definedName name="___Tax3">#REF!</definedName>
    <definedName name="___TM2" localSheetId="16" hidden="1">{"'Sheet1'!$L$16"}</definedName>
    <definedName name="___TM2" localSheetId="1" hidden="1">{"'Sheet1'!$L$16"}</definedName>
    <definedName name="___TM2" localSheetId="2" hidden="1">{"'Sheet1'!$L$16"}</definedName>
    <definedName name="___TM2" hidden="1">{"'Sheet1'!$L$16"}</definedName>
    <definedName name="___tmp1" localSheetId="4" hidden="1">'[6]F-4'!#REF!</definedName>
    <definedName name="___tmp1" hidden="1">'[6]F-4'!#REF!</definedName>
    <definedName name="___TP200203">[10]PL!$A$1:$N$65</definedName>
    <definedName name="___tt3" localSheetId="16" hidden="1">{"'Sheet1'!$L$16"}</definedName>
    <definedName name="___tt3" localSheetId="1" hidden="1">{"'Sheet1'!$L$16"}</definedName>
    <definedName name="___tt3" localSheetId="2" hidden="1">{"'Sheet1'!$L$16"}</definedName>
    <definedName name="___tt3" hidden="1">{"'Sheet1'!$L$16"}</definedName>
    <definedName name="___USD1">'[11]#REF'!$E$26</definedName>
    <definedName name="___USD2">'[11]#REF'!$F$26</definedName>
    <definedName name="___USD3">'[11]#REF'!$G$26</definedName>
    <definedName name="___VAR13300">#N/A</definedName>
    <definedName name="___VAR13502">#N/A</definedName>
    <definedName name="___w123" localSheetId="16" hidden="1">{"Edition",#N/A,FALSE,"Data"}</definedName>
    <definedName name="___w123" localSheetId="1" hidden="1">{"Edition",#N/A,FALSE,"Data"}</definedName>
    <definedName name="___w123" localSheetId="2" hidden="1">{"Edition",#N/A,FALSE,"Data"}</definedName>
    <definedName name="___w123" hidden="1">{"Edition",#N/A,FALSE,"Data"}</definedName>
    <definedName name="___w456" localSheetId="16" hidden="1">{"Edition",#N/A,FALSE,"Data"}</definedName>
    <definedName name="___w456" localSheetId="1" hidden="1">{"Edition",#N/A,FALSE,"Data"}</definedName>
    <definedName name="___w456" localSheetId="2" hidden="1">{"Edition",#N/A,FALSE,"Data"}</definedName>
    <definedName name="___w456" hidden="1">{"Edition",#N/A,FALSE,"Data"}</definedName>
    <definedName name="___xlfn.BAHTTEXT" hidden="1">#NAME?</definedName>
    <definedName name="___Y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za1" localSheetId="4">'[28]License Area'!#REF!</definedName>
    <definedName name="___za1">'[28]License Area'!#REF!</definedName>
    <definedName name="___zz1" localSheetId="4">'[28]License Area'!#REF!</definedName>
    <definedName name="___zz1">'[28]License Area'!#REF!</definedName>
    <definedName name="__1_" localSheetId="4">[13]예가표!#REF!</definedName>
    <definedName name="__1_">[13]예가표!#REF!</definedName>
    <definedName name="__1_80G" localSheetId="4">#REF!</definedName>
    <definedName name="__1_80G">#REF!</definedName>
    <definedName name="__10_0" localSheetId="4">[13]예가표!#REF!</definedName>
    <definedName name="__10_0">[13]예가표!#REF!</definedName>
    <definedName name="__12_0_0_F" localSheetId="4" hidden="1">#REF!</definedName>
    <definedName name="__12_0_0_F" hidden="1">#REF!</definedName>
    <definedName name="__123Graph_A" localSheetId="4" hidden="1">'[5]Eq. Mobilization'!#REF!</definedName>
    <definedName name="__123Graph_A" hidden="1">'[5]Eq. Mobilization'!#REF!</definedName>
    <definedName name="__123Graph_ACurrent" localSheetId="4" hidden="1">'[5]Eq. Mobilization'!#REF!</definedName>
    <definedName name="__123Graph_ACurrent" hidden="1">'[5]Eq. Mobilization'!#REF!</definedName>
    <definedName name="__123Graph_ADEMAND" localSheetId="4" hidden="1">#REF!</definedName>
    <definedName name="__123Graph_ADEMAND" hidden="1">#REF!</definedName>
    <definedName name="__123Graph_ADMD_2" localSheetId="4" hidden="1">#REF!</definedName>
    <definedName name="__123Graph_ADMD_2" hidden="1">#REF!</definedName>
    <definedName name="__123Graph_ADOMSAL" localSheetId="4" hidden="1">#REF!</definedName>
    <definedName name="__123Graph_ADOMSAL" hidden="1">#REF!</definedName>
    <definedName name="__123Graph_AEXPSAL" localSheetId="4" hidden="1">#REF!</definedName>
    <definedName name="__123Graph_AEXPSAL" hidden="1">#REF!</definedName>
    <definedName name="__123Graph_AFAC" localSheetId="4" hidden="1">#REF!</definedName>
    <definedName name="__123Graph_AFAC" hidden="1">#REF!</definedName>
    <definedName name="__123Graph_AFAC_COMP" localSheetId="4" hidden="1">#REF!</definedName>
    <definedName name="__123Graph_AFAC_COMP" hidden="1">#REF!</definedName>
    <definedName name="__123Graph_AGROSSEARN" localSheetId="4" hidden="1">#REF!</definedName>
    <definedName name="__123Graph_AGROSSEARN" hidden="1">#REF!</definedName>
    <definedName name="__123Graph_ANETWORTH" localSheetId="4" hidden="1">#REF!</definedName>
    <definedName name="__123Graph_ANETWORTH" hidden="1">#REF!</definedName>
    <definedName name="__123Graph_APROFIT" localSheetId="4" hidden="1">#REF!</definedName>
    <definedName name="__123Graph_APROFIT" hidden="1">#REF!</definedName>
    <definedName name="__123Graph_ASTATPROG" localSheetId="4" hidden="1">[29]COMPLEXALL!#REF!</definedName>
    <definedName name="__123Graph_ASTATPROG" hidden="1">[29]COMPLEXALL!#REF!</definedName>
    <definedName name="__123Graph_B" localSheetId="4" hidden="1">'[5]Eq. Mobilization'!#REF!</definedName>
    <definedName name="__123Graph_B" hidden="1">'[5]Eq. Mobilization'!#REF!</definedName>
    <definedName name="__123Graph_BCurrent" localSheetId="4" hidden="1">'[5]Eq. Mobilization'!#REF!</definedName>
    <definedName name="__123Graph_BCurrent" hidden="1">'[5]Eq. Mobilization'!#REF!</definedName>
    <definedName name="__123Graph_BDMD_2" localSheetId="4" hidden="1">#REF!</definedName>
    <definedName name="__123Graph_BDMD_2" hidden="1">#REF!</definedName>
    <definedName name="__123Graph_BFAC" localSheetId="4" hidden="1">#REF!</definedName>
    <definedName name="__123Graph_BFAC" hidden="1">#REF!</definedName>
    <definedName name="__123Graph_BFAC_COMP" localSheetId="4" hidden="1">#REF!</definedName>
    <definedName name="__123Graph_BFAC_COMP" hidden="1">#REF!</definedName>
    <definedName name="__123Graph_C" localSheetId="4" hidden="1">#REF!</definedName>
    <definedName name="__123Graph_C" hidden="1">#REF!</definedName>
    <definedName name="__123Graph_CCURRENT" localSheetId="4" hidden="1">[30]EXPENSES!#REF!</definedName>
    <definedName name="__123Graph_CCURRENT" hidden="1">[30]EXPENSES!#REF!</definedName>
    <definedName name="__123Graph_D" localSheetId="4" hidden="1">#REF!</definedName>
    <definedName name="__123Graph_D" hidden="1">#REF!</definedName>
    <definedName name="__123Graph_DCURRENT" localSheetId="4" hidden="1">[30]EXPENSES!#REF!</definedName>
    <definedName name="__123Graph_DCURRENT" hidden="1">[30]EXPENSES!#REF!</definedName>
    <definedName name="__123Graph_E" localSheetId="4" hidden="1">#REF!</definedName>
    <definedName name="__123Graph_E" hidden="1">#REF!</definedName>
    <definedName name="__123Graph_ECURRENT" localSheetId="4" hidden="1">[30]EXPENSES!#REF!</definedName>
    <definedName name="__123Graph_ECURRENT" hidden="1">[30]EXPENSES!#REF!</definedName>
    <definedName name="__123Graph_F" localSheetId="4" hidden="1">[31]Notes!#REF!</definedName>
    <definedName name="__123Graph_F" hidden="1">[31]Notes!#REF!</definedName>
    <definedName name="__123Graph_LBL_A" localSheetId="4" hidden="1">'[5]Eq. Mobilization'!#REF!</definedName>
    <definedName name="__123Graph_LBL_A" hidden="1">'[5]Eq. Mobilization'!#REF!</definedName>
    <definedName name="__123Graph_LBL_ADEMAND" localSheetId="4" hidden="1">#REF!</definedName>
    <definedName name="__123Graph_LBL_ADEMAND" hidden="1">#REF!</definedName>
    <definedName name="__123Graph_LBL_ADMD_2" localSheetId="4" hidden="1">#REF!</definedName>
    <definedName name="__123Graph_LBL_ADMD_2" hidden="1">#REF!</definedName>
    <definedName name="__123Graph_LBL_ADOMSAL" localSheetId="4" hidden="1">#REF!</definedName>
    <definedName name="__123Graph_LBL_ADOMSAL" hidden="1">#REF!</definedName>
    <definedName name="__123Graph_LBL_AEXPSAL" localSheetId="4" hidden="1">#REF!</definedName>
    <definedName name="__123Graph_LBL_AEXPSAL" hidden="1">#REF!</definedName>
    <definedName name="__123Graph_LBL_AFAC" localSheetId="4" hidden="1">#REF!</definedName>
    <definedName name="__123Graph_LBL_AFAC" hidden="1">#REF!</definedName>
    <definedName name="__123Graph_LBL_AFAC_COMP" localSheetId="4" hidden="1">#REF!</definedName>
    <definedName name="__123Graph_LBL_AFAC_COMP" hidden="1">#REF!</definedName>
    <definedName name="__123Graph_LBL_AGROSSEARN" localSheetId="4" hidden="1">#REF!</definedName>
    <definedName name="__123Graph_LBL_AGROSSEARN" hidden="1">#REF!</definedName>
    <definedName name="__123Graph_LBL_ANETWORTH" localSheetId="4" hidden="1">#REF!</definedName>
    <definedName name="__123Graph_LBL_ANETWORTH" hidden="1">#REF!</definedName>
    <definedName name="__123Graph_LBL_APROFIT" localSheetId="4" hidden="1">#REF!</definedName>
    <definedName name="__123Graph_LBL_APROFIT" hidden="1">#REF!</definedName>
    <definedName name="__123Graph_LBL_B" localSheetId="4" hidden="1">'[5]Eq. Mobilization'!#REF!</definedName>
    <definedName name="__123Graph_LBL_B" hidden="1">'[5]Eq. Mobilization'!#REF!</definedName>
    <definedName name="__123Graph_LBL_BDMD_2" localSheetId="4" hidden="1">#REF!</definedName>
    <definedName name="__123Graph_LBL_BDMD_2" hidden="1">#REF!</definedName>
    <definedName name="__123Graph_LBL_BFAC" localSheetId="4" hidden="1">#REF!</definedName>
    <definedName name="__123Graph_LBL_BFAC" hidden="1">#REF!</definedName>
    <definedName name="__123Graph_LBL_BFAC_COMP" localSheetId="4" hidden="1">#REF!</definedName>
    <definedName name="__123Graph_LBL_BFAC_COMP" hidden="1">#REF!</definedName>
    <definedName name="__123Graph_LBL_C" localSheetId="4" hidden="1">#REF!</definedName>
    <definedName name="__123Graph_LBL_C" hidden="1">#REF!</definedName>
    <definedName name="__123Graph_LBL_D" localSheetId="4" hidden="1">#REF!</definedName>
    <definedName name="__123Graph_LBL_D" hidden="1">#REF!</definedName>
    <definedName name="__123Graph_LBL_E" localSheetId="4" hidden="1">#REF!</definedName>
    <definedName name="__123Graph_LBL_E" hidden="1">#REF!</definedName>
    <definedName name="__123Graph_X" localSheetId="4" hidden="1">'[5]Eq. Mobilization'!#REF!</definedName>
    <definedName name="__123Graph_X" hidden="1">'[5]Eq. Mobilization'!#REF!</definedName>
    <definedName name="__123Graph_XCurrent" localSheetId="4" hidden="1">'[5]Eq. Mobilization'!#REF!</definedName>
    <definedName name="__123Graph_XCurrent" hidden="1">'[5]Eq. Mobilization'!#REF!</definedName>
    <definedName name="__123Graph_XDEMAND" localSheetId="4" hidden="1">#REF!</definedName>
    <definedName name="__123Graph_XDEMAND" hidden="1">#REF!</definedName>
    <definedName name="__123Graph_XDMD_2" localSheetId="4" hidden="1">#REF!</definedName>
    <definedName name="__123Graph_XDMD_2" hidden="1">#REF!</definedName>
    <definedName name="__123Graph_XDOMSAL" localSheetId="4" hidden="1">#REF!</definedName>
    <definedName name="__123Graph_XDOMSAL" hidden="1">#REF!</definedName>
    <definedName name="__123Graph_XEXPSAL" localSheetId="4" hidden="1">#REF!</definedName>
    <definedName name="__123Graph_XEXPSAL" hidden="1">#REF!</definedName>
    <definedName name="__123Graph_XFAC" localSheetId="4" hidden="1">#REF!</definedName>
    <definedName name="__123Graph_XFAC" hidden="1">#REF!</definedName>
    <definedName name="__123Graph_XFAC_COMP" localSheetId="4" hidden="1">#REF!</definedName>
    <definedName name="__123Graph_XFAC_COMP" hidden="1">#REF!</definedName>
    <definedName name="__123Graph_XGROSSEARN" localSheetId="4" hidden="1">#REF!</definedName>
    <definedName name="__123Graph_XGROSSEARN" hidden="1">#REF!</definedName>
    <definedName name="__123Graph_XIRG" localSheetId="4" hidden="1">#REF!</definedName>
    <definedName name="__123Graph_XIRG" hidden="1">#REF!</definedName>
    <definedName name="__123Graph_XNETWORTH" localSheetId="4" hidden="1">#REF!</definedName>
    <definedName name="__123Graph_XNETWORTH" hidden="1">#REF!</definedName>
    <definedName name="__123Graph_XPROFIT" localSheetId="4" hidden="1">#REF!</definedName>
    <definedName name="__123Graph_XPROFIT" hidden="1">#REF!</definedName>
    <definedName name="__123Graph_XSTATPROG" localSheetId="4" hidden="1">[29]COMPLEXALL!#REF!</definedName>
    <definedName name="__123Graph_XSTATPROG" hidden="1">[29]COMPLEXALL!#REF!</definedName>
    <definedName name="__123sdb" localSheetId="4" hidden="1">#REF!</definedName>
    <definedName name="__123sdb" hidden="1">#REF!</definedName>
    <definedName name="__13_80G" localSheetId="4">#REF!</definedName>
    <definedName name="__13_80G">#REF!</definedName>
    <definedName name="__14RESI_PREM" localSheetId="4">#REF!</definedName>
    <definedName name="__14RESI_PREM">#REF!</definedName>
    <definedName name="__2__123Graph_AChart_1A" localSheetId="4" hidden="1">'[5]Eq. Mobilization'!#REF!</definedName>
    <definedName name="__2__123Graph_AChart_1A" hidden="1">'[5]Eq. Mobilization'!#REF!</definedName>
    <definedName name="__2RESI_PREM" localSheetId="4">#REF!</definedName>
    <definedName name="__2RESI_PREM">#REF!</definedName>
    <definedName name="__3__123Graph_BChart_1A" localSheetId="4" hidden="1">'[5]Eq. Mobilization'!#REF!</definedName>
    <definedName name="__3__123Graph_BChart_1A" hidden="1">'[5]Eq. Mobilization'!#REF!</definedName>
    <definedName name="__4__123Graph_XChart_1A" localSheetId="4" hidden="1">'[5]Eq. Mobilization'!#REF!</definedName>
    <definedName name="__4__123Graph_XChart_1A" hidden="1">'[5]Eq. Mobilization'!#REF!</definedName>
    <definedName name="__5_0" localSheetId="4">[13]예가표!#REF!</definedName>
    <definedName name="__5_0">[13]예가표!#REF!</definedName>
    <definedName name="__6" localSheetId="4">#REF!</definedName>
    <definedName name="__6">#REF!</definedName>
    <definedName name="__6_0_0_F" localSheetId="4" hidden="1">#REF!</definedName>
    <definedName name="__6_0_0_F" hidden="1">#REF!</definedName>
    <definedName name="__7_80G" localSheetId="4">#REF!</definedName>
    <definedName name="__7_80G">#REF!</definedName>
    <definedName name="__8" localSheetId="4">#REF!</definedName>
    <definedName name="__8">#REF!</definedName>
    <definedName name="__80G" localSheetId="4">#REF!</definedName>
    <definedName name="__80G">#REF!</definedName>
    <definedName name="__8RESI_PREM" localSheetId="4">#REF!</definedName>
    <definedName name="__8RESI_PREM">#REF!</definedName>
    <definedName name="__a1" localSheetId="4">#REF!</definedName>
    <definedName name="__a1">#REF!</definedName>
    <definedName name="__a3">#N/A</definedName>
    <definedName name="__abp2" localSheetId="16">BlankMacro1</definedName>
    <definedName name="__abp2" localSheetId="1">BlankMacro1</definedName>
    <definedName name="__abp2" localSheetId="2">BlankMacro1</definedName>
    <definedName name="__abp2" localSheetId="4">BlankMacro1</definedName>
    <definedName name="__abp2">BlankMacro1</definedName>
    <definedName name="__ACK2" localSheetId="4">#REF!</definedName>
    <definedName name="__ACK2">#REF!</definedName>
    <definedName name="__Actuals_for_total_of_12_Time_selections_Ledger_1" hidden="1">[32]pcQueryData!$A$4</definedName>
    <definedName name="__ad2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 localSheetId="4">#REF!</definedName>
    <definedName name="__ANN1">#REF!</definedName>
    <definedName name="__AOC2" localSheetId="4">#REF!</definedName>
    <definedName name="__AOC2">#REF!</definedName>
    <definedName name="__apu2" localSheetId="4">#REF!</definedName>
    <definedName name="__apu2">#REF!</definedName>
    <definedName name="__as1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ug98" localSheetId="4">#REF!</definedName>
    <definedName name="__aug98">#REF!</definedName>
    <definedName name="__b1" localSheetId="4">#REF!</definedName>
    <definedName name="__b1">#REF!</definedName>
    <definedName name="__BAL1" localSheetId="4">#REF!</definedName>
    <definedName name="__BAL1">#REF!</definedName>
    <definedName name="__BBQ1" localSheetId="4">[3]!_xlnm.BBQ1</definedName>
    <definedName name="__BBQ1">[3]!_xlnm.BBQ1</definedName>
    <definedName name="__BTM150" localSheetId="4">#REF!</definedName>
    <definedName name="__BTM150">#REF!</definedName>
    <definedName name="__BTM200" localSheetId="4">#REF!</definedName>
    <definedName name="__BTM200">#REF!</definedName>
    <definedName name="__BTM50" localSheetId="4">#REF!</definedName>
    <definedName name="__BTM50">#REF!</definedName>
    <definedName name="__bud9899" localSheetId="4">#REF!</definedName>
    <definedName name="__bud9899">#REF!</definedName>
    <definedName name="__C" localSheetId="4">#REF!</definedName>
    <definedName name="__C">#REF!</definedName>
    <definedName name="__cas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as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as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O1" localSheetId="4">#REF!</definedName>
    <definedName name="__CO1">#REF!</definedName>
    <definedName name="__CON1" localSheetId="4">#REF!</definedName>
    <definedName name="__CON1">#REF!</definedName>
    <definedName name="__CON2" localSheetId="4">#REF!</definedName>
    <definedName name="__CON2">#REF!</definedName>
    <definedName name="__D87840" localSheetId="4">#REF!</definedName>
    <definedName name="__D87840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16">'[16]ins spares'!#REF!</definedName>
    <definedName name="__DAT18" localSheetId="4">'[17]ins spares'!#REF!</definedName>
    <definedName name="__DAT18">'[17]ins spares'!#REF!</definedName>
    <definedName name="__DAT19" localSheetId="16">'[16]ins spares'!#REF!</definedName>
    <definedName name="__DAT19" localSheetId="4">'[17]ins spares'!#REF!</definedName>
    <definedName name="__DAT19">'[17]ins spares'!#REF!</definedName>
    <definedName name="__DAT2" localSheetId="4">#REF!</definedName>
    <definedName name="__DAT2">#REF!</definedName>
    <definedName name="__DAT20" localSheetId="16">'[16]ins spares'!#REF!</definedName>
    <definedName name="__DAT20" localSheetId="4">'[17]ins spares'!#REF!</definedName>
    <definedName name="__DAT20">'[17]ins spares'!#REF!</definedName>
    <definedName name="__DAT21" localSheetId="16">'[16]ins spares'!#REF!</definedName>
    <definedName name="__DAT21" localSheetId="4">'[17]ins spares'!#REF!</definedName>
    <definedName name="__DAT21">'[17]ins spares'!#REF!</definedName>
    <definedName name="__DAT22" localSheetId="16">'[16]ins spares'!#REF!</definedName>
    <definedName name="__DAT22" localSheetId="4">'[17]ins spares'!#REF!</definedName>
    <definedName name="__DAT22">'[17]ins spares'!#REF!</definedName>
    <definedName name="__DAT23" localSheetId="16">'[16]ins spares'!#REF!</definedName>
    <definedName name="__DAT23" localSheetId="4">'[17]ins spares'!#REF!</definedName>
    <definedName name="__DAT23">'[17]ins spares'!#REF!</definedName>
    <definedName name="__DAT24" localSheetId="16">'[16]ins spares'!#REF!</definedName>
    <definedName name="__DAT24" localSheetId="4">'[17]ins spares'!#REF!</definedName>
    <definedName name="__DAT24">'[17]ins spares'!#REF!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d1">[33]Summary!$A$1:$S$311</definedName>
    <definedName name="__DDD2">#N/A</definedName>
    <definedName name="__DDD3">#N/A</definedName>
    <definedName name="__DDD4">#N/A</definedName>
    <definedName name="__DDD5">#N/A</definedName>
    <definedName name="__dec2000" localSheetId="4">#REF!</definedName>
    <definedName name="__dec2000">#REF!</definedName>
    <definedName name="__DIV1" localSheetId="4">#REF!</definedName>
    <definedName name="__DIV1">#REF!</definedName>
    <definedName name="__ELL45" localSheetId="4">#REF!</definedName>
    <definedName name="__ELL45">#REF!</definedName>
    <definedName name="__ELL90" localSheetId="4">#REF!</definedName>
    <definedName name="__ELL90">#REF!</definedName>
    <definedName name="__EMP4">#N/A</definedName>
    <definedName name="__ES1" localSheetId="16" hidden="1">{"'Sheet1'!$L$16"}</definedName>
    <definedName name="__ES1" localSheetId="1" hidden="1">{"'Sheet1'!$L$16"}</definedName>
    <definedName name="__ES1" localSheetId="2" hidden="1">{"'Sheet1'!$L$16"}</definedName>
    <definedName name="__ES1" hidden="1">{"'Sheet1'!$L$16"}</definedName>
    <definedName name="__ESC1">'[19]#REF'!$C$18</definedName>
    <definedName name="__EXC1" localSheetId="4">#REF!</definedName>
    <definedName name="__EXC1">#REF!</definedName>
    <definedName name="__EXC2" localSheetId="4">#REF!</definedName>
    <definedName name="__EXC2">#REF!</definedName>
    <definedName name="__EXP9192">#N/A</definedName>
    <definedName name="__EXS8687">#N/A</definedName>
    <definedName name="__EXS8990">#N/A</definedName>
    <definedName name="__f2" localSheetId="4">#REF!</definedName>
    <definedName name="__f2">#REF!</definedName>
    <definedName name="__Fap785">[34]INPUTS!$I$34</definedName>
    <definedName name="__Fap789">[34]INPUTS!$I$32</definedName>
    <definedName name="__Fci785">[34]INPUTS!$I$35</definedName>
    <definedName name="__Fci789">[34]INPUTS!$I$33</definedName>
    <definedName name="__FDS_HYPERLINK_TOGGLE_STATE__" hidden="1">"ON"</definedName>
    <definedName name="__ffr1" localSheetId="4">#REF!</definedName>
    <definedName name="__ffr1">#REF!</definedName>
    <definedName name="__ffr2">[11]자바라1!$O$10</definedName>
    <definedName name="__FFr98">'[11]#REF'!$F$29</definedName>
    <definedName name="__FFr99">'[11]#REF'!$G$29</definedName>
    <definedName name="__FRF2" localSheetId="4">#REF!</definedName>
    <definedName name="__FRF2">#REF!</definedName>
    <definedName name="__Ftl785">[34]INPUTS!$I$37</definedName>
    <definedName name="__Ftl789">[34]INPUTS!$I$38</definedName>
    <definedName name="__G87634" localSheetId="4">#REF!</definedName>
    <definedName name="__G87634">#REF!</definedName>
    <definedName name="__Goi8" localSheetId="16" hidden="1">{"'Sheet1'!$L$16"}</definedName>
    <definedName name="__Goi8" localSheetId="1" hidden="1">{"'Sheet1'!$L$16"}</definedName>
    <definedName name="__Goi8" localSheetId="2" hidden="1">{"'Sheet1'!$L$16"}</definedName>
    <definedName name="__Goi8" hidden="1">{"'Sheet1'!$L$16"}</definedName>
    <definedName name="__hh1">'[20]설산1.나'!$A$8:$J$53</definedName>
    <definedName name="__hh2">[20]본사S!$B$10:$P$103</definedName>
    <definedName name="__INC9900" localSheetId="4">#REF!</definedName>
    <definedName name="__INC9900">#REF!</definedName>
    <definedName name="__IntlFixup" hidden="1">TRUE</definedName>
    <definedName name="__jul98" localSheetId="4">#REF!</definedName>
    <definedName name="__jul98">#REF!</definedName>
    <definedName name="__jun98" localSheetId="4">#REF!</definedName>
    <definedName name="__jun98">#REF!</definedName>
    <definedName name="__K1" localSheetId="4">#REF!</definedName>
    <definedName name="__K1">#REF!</definedName>
    <definedName name="__K2" localSheetId="4">#REF!</definedName>
    <definedName name="__K2">#REF!</definedName>
    <definedName name="__K3" localSheetId="4">#REF!</definedName>
    <definedName name="__K3">#REF!</definedName>
    <definedName name="__K5" localSheetId="4">#REF!</definedName>
    <definedName name="__K5">#REF!</definedName>
    <definedName name="__K6" localSheetId="4">#REF!</definedName>
    <definedName name="__K6">#REF!</definedName>
    <definedName name="__KD10">[21]현장지지물물량!$A$8:$N$196</definedName>
    <definedName name="__KD11">[21]현장지지물물량!$A$1:$IV$7</definedName>
    <definedName name="__KD12">[21]현장지지물물량!$A$8:$N$196</definedName>
    <definedName name="__KD13">[21]현장지지물물량!$A$1:$IV$7</definedName>
    <definedName name="__KD14">[22]현장지지물물량!$A$9:$N$23</definedName>
    <definedName name="__KD15">[23]현장지지물물량!$A$9:$N$23</definedName>
    <definedName name="__KD16">[23]현장지지물물량!$A$1:$IV$8</definedName>
    <definedName name="__KD18">[23]현장지지물물량!$A$9:$N$23</definedName>
    <definedName name="__KD2" localSheetId="4" hidden="1">#REF!</definedName>
    <definedName name="__KD2" hidden="1">#REF!</definedName>
    <definedName name="__KD3" localSheetId="4" hidden="1">#REF!</definedName>
    <definedName name="__KD3" hidden="1">#REF!</definedName>
    <definedName name="__KD4">[21]현장지지물물량!$A$8:$N$196</definedName>
    <definedName name="__KD5">[23]현장지지물물량!$A$1:$IV$8</definedName>
    <definedName name="__KD6">[23]현장지지물물량!$A$1:$IV$8</definedName>
    <definedName name="__KD7">[23]현장지지물물량!$A$9:$N$23</definedName>
    <definedName name="__KD8">'[24]설산1.나'!$A$8:$J$53</definedName>
    <definedName name="__KD9">[24]본사S!$B$10:$P$103</definedName>
    <definedName name="__key10" hidden="1">[1]NOV95!$C$59:$C$63</definedName>
    <definedName name="__key2" hidden="1">[1]NOV95!$B$59:$B$63</definedName>
    <definedName name="__KK1" localSheetId="4" hidden="1">#REF!</definedName>
    <definedName name="__KK1" hidden="1">#REF!</definedName>
    <definedName name="__KK2" localSheetId="4" hidden="1">#REF!</definedName>
    <definedName name="__KK2" hidden="1">#REF!</definedName>
    <definedName name="__KK3" localSheetId="4" hidden="1">#REF!</definedName>
    <definedName name="__KK3" hidden="1">#REF!</definedName>
    <definedName name="__kvs1" localSheetId="16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6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6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6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n1" localSheetId="16" hidden="1">{"'Sheet1'!$L$16"}</definedName>
    <definedName name="__Lan1" localSheetId="1" hidden="1">{"'Sheet1'!$L$16"}</definedName>
    <definedName name="__Lan1" localSheetId="2" hidden="1">{"'Sheet1'!$L$16"}</definedName>
    <definedName name="__Lan1" hidden="1">{"'Sheet1'!$L$16"}</definedName>
    <definedName name="__LAN3" localSheetId="16" hidden="1">{"'Sheet1'!$L$16"}</definedName>
    <definedName name="__LAN3" localSheetId="1" hidden="1">{"'Sheet1'!$L$16"}</definedName>
    <definedName name="__LAN3" localSheetId="2" hidden="1">{"'Sheet1'!$L$16"}</definedName>
    <definedName name="__LAN3" hidden="1">{"'Sheet1'!$L$16"}</definedName>
    <definedName name="_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 localSheetId="4">#REF!</definedName>
    <definedName name="__LL1">#REF!</definedName>
    <definedName name="__LL2" localSheetId="4">#REF!</definedName>
    <definedName name="__LL2">#REF!</definedName>
    <definedName name="__LL3" localSheetId="4">#REF!</definedName>
    <definedName name="__LL3">#REF!</definedName>
    <definedName name="__LL4" localSheetId="4">#REF!</definedName>
    <definedName name="__LL4">#REF!</definedName>
    <definedName name="__LL5" localSheetId="4">#REF!</definedName>
    <definedName name="__LL5">#REF!</definedName>
    <definedName name="__MPR1">#N/A</definedName>
    <definedName name="__MPR2">#N/A</definedName>
    <definedName name="__MPR3">#N/A</definedName>
    <definedName name="__n1" localSheetId="4">#REF!</definedName>
    <definedName name="__n1">#REF!</definedName>
    <definedName name="__n2" localSheetId="4">#REF!</definedName>
    <definedName name="__n2">#REF!</definedName>
    <definedName name="__nis3" localSheetId="4" hidden="1">#REF!</definedName>
    <definedName name="__nis3" hidden="1">#REF!</definedName>
    <definedName name="__NO3" localSheetId="4">#REF!</definedName>
    <definedName name="__NO3">#REF!</definedName>
    <definedName name="__NO5" localSheetId="4">#REF!</definedName>
    <definedName name="__NO5">#REF!</definedName>
    <definedName name="__NO7" localSheetId="4">#REF!</definedName>
    <definedName name="__NO7">#REF!</definedName>
    <definedName name="__oct98" localSheetId="4">#REF!</definedName>
    <definedName name="__oct98">#REF!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 localSheetId="4">#REF!</definedName>
    <definedName name="__p1">#REF!</definedName>
    <definedName name="__p2" localSheetId="4">#REF!</definedName>
    <definedName name="__p2">#REF!</definedName>
    <definedName name="__P21" localSheetId="4">#REF!</definedName>
    <definedName name="__P21">#REF!</definedName>
    <definedName name="__P22" localSheetId="4">#REF!</definedName>
    <definedName name="__P22">#REF!</definedName>
    <definedName name="__p3" localSheetId="4">#REF!</definedName>
    <definedName name="__p3">#REF!</definedName>
    <definedName name="__P31" localSheetId="4">#REF!</definedName>
    <definedName name="__P31">#REF!</definedName>
    <definedName name="__P32" localSheetId="4">#REF!</definedName>
    <definedName name="__P32">#REF!</definedName>
    <definedName name="__P33" localSheetId="4">#REF!</definedName>
    <definedName name="__P33">#REF!</definedName>
    <definedName name="__P34" localSheetId="4">#REF!</definedName>
    <definedName name="__P34">#REF!</definedName>
    <definedName name="__PA3" localSheetId="16" hidden="1">{"'Sheet1'!$L$16"}</definedName>
    <definedName name="__PA3" localSheetId="1" hidden="1">{"'Sheet1'!$L$16"}</definedName>
    <definedName name="__PA3" localSheetId="2" hidden="1">{"'Sheet1'!$L$16"}</definedName>
    <definedName name="__PA3" hidden="1">{"'Sheet1'!$L$16"}</definedName>
    <definedName name="__Pap785">[34]INPUTS!$H$34</definedName>
    <definedName name="__Pap789">[34]INPUTS!$H$32</definedName>
    <definedName name="__PC1" localSheetId="4">#REF!</definedName>
    <definedName name="__PC1">#REF!</definedName>
    <definedName name="__Pci785">[34]INPUTS!$H$35</definedName>
    <definedName name="__Pci789">[34]INPUTS!$H$33</definedName>
    <definedName name="__PG1">'[25]Financial Estimates'!$A$7:$B$108</definedName>
    <definedName name="__PG10" localSheetId="4">#REF!</definedName>
    <definedName name="__PG10">#REF!</definedName>
    <definedName name="__PG2" localSheetId="4">#REF!</definedName>
    <definedName name="__PG2">#REF!</definedName>
    <definedName name="__PG3" localSheetId="4">#REF!</definedName>
    <definedName name="__PG3">#REF!</definedName>
    <definedName name="__PG5">'[25]Financial Estimates'!$A$271:$D$342</definedName>
    <definedName name="__pg6">'[26]Financial Estimates'!$A$271:$D$342</definedName>
    <definedName name="__pg7" localSheetId="4">'[26]Financial Estimates'!#REF!</definedName>
    <definedName name="__pg7">'[26]Financial Estimates'!#REF!</definedName>
    <definedName name="__pl2" localSheetId="4">#REF!</definedName>
    <definedName name="__pl2">#REF!</definedName>
    <definedName name="__pm2" localSheetId="4">#REF!</definedName>
    <definedName name="__pm2">#REF!</definedName>
    <definedName name="__PS1" localSheetId="4">#REF!</definedName>
    <definedName name="__PS1">#REF!</definedName>
    <definedName name="__Ptl785">[34]INPUTS!$H$37</definedName>
    <definedName name="__Ptl789">[34]INPUTS!$H$38</definedName>
    <definedName name="__QRA86106">#N/A</definedName>
    <definedName name="__QTY1">#N/A</definedName>
    <definedName name="__QTY2">#N/A</definedName>
    <definedName name="__QTY3">#N/A</definedName>
    <definedName name="__QTY4">#N/A</definedName>
    <definedName name="__qya3" localSheetId="4">#REF!</definedName>
    <definedName name="__qya3">#REF!</definedName>
    <definedName name="__R" localSheetId="4">#REF!</definedName>
    <definedName name="__R">#REF!</definedName>
    <definedName name="__RE100" localSheetId="4">#REF!</definedName>
    <definedName name="__RE100">#REF!</definedName>
    <definedName name="__RE104" localSheetId="4">#REF!</definedName>
    <definedName name="__RE104">#REF!</definedName>
    <definedName name="__RE112" localSheetId="4">#REF!</definedName>
    <definedName name="__RE112">#REF!</definedName>
    <definedName name="__RE26" localSheetId="4">#REF!</definedName>
    <definedName name="__RE26">#REF!</definedName>
    <definedName name="__RE28" localSheetId="4">#REF!</definedName>
    <definedName name="__RE28">#REF!</definedName>
    <definedName name="__RE30" localSheetId="4">#REF!</definedName>
    <definedName name="__RE30">#REF!</definedName>
    <definedName name="__RE32" localSheetId="4">#REF!</definedName>
    <definedName name="__RE32">#REF!</definedName>
    <definedName name="__RE34" localSheetId="4">#REF!</definedName>
    <definedName name="__RE34">#REF!</definedName>
    <definedName name="__RE36" localSheetId="4">#REF!</definedName>
    <definedName name="__RE36">#REF!</definedName>
    <definedName name="__RE38" localSheetId="4">#REF!</definedName>
    <definedName name="__RE38">#REF!</definedName>
    <definedName name="__RE40" localSheetId="4">#REF!</definedName>
    <definedName name="__RE40">#REF!</definedName>
    <definedName name="__RE42" localSheetId="4">#REF!</definedName>
    <definedName name="__RE42">#REF!</definedName>
    <definedName name="__RE44" localSheetId="4">#REF!</definedName>
    <definedName name="__RE44">#REF!</definedName>
    <definedName name="__RE48" localSheetId="4">#REF!</definedName>
    <definedName name="__RE48">#REF!</definedName>
    <definedName name="__RE52" localSheetId="4">#REF!</definedName>
    <definedName name="__RE52">#REF!</definedName>
    <definedName name="__RE56" localSheetId="4">#REF!</definedName>
    <definedName name="__RE56">#REF!</definedName>
    <definedName name="__RE60" localSheetId="4">#REF!</definedName>
    <definedName name="__RE60">#REF!</definedName>
    <definedName name="__RE64" localSheetId="4">#REF!</definedName>
    <definedName name="__RE64">#REF!</definedName>
    <definedName name="__RE68" localSheetId="4">#REF!</definedName>
    <definedName name="__RE68">#REF!</definedName>
    <definedName name="__RE72" localSheetId="4">#REF!</definedName>
    <definedName name="__RE72">#REF!</definedName>
    <definedName name="__RE76" localSheetId="4">#REF!</definedName>
    <definedName name="__RE76">#REF!</definedName>
    <definedName name="__RE80" localSheetId="4">#REF!</definedName>
    <definedName name="__RE80">#REF!</definedName>
    <definedName name="__RE88" localSheetId="4">#REF!</definedName>
    <definedName name="__RE88">#REF!</definedName>
    <definedName name="__RE92" localSheetId="4">#REF!</definedName>
    <definedName name="__RE92">#REF!</definedName>
    <definedName name="__RE96" localSheetId="4">#REF!</definedName>
    <definedName name="__RE96">#REF!</definedName>
    <definedName name="__RMK1">#N/A</definedName>
    <definedName name="__RMK2">#N/A</definedName>
    <definedName name="__RR11" localSheetId="4">#REF!</definedName>
    <definedName name="__RR11">#REF!</definedName>
    <definedName name="__RR12" localSheetId="4">#REF!</definedName>
    <definedName name="__RR12">#REF!</definedName>
    <definedName name="__RR13" localSheetId="4">#REF!</definedName>
    <definedName name="__RR13">#REF!</definedName>
    <definedName name="__RR14" localSheetId="4">#REF!</definedName>
    <definedName name="__RR14">#REF!</definedName>
    <definedName name="__RR15" localSheetId="4">#REF!</definedName>
    <definedName name="__RR15">#REF!</definedName>
    <definedName name="__RSC1" localSheetId="4">#REF!</definedName>
    <definedName name="__RSC1">#REF!</definedName>
    <definedName name="__RSE1" localSheetId="4">#REF!</definedName>
    <definedName name="__RSE1">#REF!</definedName>
    <definedName name="__RSE2">'[35]CMA Calculations'!$H$21</definedName>
    <definedName name="__rya4" localSheetId="4">#REF!</definedName>
    <definedName name="__rya4">#REF!</definedName>
    <definedName name="__sal9899" localSheetId="4">#REF!</definedName>
    <definedName name="__sal9899">#REF!</definedName>
    <definedName name="__Sap785">[34]GD_actuals!$E$30:$W$30</definedName>
    <definedName name="__Sap789">[34]GD_actuals!$E$28:$W$28</definedName>
    <definedName name="__sat10" localSheetId="4">#REF!</definedName>
    <definedName name="__sat10">#REF!</definedName>
    <definedName name="__sat12" localSheetId="4">#REF!</definedName>
    <definedName name="__sat12">#REF!</definedName>
    <definedName name="__sat14" localSheetId="4">#REF!</definedName>
    <definedName name="__sat14">#REF!</definedName>
    <definedName name="__sat16" localSheetId="4">#REF!</definedName>
    <definedName name="__sat16">#REF!</definedName>
    <definedName name="__sat20" localSheetId="4">#REF!</definedName>
    <definedName name="__sat20">#REF!</definedName>
    <definedName name="__sat8" localSheetId="4">#REF!</definedName>
    <definedName name="__sat8">#REF!</definedName>
    <definedName name="__SCH1" localSheetId="16">#REF!</definedName>
    <definedName name="__SCH1">#REF!</definedName>
    <definedName name="__SCH10" localSheetId="16">#REF!</definedName>
    <definedName name="__SCH10">#REF!</definedName>
    <definedName name="__SCH11" localSheetId="16">#REF!</definedName>
    <definedName name="__SCH11">#REF!</definedName>
    <definedName name="__SCH2" localSheetId="16">#REF!</definedName>
    <definedName name="__SCH2">#REF!</definedName>
    <definedName name="__SCH3" localSheetId="16">#REF!</definedName>
    <definedName name="__SCH3">#REF!</definedName>
    <definedName name="__SCH4" localSheetId="16">#REF!</definedName>
    <definedName name="__SCH4">#REF!</definedName>
    <definedName name="__SCH5" localSheetId="16">#REF!</definedName>
    <definedName name="__SCH5">#REF!</definedName>
    <definedName name="__SCH6" localSheetId="16">'[8]04REL'!#REF!</definedName>
    <definedName name="__SCH6" localSheetId="4">'[8]04REL'!#REF!</definedName>
    <definedName name="__SCH6">'[8]04REL'!#REF!</definedName>
    <definedName name="__SCH7" localSheetId="16">#REF!</definedName>
    <definedName name="__SCH7">#REF!</definedName>
    <definedName name="__SCH8" localSheetId="16">#REF!</definedName>
    <definedName name="__SCH8">#REF!</definedName>
    <definedName name="__SCH9" localSheetId="16">#REF!</definedName>
    <definedName name="__SCH9">#REF!</definedName>
    <definedName name="__Sci785">[34]GD_actuals!$E$31:$W$31</definedName>
    <definedName name="__Sci789">[34]GD_actuals!$E$29:$W$29</definedName>
    <definedName name="__Sec234" localSheetId="4">#REF!</definedName>
    <definedName name="__Sec234">#REF!</definedName>
    <definedName name="__sep98" localSheetId="4">#REF!</definedName>
    <definedName name="__sep98">#REF!</definedName>
    <definedName name="__srp1" localSheetId="4">#REF!</definedName>
    <definedName name="__srp1">#REF!</definedName>
    <definedName name="__SSS1" localSheetId="4">#REF!</definedName>
    <definedName name="__SSS1">#REF!</definedName>
    <definedName name="__SSS2">[9]현장지지물물량!$A$9:$N$23</definedName>
    <definedName name="__std1">'[27]132417'!$A$11:$Q$33</definedName>
    <definedName name="__Stl785">[34]GD_actuals!$E$33:$W$33</definedName>
    <definedName name="__Stl789">[34]GD_actuals!$E$34:$W$34</definedName>
    <definedName name="__Tap785">'[34]7x'!$G$24</definedName>
    <definedName name="__Tap789">'[34]7x'!$G$4</definedName>
    <definedName name="__Tax1" localSheetId="4">#REF!</definedName>
    <definedName name="__Tax1">#REF!</definedName>
    <definedName name="__Tax2" localSheetId="4">#REF!</definedName>
    <definedName name="__Tax2">#REF!</definedName>
    <definedName name="__Tax3" localSheetId="4">#REF!</definedName>
    <definedName name="__Tax3">#REF!</definedName>
    <definedName name="__Tci785">'[34]7x'!$G$34</definedName>
    <definedName name="__Tci789">'[34]7x'!$G$14</definedName>
    <definedName name="__TM2" localSheetId="16" hidden="1">{"'Sheet1'!$L$16"}</definedName>
    <definedName name="__TM2" localSheetId="1" hidden="1">{"'Sheet1'!$L$16"}</definedName>
    <definedName name="__TM2" localSheetId="2" hidden="1">{"'Sheet1'!$L$16"}</definedName>
    <definedName name="__TM2" hidden="1">{"'Sheet1'!$L$16"}</definedName>
    <definedName name="__tmp1" localSheetId="4" hidden="1">'[36]F-4'!#REF!</definedName>
    <definedName name="__tmp1" hidden="1">'[36]F-4'!#REF!</definedName>
    <definedName name="__TP200203">[10]PL!$A$1:$N$65</definedName>
    <definedName name="__tt3" localSheetId="16" hidden="1">{"'Sheet1'!$L$16"}</definedName>
    <definedName name="__tt3" localSheetId="1" hidden="1">{"'Sheet1'!$L$16"}</definedName>
    <definedName name="__tt3" localSheetId="2" hidden="1">{"'Sheet1'!$L$16"}</definedName>
    <definedName name="__tt3" hidden="1">{"'Sheet1'!$L$16"}</definedName>
    <definedName name="__Ttl785">'[34]8x'!$G$14</definedName>
    <definedName name="__Ttl789">'[34]8x'!$G$24</definedName>
    <definedName name="__USD1">'[11]#REF'!$E$26</definedName>
    <definedName name="__USD2">'[11]#REF'!$F$26</definedName>
    <definedName name="__USD3">'[11]#REF'!$G$26</definedName>
    <definedName name="__VAR13300">#N/A</definedName>
    <definedName name="__VAR13502">#N/A</definedName>
    <definedName name="__vbt150" localSheetId="4">#REF!</definedName>
    <definedName name="__vbt150">#REF!</definedName>
    <definedName name="__vbt200" localSheetId="4">#REF!</definedName>
    <definedName name="__vbt200">#REF!</definedName>
    <definedName name="__vbt210" localSheetId="4">#REF!</definedName>
    <definedName name="__vbt210">#REF!</definedName>
    <definedName name="__vbt300" localSheetId="4">#REF!</definedName>
    <definedName name="__vbt300">#REF!</definedName>
    <definedName name="__vbt400" localSheetId="4">#REF!</definedName>
    <definedName name="__vbt400">#REF!</definedName>
    <definedName name="__vxm100" localSheetId="4">#REF!</definedName>
    <definedName name="__vxm100">#REF!</definedName>
    <definedName name="__vxm300" localSheetId="4">#REF!</definedName>
    <definedName name="__vxm300">#REF!</definedName>
    <definedName name="__vxm500" localSheetId="4">#REF!</definedName>
    <definedName name="__vxm500">#REF!</definedName>
    <definedName name="__vxm75" localSheetId="4">#REF!</definedName>
    <definedName name="__vxm75">#REF!</definedName>
    <definedName name="__w123" localSheetId="16" hidden="1">{"Edition",#N/A,FALSE,"Data"}</definedName>
    <definedName name="__w123" localSheetId="1" hidden="1">{"Edition",#N/A,FALSE,"Data"}</definedName>
    <definedName name="__w123" localSheetId="2" hidden="1">{"Edition",#N/A,FALSE,"Data"}</definedName>
    <definedName name="__w123" hidden="1">{"Edition",#N/A,FALSE,"Data"}</definedName>
    <definedName name="__w456" localSheetId="16" hidden="1">{"Edition",#N/A,FALSE,"Data"}</definedName>
    <definedName name="__w456" localSheetId="1" hidden="1">{"Edition",#N/A,FALSE,"Data"}</definedName>
    <definedName name="__w456" localSheetId="2" hidden="1">{"Edition",#N/A,FALSE,"Data"}</definedName>
    <definedName name="__w456" hidden="1">{"Edition",#N/A,FALSE,"Data"}</definedName>
    <definedName name="__xlfn.BAHTTEXT" hidden="1">#NAME?</definedName>
    <definedName name="__xlnm.Print_Area_1" localSheetId="4">#REF!</definedName>
    <definedName name="__xlnm.Print_Area_1">#REF!</definedName>
    <definedName name="__xlnm.Print_Area_2">"'Labour Report'!$A$1:$G$51"</definedName>
    <definedName name="__xlnm.Print_Area_3">"'Daily Concrete Program'!$A$1:$H$140"</definedName>
    <definedName name="__xlnm.Print_Area_4">"'Daily Concrete Program_2'!$A$1:$Q$136"</definedName>
    <definedName name="__xlnm.Print_Titles_1" localSheetId="4">#REF!</definedName>
    <definedName name="__xlnm.Print_Titles_1">#REF!</definedName>
    <definedName name="__xlnm.Print_Titles_3">"'Daily Concrete Program'!$1:$2"</definedName>
    <definedName name="__Y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za1" localSheetId="4">'[28]License Area'!#REF!</definedName>
    <definedName name="__za1">'[28]License Area'!#REF!</definedName>
    <definedName name="__zz1" localSheetId="4">'[28]License Area'!#REF!</definedName>
    <definedName name="__zz1">'[28]License Area'!#REF!</definedName>
    <definedName name="_01_Jan_92" localSheetId="4">#REF!</definedName>
    <definedName name="_01_Jan_92">#REF!</definedName>
    <definedName name="_06010_APRv" localSheetId="4">#REF!</definedName>
    <definedName name="_06010_APRv">#REF!</definedName>
    <definedName name="_1" hidden="1">[37]SUMMARY!$E$64:$H$64</definedName>
    <definedName name="_1_" localSheetId="4">[13]예가표!#REF!</definedName>
    <definedName name="_1_">[13]예가표!#REF!</definedName>
    <definedName name="_1_?" localSheetId="4">#REF!</definedName>
    <definedName name="_1_?">#REF!</definedName>
    <definedName name="_1____PRINT_ALL_IN" localSheetId="4">#REF!</definedName>
    <definedName name="_1____PRINT_ALL_IN">#REF!</definedName>
    <definedName name="_1__123Graph_ACHART_1" localSheetId="4" hidden="1">#REF!</definedName>
    <definedName name="_1__123Graph_ACHART_1" hidden="1">#REF!</definedName>
    <definedName name="_1__123Graph_AChart_1A" localSheetId="4" hidden="1">'[5]Eq. Mobilization'!#REF!</definedName>
    <definedName name="_1__123Graph_AChart_1A" hidden="1">'[5]Eq. Mobilization'!#REF!</definedName>
    <definedName name="_1__Infrastructure_Development_Finance_Corporation_Limited" localSheetId="4">#REF!</definedName>
    <definedName name="_1__Infrastructure_Development_Finance_Corporation_Limited">#REF!</definedName>
    <definedName name="_1__Loan_from_State_Bank_of_Patiala" localSheetId="4">#REF!</definedName>
    <definedName name="_1__Loan_from_State_Bank_of_Patiala">#REF!</definedName>
    <definedName name="_1__RESI_PREM" localSheetId="4">#REF!</definedName>
    <definedName name="_1__RESI_PREM">#REF!</definedName>
    <definedName name="_1_1" localSheetId="4">#REF!</definedName>
    <definedName name="_1_1">#REF!</definedName>
    <definedName name="_1_18">[38]AL!$A$2:$M$13</definedName>
    <definedName name="_1_80G" localSheetId="4">#REF!</definedName>
    <definedName name="_1_80G">#REF!</definedName>
    <definedName name="_1_TrendPY4____1" localSheetId="4">#REF!</definedName>
    <definedName name="_1_TrendPY4____1">#REF!</definedName>
    <definedName name="_10__123Graph_ACHART_2" localSheetId="4" hidden="1">#REF!</definedName>
    <definedName name="_10__123Graph_ACHART_2" hidden="1">#REF!</definedName>
    <definedName name="_10_0" localSheetId="4">[13]예가표!#REF!</definedName>
    <definedName name="_10_0">[13]예가표!#REF!</definedName>
    <definedName name="_10_0_0_F" localSheetId="4" hidden="1">#REF!</definedName>
    <definedName name="_10_0_0_F" hidden="1">#REF!</definedName>
    <definedName name="_10_18" localSheetId="4">#REF!</definedName>
    <definedName name="_10_18">#REF!</definedName>
    <definedName name="_10_80G" localSheetId="4">#REF!</definedName>
    <definedName name="_10_80G">#REF!</definedName>
    <definedName name="_10GOTO_I_A1" localSheetId="16">#REF!</definedName>
    <definedName name="_10GOTO_I_A1">#REF!</definedName>
    <definedName name="_10Print_Titl" localSheetId="4">#REF!</definedName>
    <definedName name="_10Print_Titl">#REF!</definedName>
    <definedName name="_10RESI_PREM" localSheetId="4">#REF!</definedName>
    <definedName name="_10RESI_PREM">#REF!</definedName>
    <definedName name="_10脚注12_ACCOU" localSheetId="4">#REF!</definedName>
    <definedName name="_10脚注12_ACCOU">#REF!</definedName>
    <definedName name="_11">#N/A</definedName>
    <definedName name="_11__123Graph_AChart_2G" hidden="1">[39]Netearnanal!$B$137:$B$144</definedName>
    <definedName name="_11_2" localSheetId="4">#REF!</definedName>
    <definedName name="_11_2">#REF!</definedName>
    <definedName name="_11_80G" localSheetId="4">#REF!</definedName>
    <definedName name="_11_80G">#REF!</definedName>
    <definedName name="_11Emp_Detail" localSheetId="4">#REF!</definedName>
    <definedName name="_11Emp_Detail">#REF!</definedName>
    <definedName name="_11GOTO_J_A1" localSheetId="16">#REF!</definedName>
    <definedName name="_11GOTO_J_A1">#REF!</definedName>
    <definedName name="_11ÿ_0h" localSheetId="4">#REF!</definedName>
    <definedName name="_11ÿ_0h">#REF!</definedName>
    <definedName name="_12">#N/A</definedName>
    <definedName name="_12__123Graph_ACHART_3" localSheetId="4" hidden="1">#REF!</definedName>
    <definedName name="_12__123Graph_ACHART_3" hidden="1">#REF!</definedName>
    <definedName name="_12__123Graph_XChart_1A" localSheetId="4" hidden="1">'[5]Eq. Mobilization'!#REF!</definedName>
    <definedName name="_12__123Graph_XChart_1A" hidden="1">'[5]Eq. Mobilization'!#REF!</definedName>
    <definedName name="_12_0_0_F" localSheetId="4" hidden="1">#REF!</definedName>
    <definedName name="_12_0_0_F" hidden="1">#REF!</definedName>
    <definedName name="_12_3" localSheetId="4">#REF!</definedName>
    <definedName name="_12_3">#REF!</definedName>
    <definedName name="_124GRAPH_A" localSheetId="4" hidden="1">'[40]5'!#REF!</definedName>
    <definedName name="_124GRAPH_A" hidden="1">'[40]5'!#REF!</definedName>
    <definedName name="_12GOTO_A_A952" localSheetId="16">#REF!</definedName>
    <definedName name="_12GOTO_A_A952">#REF!</definedName>
    <definedName name="_12GOTO_K_A30" localSheetId="16">#REF!</definedName>
    <definedName name="_12GOTO_K_A30">#REF!</definedName>
    <definedName name="_13__123Graph_ACHART_4" localSheetId="4" hidden="1">#REF!</definedName>
    <definedName name="_13__123Graph_ACHART_4" hidden="1">#REF!</definedName>
    <definedName name="_13_0_0_F" localSheetId="4" hidden="1">#REF!</definedName>
    <definedName name="_13_0_0_F" hidden="1">#REF!</definedName>
    <definedName name="_13_4" localSheetId="4">#REF!</definedName>
    <definedName name="_13_4">#REF!</definedName>
    <definedName name="_13_80G" localSheetId="4">#REF!</definedName>
    <definedName name="_13_80G">#REF!</definedName>
    <definedName name="_14__123Graph_AChart_1A" localSheetId="4" hidden="1">'[5]Eq. Mobilization'!#REF!</definedName>
    <definedName name="_14__123Graph_AChart_1A" hidden="1">'[5]Eq. Mobilization'!#REF!</definedName>
    <definedName name="_14__123Graph_ACHART_5" localSheetId="4" hidden="1">#REF!</definedName>
    <definedName name="_14__123Graph_ACHART_5" hidden="1">#REF!</definedName>
    <definedName name="_14_0" localSheetId="4">[13]예가표!#REF!</definedName>
    <definedName name="_14_0">[13]예가표!#REF!</definedName>
    <definedName name="_14_6" localSheetId="4">#REF!</definedName>
    <definedName name="_14_6">#REF!</definedName>
    <definedName name="_14_80G" localSheetId="4">#REF!</definedName>
    <definedName name="_14_80G">#REF!</definedName>
    <definedName name="_145Graph" localSheetId="4" hidden="1">[31]Notes!#REF!</definedName>
    <definedName name="_145Graph" hidden="1">[31]Notes!#REF!</definedName>
    <definedName name="_14RESI_PREM" localSheetId="4">#REF!</definedName>
    <definedName name="_14RESI_PREM">#REF!</definedName>
    <definedName name="_15__123Graph_ACHART_6" localSheetId="4" hidden="1">#REF!</definedName>
    <definedName name="_15__123Graph_ACHART_6" hidden="1">#REF!</definedName>
    <definedName name="_15_0" localSheetId="4">[13]예가표!#REF!</definedName>
    <definedName name="_15_0">[13]예가표!#REF!</definedName>
    <definedName name="_15_0_0_F" localSheetId="4" hidden="1">#REF!</definedName>
    <definedName name="_15_0_0_F" hidden="1">#REF!</definedName>
    <definedName name="_15_0脚注12_OPTI" localSheetId="4">#REF!</definedName>
    <definedName name="_15_0脚注12_OPTI">#REF!</definedName>
    <definedName name="_15_7" localSheetId="4">#REF!</definedName>
    <definedName name="_15_7">#REF!</definedName>
    <definedName name="_15_80G" localSheetId="4">#REF!</definedName>
    <definedName name="_15_80G">#REF!</definedName>
    <definedName name="_155___1702" localSheetId="4">'[41]PE CHARGES'!#REF!</definedName>
    <definedName name="_155___1702">'[41]PE CHARGES'!#REF!</definedName>
    <definedName name="_155___1703" localSheetId="4">'[41]PE CHARGES'!#REF!</definedName>
    <definedName name="_155___1703">'[41]PE CHARGES'!#REF!</definedName>
    <definedName name="_155___1704" localSheetId="4">'[41]PE CHARGES'!#REF!</definedName>
    <definedName name="_155___1704">'[41]PE CHARGES'!#REF!</definedName>
    <definedName name="_16__123Graph_ACHART_7" localSheetId="4" hidden="1">#REF!</definedName>
    <definedName name="_16__123Graph_ACHART_7" hidden="1">#REF!</definedName>
    <definedName name="_16_8" localSheetId="4">#REF!</definedName>
    <definedName name="_16_8">#REF!</definedName>
    <definedName name="_16_80G" localSheetId="4">#REF!</definedName>
    <definedName name="_16_80G">#REF!</definedName>
    <definedName name="_16GOTO_B_A1" localSheetId="16">#REF!</definedName>
    <definedName name="_16GOTO_B_A1">#REF!</definedName>
    <definedName name="_17" localSheetId="4">#REF!</definedName>
    <definedName name="_17">#REF!</definedName>
    <definedName name="_17__123Graph_ACHART_8" localSheetId="4" hidden="1">#REF!</definedName>
    <definedName name="_17__123Graph_ACHART_8" hidden="1">#REF!</definedName>
    <definedName name="_17_9" localSheetId="4">#REF!</definedName>
    <definedName name="_17_9">#REF!</definedName>
    <definedName name="_18__123Graph_ACHART_9" localSheetId="4" hidden="1">#REF!</definedName>
    <definedName name="_18__123Graph_ACHART_9" hidden="1">#REF!</definedName>
    <definedName name="_18_0_0_F" localSheetId="4" hidden="1">#REF!</definedName>
    <definedName name="_18_0_0_F" hidden="1">#REF!</definedName>
    <definedName name="_18B_S" localSheetId="4">#REF!</definedName>
    <definedName name="_18B_S">#REF!</definedName>
    <definedName name="_18RESI_PREM" localSheetId="4">#REF!</definedName>
    <definedName name="_18RESI_PREM">#REF!</definedName>
    <definedName name="_19__123Graph_LBL_ACHART_5" localSheetId="4" hidden="1">#REF!</definedName>
    <definedName name="_19__123Graph_LBL_ACHART_5" hidden="1">#REF!</definedName>
    <definedName name="_19NOTE10_12" localSheetId="4">#REF!</definedName>
    <definedName name="_19NOTE10_12">#REF!</definedName>
    <definedName name="_19RESI_PREM" localSheetId="4">#REF!</definedName>
    <definedName name="_19RESI_PREM">#REF!</definedName>
    <definedName name="_1AS" localSheetId="4">#REF!</definedName>
    <definedName name="_1AS">#REF!</definedName>
    <definedName name="_1GOTO_A_A207" localSheetId="16">#REF!</definedName>
    <definedName name="_1GOTO_A_A207">#REF!</definedName>
    <definedName name="_1PRINT_ALL_IN" localSheetId="4">#REF!</definedName>
    <definedName name="_1PRINT_ALL_IN">#REF!</definedName>
    <definedName name="_2">#N/A</definedName>
    <definedName name="_2_" localSheetId="4">[13]예가표!#REF!</definedName>
    <definedName name="_2_">[13]예가표!#REF!</definedName>
    <definedName name="_2_??">[42]SALE!$A$7:$X$161</definedName>
    <definedName name="_2____PRINT_DC" localSheetId="4">#REF!</definedName>
    <definedName name="_2____PRINT_DC">#REF!</definedName>
    <definedName name="_2__123Graph_ACHART_10" localSheetId="4" hidden="1">#REF!</definedName>
    <definedName name="_2__123Graph_ACHART_10" hidden="1">#REF!</definedName>
    <definedName name="_2__123Graph_AChart_1A" localSheetId="4" hidden="1">'[5]Eq. Mobilization'!#REF!</definedName>
    <definedName name="_2__123Graph_AChart_1A" hidden="1">'[5]Eq. Mobilization'!#REF!</definedName>
    <definedName name="_2__123Graph_BChart_1A" localSheetId="4" hidden="1">'[5]Eq. Mobilization'!#REF!</definedName>
    <definedName name="_2__123Graph_BChart_1A" hidden="1">'[5]Eq. Mobilization'!#REF!</definedName>
    <definedName name="_2__Allahabad_Bank" localSheetId="4">#REF!</definedName>
    <definedName name="_2__Allahabad_Bank">#REF!</definedName>
    <definedName name="_2_10" localSheetId="4">#REF!</definedName>
    <definedName name="_2_10">#REF!</definedName>
    <definedName name="_2_80G" localSheetId="4">#REF!</definedName>
    <definedName name="_2_80G">#REF!</definedName>
    <definedName name="_2_SUM_OF_USAGE" localSheetId="4">#REF!</definedName>
    <definedName name="_2_SUM_OF_USAGE">#REF!</definedName>
    <definedName name="_20__123Graph_LBL_ACHART_6" localSheetId="4" hidden="1">#REF!</definedName>
    <definedName name="_20__123Graph_LBL_ACHART_6" hidden="1">#REF!</definedName>
    <definedName name="_20GOTO_B_A189" localSheetId="16">#REF!</definedName>
    <definedName name="_20GOTO_B_A189">#REF!</definedName>
    <definedName name="_20NOTE1_3" localSheetId="4">#REF!</definedName>
    <definedName name="_20NOTE1_3">#REF!</definedName>
    <definedName name="_20RESI_PREM" localSheetId="4">#REF!</definedName>
    <definedName name="_20RESI_PREM">#REF!</definedName>
    <definedName name="_20脚注12_OPTI" localSheetId="4">#REF!</definedName>
    <definedName name="_20脚注12_OPTI">#REF!</definedName>
    <definedName name="_21">#N/A</definedName>
    <definedName name="_21__123Graph_LBL_ACHART_7" localSheetId="4" hidden="1">#REF!</definedName>
    <definedName name="_21__123Graph_LBL_ACHART_7" hidden="1">#REF!</definedName>
    <definedName name="_21_80G" localSheetId="4">#REF!</definedName>
    <definedName name="_21_80G">#REF!</definedName>
    <definedName name="_21NOTE5_7" localSheetId="4">#REF!</definedName>
    <definedName name="_21NOTE5_7">#REF!</definedName>
    <definedName name="_22">#N/A</definedName>
    <definedName name="_22__123Graph_XCHART_10" localSheetId="4" hidden="1">#REF!</definedName>
    <definedName name="_22__123Graph_XCHART_10" hidden="1">#REF!</definedName>
    <definedName name="_22_Jun_01" localSheetId="4">#REF!</definedName>
    <definedName name="_22_Jun_01">#REF!</definedName>
    <definedName name="_22NOTE8_9" localSheetId="4">#REF!</definedName>
    <definedName name="_22NOTE8_9">#REF!</definedName>
    <definedName name="_22RESI_PREM" localSheetId="4">#REF!</definedName>
    <definedName name="_22RESI_PREM">#REF!</definedName>
    <definedName name="_23">#N/A</definedName>
    <definedName name="_23__123Graph_XCHART_11" localSheetId="4" hidden="1">#REF!</definedName>
    <definedName name="_23__123Graph_XCHART_11" hidden="1">#REF!</definedName>
    <definedName name="_23P_L" localSheetId="4">#REF!</definedName>
    <definedName name="_23P_L">#REF!</definedName>
    <definedName name="_24">#N/A</definedName>
    <definedName name="_24__123Graph_XCHART_12" localSheetId="4" hidden="1">#REF!</definedName>
    <definedName name="_24__123Graph_XCHART_12" hidden="1">#REF!</definedName>
    <definedName name="_24GOTO_B_A536" localSheetId="16">#REF!</definedName>
    <definedName name="_24GOTO_B_A536">#REF!</definedName>
    <definedName name="_24RESI_PREM" localSheetId="4">#REF!</definedName>
    <definedName name="_24RESI_PREM">#REF!</definedName>
    <definedName name="_25">#N/A</definedName>
    <definedName name="_25__123Graph_XCHART_13" localSheetId="4" hidden="1">#REF!</definedName>
    <definedName name="_25__123Graph_XCHART_13" hidden="1">#REF!</definedName>
    <definedName name="_25_114債権残抜き出し" localSheetId="4">#REF!</definedName>
    <definedName name="_25_114債権残抜き出し">#REF!</definedName>
    <definedName name="_26__123Graph_XCHART_14" localSheetId="4" hidden="1">#REF!</definedName>
    <definedName name="_26__123Graph_XCHART_14" hidden="1">#REF!</definedName>
    <definedName name="_27__123Graph_XCHART_15" localSheetId="4" hidden="1">#REF!</definedName>
    <definedName name="_27__123Graph_XCHART_15" hidden="1">#REF!</definedName>
    <definedName name="_28__123Graph_BChart_1A" localSheetId="4" hidden="1">'[5]Eq. Mobilization'!#REF!</definedName>
    <definedName name="_28__123Graph_BChart_1A" hidden="1">'[5]Eq. Mobilization'!#REF!</definedName>
    <definedName name="_28__123Graph_XCHART_16" localSheetId="4" hidden="1">#REF!</definedName>
    <definedName name="_28__123Graph_XCHART_16" hidden="1">#REF!</definedName>
    <definedName name="_28GOTO_C_A1" localSheetId="16">#REF!</definedName>
    <definedName name="_28GOTO_C_A1">#REF!</definedName>
    <definedName name="_29__123Graph_XCHART_2" localSheetId="4" hidden="1">#REF!</definedName>
    <definedName name="_29__123Graph_XCHART_2" hidden="1">#REF!</definedName>
    <definedName name="_2AS" localSheetId="4">#REF!</definedName>
    <definedName name="_2AS">#REF!</definedName>
    <definedName name="_2GOTO_A_A501" localSheetId="16">#REF!</definedName>
    <definedName name="_2GOTO_A_A501">#REF!</definedName>
    <definedName name="_2PRINT_DC" localSheetId="4">#REF!</definedName>
    <definedName name="_2PRINT_DC">#REF!</definedName>
    <definedName name="_2RESI_PREM" localSheetId="4">#REF!</definedName>
    <definedName name="_2RESI_PREM">#REF!</definedName>
    <definedName name="_3_???" localSheetId="4">'[43]????(?????)'!#REF!</definedName>
    <definedName name="_3_???">'[43]????(?????)'!#REF!</definedName>
    <definedName name="_3__123Graph_ACHART_1" hidden="1">[44]SUMMARY!$E$36:$H$36</definedName>
    <definedName name="_3__123Graph_ACHART_11" localSheetId="4" hidden="1">#REF!</definedName>
    <definedName name="_3__123Graph_ACHART_11" hidden="1">#REF!</definedName>
    <definedName name="_3__123Graph_AChart_1A" localSheetId="4" hidden="1">'[5]Eq. Mobilization'!#REF!</definedName>
    <definedName name="_3__123Graph_AChart_1A" hidden="1">'[5]Eq. Mobilization'!#REF!</definedName>
    <definedName name="_3__123Graph_BChart_1A" localSheetId="4" hidden="1">'[5]Eq. Mobilization'!#REF!</definedName>
    <definedName name="_3__123Graph_BChart_1A" hidden="1">'[5]Eq. Mobilization'!#REF!</definedName>
    <definedName name="_3__123Graph_XChart_1A" localSheetId="4" hidden="1">'[5]Eq. Mobilization'!#REF!</definedName>
    <definedName name="_3__123Graph_XChart_1A" hidden="1">'[5]Eq. Mobilization'!#REF!</definedName>
    <definedName name="_3__IN_LINE" localSheetId="4">#REF!</definedName>
    <definedName name="_3__IN_LINE">#REF!</definedName>
    <definedName name="_3__Jammu___Kashmir_Bank_Limited" localSheetId="4">#REF!</definedName>
    <definedName name="_3__Jammu___Kashmir_Bank_Limited">#REF!</definedName>
    <definedName name="_3_11" localSheetId="4">#REF!</definedName>
    <definedName name="_3_11">#REF!</definedName>
    <definedName name="_30__123Graph_XChart_2G" hidden="1">[39]Netearnanal!$A$61:$A$68</definedName>
    <definedName name="_30_0_0検索データ" localSheetId="4">[45]営業収益!#REF!</definedName>
    <definedName name="_30_0_0検索データ">[45]営業収益!#REF!</definedName>
    <definedName name="_31">#N/A</definedName>
    <definedName name="_31__123Graph_XCHART_3" localSheetId="4" hidden="1">#REF!</definedName>
    <definedName name="_31__123Graph_XCHART_3" hidden="1">#REF!</definedName>
    <definedName name="_31st_March_2010" localSheetId="4">#REF!</definedName>
    <definedName name="_31st_March_2010">#REF!</definedName>
    <definedName name="_32">#N/A</definedName>
    <definedName name="_32__123Graph_XCHART_4" localSheetId="4" hidden="1">#REF!</definedName>
    <definedName name="_32__123Graph_XCHART_4" hidden="1">#REF!</definedName>
    <definedName name="_32GOTO_E_A1" localSheetId="16">#REF!</definedName>
    <definedName name="_32GOTO_E_A1">#REF!</definedName>
    <definedName name="_33">#N/A</definedName>
    <definedName name="_33__123Graph_XCHART_5" localSheetId="4" hidden="1">#REF!</definedName>
    <definedName name="_33__123Graph_XCHART_5" hidden="1">#REF!</definedName>
    <definedName name="_34">#N/A</definedName>
    <definedName name="_34__123Graph_XCHART_6" localSheetId="4" hidden="1">#REF!</definedName>
    <definedName name="_34__123Graph_XCHART_6" hidden="1">#REF!</definedName>
    <definedName name="_35">#N/A</definedName>
    <definedName name="_35__123Graph_XCHART_7" localSheetId="4" hidden="1">#REF!</definedName>
    <definedName name="_35__123Graph_XCHART_7" hidden="1">#REF!</definedName>
    <definedName name="_35_0409融資2部" localSheetId="4">#REF!</definedName>
    <definedName name="_35_0409融資2部">#REF!</definedName>
    <definedName name="_35D" localSheetId="4">#REF!</definedName>
    <definedName name="_35D">#REF!</definedName>
    <definedName name="_36">#N/A</definedName>
    <definedName name="_36__123Graph_XCHART_8" localSheetId="4" hidden="1">#REF!</definedName>
    <definedName name="_36__123Graph_XCHART_8" hidden="1">#REF!</definedName>
    <definedName name="_36GOTO_G_A1" localSheetId="16">#REF!</definedName>
    <definedName name="_36GOTO_G_A1">#REF!</definedName>
    <definedName name="_37__123Graph_XCHART_9" localSheetId="4" hidden="1">#REF!</definedName>
    <definedName name="_37__123Graph_XCHART_9" hidden="1">#REF!</definedName>
    <definedName name="_3D" localSheetId="4">#REF!</definedName>
    <definedName name="_3D">#REF!</definedName>
    <definedName name="_3GOTO_A_A952" localSheetId="16">#REF!</definedName>
    <definedName name="_3GOTO_A_A952">#REF!</definedName>
    <definedName name="_4_????" localSheetId="4">#REF!</definedName>
    <definedName name="_4_????">#REF!</definedName>
    <definedName name="_4__123Graph_ACHART_12" localSheetId="4" hidden="1">#REF!</definedName>
    <definedName name="_4__123Graph_ACHART_12" hidden="1">#REF!</definedName>
    <definedName name="_4__123Graph_AChart_1A" localSheetId="4" hidden="1">'[5]Eq. Mobilization'!#REF!</definedName>
    <definedName name="_4__123Graph_AChart_1A" hidden="1">'[5]Eq. Mobilization'!#REF!</definedName>
    <definedName name="_4__123Graph_BChart_1A" localSheetId="4" hidden="1">'[5]Eq. Mobilization'!#REF!</definedName>
    <definedName name="_4__123Graph_BChart_1A" hidden="1">'[5]Eq. Mobilization'!#REF!</definedName>
    <definedName name="_4__123Graph_XChart_1A" localSheetId="4" hidden="1">'[5]Eq. Mobilization'!#REF!</definedName>
    <definedName name="_4__123Graph_XChart_1A" hidden="1">'[5]Eq. Mobilization'!#REF!</definedName>
    <definedName name="_4_0" localSheetId="4">[13]예가표!#REF!</definedName>
    <definedName name="_4_0">[13]예가표!#REF!</definedName>
    <definedName name="_4_12" localSheetId="4">#REF!</definedName>
    <definedName name="_4_12">#REF!</definedName>
    <definedName name="_4_2_SUM_OF_USAGE" localSheetId="4">#REF!</definedName>
    <definedName name="_4_2_SUM_OF_USAGE">#REF!</definedName>
    <definedName name="_4_80G" localSheetId="4">#REF!</definedName>
    <definedName name="_4_80G">#REF!</definedName>
    <definedName name="_40_0検索データ" localSheetId="4">#REF!</definedName>
    <definedName name="_40_0検索データ">#REF!</definedName>
    <definedName name="_40GOTO_I_A1" localSheetId="16">#REF!</definedName>
    <definedName name="_40GOTO_I_A1">#REF!</definedName>
    <definedName name="_41">#N/A</definedName>
    <definedName name="_42">#N/A</definedName>
    <definedName name="_42__123Graph_XChart_1A" localSheetId="4" hidden="1">'[5]Eq. Mobilization'!#REF!</definedName>
    <definedName name="_42__123Graph_XChart_1A" hidden="1">'[5]Eq. Mobilization'!#REF!</definedName>
    <definedName name="_43B" localSheetId="4">#REF!</definedName>
    <definedName name="_43B">#REF!</definedName>
    <definedName name="_４４__分_期" localSheetId="4">#REF!</definedName>
    <definedName name="_４４__分_期">#REF!</definedName>
    <definedName name="_44GOTO_J_A1" localSheetId="16">#REF!</definedName>
    <definedName name="_44GOTO_J_A1">#REF!</definedName>
    <definedName name="_45_0科目3_AMOU" localSheetId="4">#REF!</definedName>
    <definedName name="_45_0科目3_AMOU">#REF!</definedName>
    <definedName name="_48GOTO_K_A30" localSheetId="16">#REF!</definedName>
    <definedName name="_48GOTO_K_A30">#REF!</definedName>
    <definedName name="_4GOTO_A_A207" localSheetId="16">#REF!</definedName>
    <definedName name="_4GOTO_A_A207">#REF!</definedName>
    <definedName name="_4GOTO_B_A1" localSheetId="16">#REF!</definedName>
    <definedName name="_4GOTO_B_A1">#REF!</definedName>
    <definedName name="_4RESI_PREM" localSheetId="4">#REF!</definedName>
    <definedName name="_4RESI_PREM">#REF!</definedName>
    <definedName name="_5_?????????" localSheetId="4">#REF!</definedName>
    <definedName name="_5_?????????">#REF!</definedName>
    <definedName name="_5__123Graph_ACHART_13" localSheetId="4" hidden="1">#REF!</definedName>
    <definedName name="_5__123Graph_ACHART_13" hidden="1">#REF!</definedName>
    <definedName name="_5_0" localSheetId="4">[13]예가표!#REF!</definedName>
    <definedName name="_5_0">[13]예가표!#REF!</definedName>
    <definedName name="_5_0_0_F" localSheetId="4" hidden="1">#REF!</definedName>
    <definedName name="_5_0_0_F" hidden="1">#REF!</definedName>
    <definedName name="_5_0脚注12_ACCOU" localSheetId="4">#REF!</definedName>
    <definedName name="_5_0脚注12_ACCOU">#REF!</definedName>
    <definedName name="_5_13" localSheetId="4">#REF!</definedName>
    <definedName name="_5_13">#REF!</definedName>
    <definedName name="_50_0脚注12_AMOU" localSheetId="4">#REF!</definedName>
    <definedName name="_50_0脚注12_AMOU">#REF!</definedName>
    <definedName name="_51">#N/A</definedName>
    <definedName name="_51_1" localSheetId="4">#REF!</definedName>
    <definedName name="_51_1">#REF!</definedName>
    <definedName name="_52">#N/A</definedName>
    <definedName name="_53">#N/A</definedName>
    <definedName name="_54">#N/A</definedName>
    <definedName name="_54_35D" localSheetId="4">#REF!</definedName>
    <definedName name="_54_35D">#REF!</definedName>
    <definedName name="_57_43B" localSheetId="4">#REF!</definedName>
    <definedName name="_57_43B">#REF!</definedName>
    <definedName name="_5GOTO_B_A189" localSheetId="16">#REF!</definedName>
    <definedName name="_5GOTO_B_A189">#REF!</definedName>
    <definedName name="_6_??_???" localSheetId="4">#REF!</definedName>
    <definedName name="_6_??_???">#REF!</definedName>
    <definedName name="_6__123Graph_ACHART_14" localSheetId="4" hidden="1">#REF!</definedName>
    <definedName name="_6__123Graph_ACHART_14" hidden="1">#REF!</definedName>
    <definedName name="_6__123Graph_BCHART_1" hidden="1">[44]SUMMARY!$E$66:$H$66</definedName>
    <definedName name="_6__123Graph_BChart_1A" localSheetId="4" hidden="1">'[5]Eq. Mobilization'!#REF!</definedName>
    <definedName name="_6__123Graph_BChart_1A" hidden="1">'[5]Eq. Mobilization'!#REF!</definedName>
    <definedName name="_6__123Graph_XChart_1A" localSheetId="4" hidden="1">'[5]Eq. Mobilization'!#REF!</definedName>
    <definedName name="_6__123Graph_XChart_1A" hidden="1">'[5]Eq. Mobilization'!#REF!</definedName>
    <definedName name="_6__ÿ_0h" localSheetId="4">#REF!</definedName>
    <definedName name="_6__ÿ_0h">#REF!</definedName>
    <definedName name="_6_0_0_F" localSheetId="4" hidden="1">#REF!</definedName>
    <definedName name="_6_0_0_F" hidden="1">#REF!</definedName>
    <definedName name="_6_14" localSheetId="4">#REF!</definedName>
    <definedName name="_6_14">#REF!</definedName>
    <definedName name="_6_80G" localSheetId="4">#REF!</definedName>
    <definedName name="_6_80G">#REF!</definedName>
    <definedName name="_60_80G" localSheetId="4">#REF!</definedName>
    <definedName name="_60_80G">#REF!</definedName>
    <definedName name="_61">#N/A</definedName>
    <definedName name="_62">#N/A</definedName>
    <definedName name="_63RESI_PREM" localSheetId="4">#REF!</definedName>
    <definedName name="_63RESI_PREM">#REF!</definedName>
    <definedName name="_68検索データ" localSheetId="4">#REF!</definedName>
    <definedName name="_68検索データ">#REF!</definedName>
    <definedName name="_6GOTO_B_A536" localSheetId="16">#REF!</definedName>
    <definedName name="_6GOTO_B_A536">#REF!</definedName>
    <definedName name="_7_?_??" localSheetId="4">#REF!</definedName>
    <definedName name="_7_?_??">#REF!</definedName>
    <definedName name="_7__123Graph_ACHART_15" localSheetId="4" hidden="1">#REF!</definedName>
    <definedName name="_7__123Graph_ACHART_15" hidden="1">#REF!</definedName>
    <definedName name="_7_15" localSheetId="4">#REF!</definedName>
    <definedName name="_7_15">#REF!</definedName>
    <definedName name="_7_6" localSheetId="4">#REF!</definedName>
    <definedName name="_7_6">#REF!</definedName>
    <definedName name="_7_80G" localSheetId="4">#REF!</definedName>
    <definedName name="_7_80G">#REF!</definedName>
    <definedName name="_7_Print_Titl" localSheetId="4">#REF!</definedName>
    <definedName name="_7_Print_Titl">#REF!</definedName>
    <definedName name="_70_0_0_F" localSheetId="4" hidden="1">#REF!</definedName>
    <definedName name="_70_0_0_F" hidden="1">#REF!</definedName>
    <definedName name="_71">#N/A</definedName>
    <definedName name="_72">#N/A</definedName>
    <definedName name="_73検索データ" localSheetId="4">[45]営業収益!#REF!</definedName>
    <definedName name="_73検索データ">[45]営業収益!#REF!</definedName>
    <definedName name="_78科目3_AMOU" localSheetId="4">#REF!</definedName>
    <definedName name="_78科目3_AMOU">#REF!</definedName>
    <definedName name="_7GOTO_C_A1" localSheetId="16">#REF!</definedName>
    <definedName name="_7GOTO_C_A1">#REF!</definedName>
    <definedName name="_8__123Graph_ACHART_16" localSheetId="4" hidden="1">#REF!</definedName>
    <definedName name="_8__123Graph_ACHART_16" hidden="1">#REF!</definedName>
    <definedName name="_8__123Graph_BChart_1A" localSheetId="4" hidden="1">'[5]Eq. Mobilization'!#REF!</definedName>
    <definedName name="_8__123Graph_BChart_1A" hidden="1">'[5]Eq. Mobilization'!#REF!</definedName>
    <definedName name="_8__123Graph_XChart_1A" localSheetId="4" hidden="1">'[5]Eq. Mobilization'!#REF!</definedName>
    <definedName name="_8__123Graph_XChart_1A" hidden="1">'[5]Eq. Mobilization'!#REF!</definedName>
    <definedName name="_8_0_0_F" localSheetId="4" hidden="1">#REF!</definedName>
    <definedName name="_8_0_0_F" hidden="1">#REF!</definedName>
    <definedName name="_8GOTO_A_A501" localSheetId="16">#REF!</definedName>
    <definedName name="_8GOTO_A_A501">#REF!</definedName>
    <definedName name="_8GOTO_E_A1" localSheetId="16">#REF!</definedName>
    <definedName name="_8GOTO_E_A1">#REF!</definedName>
    <definedName name="_9__123Graph_AChart_1G" hidden="1">[39]Netearnanal!$B$61:$B$68</definedName>
    <definedName name="_9__123Graph_CCHART_1" hidden="1">[44]SUMMARY!$E$64:$H$64</definedName>
    <definedName name="_9__123Graph_XChart_1A" localSheetId="4" hidden="1">'[5]Eq. Mobilization'!#REF!</definedName>
    <definedName name="_9__123Graph_XChart_1A" hidden="1">'[5]Eq. Mobilization'!#REF!</definedName>
    <definedName name="_9GOTO_G_A1" localSheetId="16">#REF!</definedName>
    <definedName name="_9GOTO_G_A1">#REF!</definedName>
    <definedName name="_ad2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s1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bs1" localSheetId="16" hidden="1">{#N/A,#N/A,FALSE,"Staffnos &amp; cost"}</definedName>
    <definedName name="_bs1" localSheetId="1" hidden="1">{#N/A,#N/A,FALSE,"Staffnos &amp; cost"}</definedName>
    <definedName name="_bs1" localSheetId="2" hidden="1">{#N/A,#N/A,FALSE,"Staffnos &amp; cost"}</definedName>
    <definedName name="_bs1" hidden="1">{#N/A,#N/A,FALSE,"Staffnos &amp; cost"}</definedName>
    <definedName name="_bs2" localSheetId="16" hidden="1">{#N/A,#N/A,TRUE,"Staffnos &amp; cost"}</definedName>
    <definedName name="_bs2" localSheetId="1" hidden="1">{#N/A,#N/A,TRUE,"Staffnos &amp; cost"}</definedName>
    <definedName name="_bs2" localSheetId="2" hidden="1">{#N/A,#N/A,TRUE,"Staffnos &amp; cost"}</definedName>
    <definedName name="_bs2" hidden="1">{#N/A,#N/A,TRUE,"Staffnos &amp; cost"}</definedName>
    <definedName name="_cas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h14" localSheetId="4" hidden="1">#REF!</definedName>
    <definedName name="_ch14" hidden="1">#REF!</definedName>
    <definedName name="_Closing_Balance_for_Branch" hidden="1">[46]pcQueryData!$A$3</definedName>
    <definedName name="_Dist_Bin" localSheetId="4" hidden="1">#REF!</definedName>
    <definedName name="_Dist_Bin" hidden="1">#REF!</definedName>
    <definedName name="_Dist_Values" localSheetId="4" hidden="1">#REF!</definedName>
    <definedName name="_Dist_Values" hidden="1">#REF!</definedName>
    <definedName name="_ES1" localSheetId="16" hidden="1">{"'Sheet1'!$L$16"}</definedName>
    <definedName name="_ES1" localSheetId="1" hidden="1">{"'Sheet1'!$L$16"}</definedName>
    <definedName name="_ES1" localSheetId="2" hidden="1">{"'Sheet1'!$L$16"}</definedName>
    <definedName name="_ES1" hidden="1">{"'Sheet1'!$L$16"}</definedName>
    <definedName name="_fd1" localSheetId="16" hidden="1">{"'Sheet1'!$L$16"}</definedName>
    <definedName name="_fd1" localSheetId="1" hidden="1">{"'Sheet1'!$L$16"}</definedName>
    <definedName name="_fd1" localSheetId="2" hidden="1">{"'Sheet1'!$L$16"}</definedName>
    <definedName name="_fd1" hidden="1">{"'Sheet1'!$L$16"}</definedName>
    <definedName name="_Fill" localSheetId="4" hidden="1">#REF!</definedName>
    <definedName name="_Fill" hidden="1">#REF!</definedName>
    <definedName name="_xlnm._FilterDatabase" localSheetId="9" hidden="1">'Annexure 10'!$A$3:$O$64</definedName>
    <definedName name="_xlnm._FilterDatabase" localSheetId="10" hidden="1">'Annexure 11'!$A$3:$K$74</definedName>
    <definedName name="_xlnm._FilterDatabase" localSheetId="13" hidden="1">'Annexure 14'!$A$3:$D$1150</definedName>
    <definedName name="_xlnm._FilterDatabase" localSheetId="14" hidden="1">'Annexure 15'!$A$3:$E$1046</definedName>
    <definedName name="_xlnm._FilterDatabase" localSheetId="15" hidden="1">'Annexure 16'!$A$3:$F$157</definedName>
    <definedName name="_xlnm._FilterDatabase" localSheetId="1" hidden="1">'Annexure 2 (T-9) '!$A$5:$BF$56</definedName>
    <definedName name="_xlnm._FilterDatabase" localSheetId="4" hidden="1">#REF!</definedName>
    <definedName name="_xlnm._FilterDatabase" hidden="1">#REF!</definedName>
    <definedName name="_Goi8" localSheetId="16" hidden="1">{"'Sheet1'!$L$16"}</definedName>
    <definedName name="_Goi8" localSheetId="1" hidden="1">{"'Sheet1'!$L$16"}</definedName>
    <definedName name="_Goi8" localSheetId="2" hidden="1">{"'Sheet1'!$L$16"}</definedName>
    <definedName name="_Goi8" hidden="1">{"'Sheet1'!$L$16"}</definedName>
    <definedName name="_KD2" localSheetId="4" hidden="1">#REF!</definedName>
    <definedName name="_KD2" hidden="1">#REF!</definedName>
    <definedName name="_KD3" localSheetId="4" hidden="1">#REF!</definedName>
    <definedName name="_KD3" hidden="1">#REF!</definedName>
    <definedName name="_kedar" localSheetId="4" hidden="1">#REF!</definedName>
    <definedName name="_kedar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'[47]222'!#REF!</definedName>
    <definedName name="_KEY3" hidden="1">'[47]222'!#REF!</definedName>
    <definedName name="_KK1" localSheetId="4" hidden="1">#REF!</definedName>
    <definedName name="_KK1" hidden="1">#REF!</definedName>
    <definedName name="_KK2" localSheetId="4" hidden="1">#REF!</definedName>
    <definedName name="_KK2" hidden="1">#REF!</definedName>
    <definedName name="_KK3" localSheetId="4" hidden="1">#REF!</definedName>
    <definedName name="_KK3" hidden="1">#REF!</definedName>
    <definedName name="_kvs1" localSheetId="16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16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6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6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16" hidden="1">{"'Sheet1'!$L$16"}</definedName>
    <definedName name="_Lan1" localSheetId="1" hidden="1">{"'Sheet1'!$L$16"}</definedName>
    <definedName name="_Lan1" localSheetId="2" hidden="1">{"'Sheet1'!$L$16"}</definedName>
    <definedName name="_Lan1" hidden="1">{"'Sheet1'!$L$16"}</definedName>
    <definedName name="_LAN3" localSheetId="16" hidden="1">{"'Sheet1'!$L$16"}</definedName>
    <definedName name="_LAN3" localSheetId="1" hidden="1">{"'Sheet1'!$L$16"}</definedName>
    <definedName name="_LAN3" localSheetId="2" hidden="1">{"'Sheet1'!$L$16"}</definedName>
    <definedName name="_LAN3" hidden="1">{"'Sheet1'!$L$16"}</definedName>
    <definedName name="_lk1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tMult_A" localSheetId="4" hidden="1">#REF!</definedName>
    <definedName name="_MatMult_A" hidden="1">#REF!</definedName>
    <definedName name="_MatMult_AxB" localSheetId="4" hidden="1">#REF!</definedName>
    <definedName name="_MatMult_AxB" hidden="1">#REF!</definedName>
    <definedName name="_MatMult_B" localSheetId="4" hidden="1">#REF!</definedName>
    <definedName name="_MatMult_B" hidden="1">#REF!</definedName>
    <definedName name="_nil" localSheetId="4" hidden="1">#REF!</definedName>
    <definedName name="_nil" hidden="1">#REF!</definedName>
    <definedName name="_nis3" localSheetId="4" hidden="1">#REF!</definedName>
    <definedName name="_nis3" hidden="1">#REF!</definedName>
    <definedName name="_Order1" hidden="1">255</definedName>
    <definedName name="_Order2" hidden="1">255</definedName>
    <definedName name="_PA3" localSheetId="16" hidden="1">{"'Sheet1'!$L$16"}</definedName>
    <definedName name="_PA3" localSheetId="1" hidden="1">{"'Sheet1'!$L$16"}</definedName>
    <definedName name="_PA3" localSheetId="2" hidden="1">{"'Sheet1'!$L$16"}</definedName>
    <definedName name="_PA3" hidden="1">{"'Sheet1'!$L$16"}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cSlicerSheet1_Slicer1" hidden="1">[32]_pcSlicerSheet1!$A$2</definedName>
    <definedName name="_Regression_Int" hidden="1">1</definedName>
    <definedName name="_Regression_X" localSheetId="4" hidden="1">[48]ENGG_VAL!#REF!</definedName>
    <definedName name="_Regression_X" hidden="1">[48]ENGG_VAL!#REF!</definedName>
    <definedName name="_SCH1" localSheetId="16">#REF!</definedName>
    <definedName name="_SCH1">#REF!</definedName>
    <definedName name="_SCH10" localSheetId="16">#REF!</definedName>
    <definedName name="_SCH10">#REF!</definedName>
    <definedName name="_SCH11" localSheetId="16">#REF!</definedName>
    <definedName name="_SCH11">#REF!</definedName>
    <definedName name="_SCH2" localSheetId="16">#REF!</definedName>
    <definedName name="_SCH2">#REF!</definedName>
    <definedName name="_SCH3" localSheetId="16">#REF!</definedName>
    <definedName name="_SCH3">#REF!</definedName>
    <definedName name="_SCH4" localSheetId="16">#REF!</definedName>
    <definedName name="_SCH4">#REF!</definedName>
    <definedName name="_SCH5" localSheetId="16">#REF!</definedName>
    <definedName name="_SCH5">#REF!</definedName>
    <definedName name="_SCH6" localSheetId="16">#REF!</definedName>
    <definedName name="_SCH6">#REF!</definedName>
    <definedName name="_SCH7" localSheetId="16">#REF!</definedName>
    <definedName name="_SCH7">#REF!</definedName>
    <definedName name="_SCH8" localSheetId="16">#REF!</definedName>
    <definedName name="_SCH8">#REF!</definedName>
    <definedName name="_SCH9" localSheetId="16">#REF!</definedName>
    <definedName name="_SCH9">#REF!</definedName>
    <definedName name="_Sort" localSheetId="4" hidden="1">#REF!</definedName>
    <definedName name="_Sort" hidden="1">#REF!</definedName>
    <definedName name="_Table1_In1" hidden="1">'[49]업무분장 '!$F$45</definedName>
    <definedName name="_Table1_Out" hidden="1">'[49]업무분장 '!$F$45</definedName>
    <definedName name="_Table2_In1" localSheetId="4" hidden="1">[50]CEP99!#REF!</definedName>
    <definedName name="_Table2_In1" hidden="1">[50]CEP99!#REF!</definedName>
    <definedName name="_Table2_In2" localSheetId="4" hidden="1">[50]CEP99!#REF!</definedName>
    <definedName name="_Table2_In2" hidden="1">[50]CEP99!#REF!</definedName>
    <definedName name="_Table2_Out" localSheetId="4" hidden="1">[50]CEP99!#REF!</definedName>
    <definedName name="_Table2_Out" hidden="1">[50]CEP99!#REF!</definedName>
    <definedName name="_Table3_In2" localSheetId="4" hidden="1">#REF!</definedName>
    <definedName name="_Table3_In2" hidden="1">#REF!</definedName>
    <definedName name="_TM2" localSheetId="16" hidden="1">{"'Sheet1'!$L$16"}</definedName>
    <definedName name="_TM2" localSheetId="1" hidden="1">{"'Sheet1'!$L$16"}</definedName>
    <definedName name="_TM2" localSheetId="2" hidden="1">{"'Sheet1'!$L$16"}</definedName>
    <definedName name="_TM2" hidden="1">{"'Sheet1'!$L$16"}</definedName>
    <definedName name="_tmp1" localSheetId="4" hidden="1">'[6]F-4'!#REF!</definedName>
    <definedName name="_tmp1" hidden="1">'[6]F-4'!#REF!</definedName>
    <definedName name="_tt3" localSheetId="16" hidden="1">{"'Sheet1'!$L$16"}</definedName>
    <definedName name="_tt3" localSheetId="1" hidden="1">{"'Sheet1'!$L$16"}</definedName>
    <definedName name="_tt3" localSheetId="2" hidden="1">{"'Sheet1'!$L$16"}</definedName>
    <definedName name="_tt3" hidden="1">{"'Sheet1'!$L$16"}</definedName>
    <definedName name="_w123" localSheetId="16" hidden="1">{"Edition",#N/A,FALSE,"Data"}</definedName>
    <definedName name="_w123" localSheetId="1" hidden="1">{"Edition",#N/A,FALSE,"Data"}</definedName>
    <definedName name="_w123" localSheetId="2" hidden="1">{"Edition",#N/A,FALSE,"Data"}</definedName>
    <definedName name="_w123" hidden="1">{"Edition",#N/A,FALSE,"Data"}</definedName>
    <definedName name="_w456" localSheetId="16" hidden="1">{"Edition",#N/A,FALSE,"Data"}</definedName>
    <definedName name="_w456" localSheetId="1" hidden="1">{"Edition",#N/A,FALSE,"Data"}</definedName>
    <definedName name="_w456" localSheetId="2" hidden="1">{"Edition",#N/A,FALSE,"Data"}</definedName>
    <definedName name="_w456" hidden="1">{"Edition",#N/A,FALSE,"Data"}</definedName>
    <definedName name="_Y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" localSheetId="1">'[51]A&amp;G Expenses'!#REF!</definedName>
    <definedName name="a" localSheetId="4">'[51]A&amp;G Expenses'!#REF!</definedName>
    <definedName name="a">'[51]A&amp;G Expenses'!#REF!</definedName>
    <definedName name="aa" localSheetId="4" hidden="1">#REF!</definedName>
    <definedName name="aa" hidden="1">#REF!</definedName>
    <definedName name="AA..." localSheetId="4" hidden="1">#REF!</definedName>
    <definedName name="AA..." hidden="1">#REF!</definedName>
    <definedName name="AAA" localSheetId="4" hidden="1">#REF!</definedName>
    <definedName name="AAA" hidden="1">#REF!</definedName>
    <definedName name="aaa_1" localSheetId="16" hidden="1">{#N/A,#N/A,FALSE,"Staffnos &amp; cost"}</definedName>
    <definedName name="aaa_1" localSheetId="1" hidden="1">{#N/A,#N/A,FALSE,"Staffnos &amp; cost"}</definedName>
    <definedName name="aaa_1" localSheetId="2" hidden="1">{#N/A,#N/A,FALSE,"Staffnos &amp; cost"}</definedName>
    <definedName name="aaa_1" hidden="1">{#N/A,#N/A,FALSE,"Staffnos &amp; cost"}</definedName>
    <definedName name="aaa_2" localSheetId="16" hidden="1">{#N/A,#N/A,FALSE,"Staffnos &amp; cost"}</definedName>
    <definedName name="aaa_2" localSheetId="1" hidden="1">{#N/A,#N/A,FALSE,"Staffnos &amp; cost"}</definedName>
    <definedName name="aaa_2" localSheetId="2" hidden="1">{#N/A,#N/A,FALSE,"Staffnos &amp; cost"}</definedName>
    <definedName name="aaa_2" hidden="1">{#N/A,#N/A,FALSE,"Staffnos &amp; cost"}</definedName>
    <definedName name="aaa_3" localSheetId="16" hidden="1">{#N/A,#N/A,FALSE,"Staffnos &amp; cost"}</definedName>
    <definedName name="aaa_3" localSheetId="1" hidden="1">{#N/A,#N/A,FALSE,"Staffnos &amp; cost"}</definedName>
    <definedName name="aaa_3" localSheetId="2" hidden="1">{#N/A,#N/A,FALSE,"Staffnos &amp; cost"}</definedName>
    <definedName name="aaa_3" hidden="1">{#N/A,#N/A,FALSE,"Staffnos &amp; cost"}</definedName>
    <definedName name="aaa_4" localSheetId="16" hidden="1">{#N/A,#N/A,FALSE,"Staffnos &amp; cost"}</definedName>
    <definedName name="aaa_4" localSheetId="1" hidden="1">{#N/A,#N/A,FALSE,"Staffnos &amp; cost"}</definedName>
    <definedName name="aaa_4" localSheetId="2" hidden="1">{#N/A,#N/A,FALSE,"Staffnos &amp; cost"}</definedName>
    <definedName name="aaa_4" hidden="1">{#N/A,#N/A,FALSE,"Staffnos &amp; cost"}</definedName>
    <definedName name="aaa_5" localSheetId="16" hidden="1">{#N/A,#N/A,FALSE,"Staffnos &amp; cost"}</definedName>
    <definedName name="aaa_5" localSheetId="1" hidden="1">{#N/A,#N/A,FALSE,"Staffnos &amp; cost"}</definedName>
    <definedName name="aaa_5" localSheetId="2" hidden="1">{#N/A,#N/A,FALSE,"Staffnos &amp; cost"}</definedName>
    <definedName name="aaa_5" hidden="1">{#N/A,#N/A,FALSE,"Staffnos &amp; cost"}</definedName>
    <definedName name="aaaaaa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localSheetId="4" hidden="1">#REF!</definedName>
    <definedName name="aaaaaaa" hidden="1">#REF!</definedName>
    <definedName name="aaaaaaaaaaaaaaaaa" localSheetId="4" hidden="1">[52]CVBUH2MONTHLY!#REF!</definedName>
    <definedName name="aaaaaaaaaaaaaaaaa" hidden="1">[52]CVBUH2MONTHLY!#REF!</definedName>
    <definedName name="ab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C" localSheetId="4" hidden="1">'[53]Eq. Mobilization'!#REF!</definedName>
    <definedName name="ABC" hidden="1">'[53]Eq. Mobilization'!#REF!</definedName>
    <definedName name="abvc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ccess_Button" hidden="1">"PJTFINAL_F02F11_List"</definedName>
    <definedName name="Access_Button1" hidden="1">"SFAS131_9803__Export_List"</definedName>
    <definedName name="AccessDatabase" hidden="1">"C:\jhp2\JHP\AES\PJTFINAL.mdb"</definedName>
    <definedName name="Acidplant1" localSheetId="16" hidden="1">{#N/A,#N/A,FALSE,"CFlow (Real)";#N/A,#N/A,FALSE," CFlow (Nominal)";#N/A,#N/A,FALSE,"P&amp;L"}</definedName>
    <definedName name="Acidplant1" localSheetId="1" hidden="1">{#N/A,#N/A,FALSE,"CFlow (Real)";#N/A,#N/A,FALSE," CFlow (Nominal)";#N/A,#N/A,FALSE,"P&amp;L"}</definedName>
    <definedName name="Acidplant1" localSheetId="2" hidden="1">{#N/A,#N/A,FALSE,"CFlow (Real)";#N/A,#N/A,FALSE," CFlow (Nominal)";#N/A,#N/A,FALSE,"P&amp;L"}</definedName>
    <definedName name="Acidplant1" hidden="1">{#N/A,#N/A,FALSE,"CFlow (Real)";#N/A,#N/A,FALSE," CFlow (Nominal)";#N/A,#N/A,FALSE,"P&amp;L"}</definedName>
    <definedName name="ad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d" localSheetId="4" hidden="1">#REF!</definedName>
    <definedName name="add" hidden="1">#REF!</definedName>
    <definedName name="addd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FASDF" localSheetId="4" hidden="1">#REF!</definedName>
    <definedName name="ADFASDF" hidden="1">#REF!</definedName>
    <definedName name="adfasdfasd" localSheetId="4" hidden="1">#REF!</definedName>
    <definedName name="adfasdfasd" hidden="1">#REF!</definedName>
    <definedName name="ADFASDGASDG" localSheetId="4" hidden="1">#REF!</definedName>
    <definedName name="ADFASDGASDG" hidden="1">#REF!</definedName>
    <definedName name="adfasfda" localSheetId="4" hidden="1">#REF!</definedName>
    <definedName name="adfasfda" hidden="1">#REF!</definedName>
    <definedName name="adfsadfdf" localSheetId="4" hidden="1">[31]Notes!#REF!</definedName>
    <definedName name="adfsadfdf" hidden="1">[31]Notes!#REF!</definedName>
    <definedName name="ADFSADG" localSheetId="4" hidden="1">#REF!</definedName>
    <definedName name="ADFSADG" hidden="1">#REF!</definedName>
    <definedName name="ADGADHGA" localSheetId="4" hidden="1">#REF!</definedName>
    <definedName name="ADGADHGA" hidden="1">#REF!</definedName>
    <definedName name="ADGADSGA" localSheetId="4" hidden="1">#REF!</definedName>
    <definedName name="ADGADSGA" hidden="1">#REF!</definedName>
    <definedName name="ADITION" localSheetId="16" hidden="1">{"'장비'!$A$3:$M$12"}</definedName>
    <definedName name="ADITION" localSheetId="1" hidden="1">{"'장비'!$A$3:$M$12"}</definedName>
    <definedName name="ADITION" localSheetId="2" hidden="1">{"'장비'!$A$3:$M$12"}</definedName>
    <definedName name="ADITION" hidden="1">{"'장비'!$A$3:$M$12"}</definedName>
    <definedName name="ADITION_1" localSheetId="16" hidden="1">{"'장비'!$A$3:$M$12"}</definedName>
    <definedName name="ADITION_1" localSheetId="1" hidden="1">{"'장비'!$A$3:$M$12"}</definedName>
    <definedName name="ADITION_1" localSheetId="2" hidden="1">{"'장비'!$A$3:$M$12"}</definedName>
    <definedName name="ADITION_1" hidden="1">{"'장비'!$A$3:$M$12"}</definedName>
    <definedName name="ADMINISTRATION" localSheetId="16" hidden="1">{"'Bsheet BIS'!$A$1:$F$43"}</definedName>
    <definedName name="ADMINISTRATION" localSheetId="1" hidden="1">{"'Bsheet BIS'!$A$1:$F$43"}</definedName>
    <definedName name="ADMINISTRATION" localSheetId="2" hidden="1">{"'Bsheet BIS'!$A$1:$F$43"}</definedName>
    <definedName name="ADMINISTRATION" hidden="1">{"'Bsheet BIS'!$A$1:$F$43"}</definedName>
    <definedName name="ADMN" localSheetId="16" hidden="1">{"'Bsheet BIS'!$A$1:$F$43"}</definedName>
    <definedName name="ADMN" localSheetId="1" hidden="1">{"'Bsheet BIS'!$A$1:$F$43"}</definedName>
    <definedName name="ADMN" localSheetId="2" hidden="1">{"'Bsheet BIS'!$A$1:$F$43"}</definedName>
    <definedName name="ADMN" hidden="1">{"'Bsheet BIS'!$A$1:$F$43"}</definedName>
    <definedName name="Admn_and_General_Expenses" localSheetId="1">'[54]A&amp;G Expenses'!#REF!</definedName>
    <definedName name="Admn_and_General_Expenses" localSheetId="4">'[54]A&amp;G Expenses'!#REF!</definedName>
    <definedName name="Admn_and_General_Expenses">'[54]A&amp;G Expenses'!#REF!</definedName>
    <definedName name="ads" localSheetId="16" hidden="1">{#N/A,#N/A,FALSE,"5"}</definedName>
    <definedName name="ads" localSheetId="1" hidden="1">{#N/A,#N/A,FALSE,"5"}</definedName>
    <definedName name="ads" localSheetId="2" hidden="1">{#N/A,#N/A,FALSE,"5"}</definedName>
    <definedName name="ads" hidden="1">{#N/A,#N/A,FALSE,"5"}</definedName>
    <definedName name="ads\" localSheetId="4" hidden="1">[30]EXPENSES!#REF!</definedName>
    <definedName name="ads\" hidden="1">[30]EXPENSES!#REF!</definedName>
    <definedName name="ads_1" localSheetId="16" hidden="1">{#N/A,#N/A,FALSE,"5"}</definedName>
    <definedName name="ads_1" localSheetId="1" hidden="1">{#N/A,#N/A,FALSE,"5"}</definedName>
    <definedName name="ads_1" localSheetId="2" hidden="1">{#N/A,#N/A,FALSE,"5"}</definedName>
    <definedName name="ads_1" hidden="1">{#N/A,#N/A,FALSE,"5"}</definedName>
    <definedName name="adsfasA" localSheetId="4" hidden="1">#REF!</definedName>
    <definedName name="adsfasA" hidden="1">#REF!</definedName>
    <definedName name="adx" localSheetId="1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faf" localSheetId="4" hidden="1">[55]SUMMARY!#REF!</definedName>
    <definedName name="afaf" hidden="1">[55]SUMMARY!#REF!</definedName>
    <definedName name="AFDFD" localSheetId="4" hidden="1">#REF!</definedName>
    <definedName name="AFDFD" hidden="1">#REF!</definedName>
    <definedName name="aff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gsdfg" localSheetId="4" hidden="1">[31]Notes!#REF!</definedName>
    <definedName name="afgsdfg" hidden="1">[31]Notes!#REF!</definedName>
    <definedName name="AGADGA" localSheetId="4" hidden="1">#REF!</definedName>
    <definedName name="AGADGA" hidden="1">#REF!</definedName>
    <definedName name="agag" localSheetId="16" hidden="1">{"adj95mult",#N/A,FALSE,"COMPCO";"adj95est",#N/A,FALSE,"COMPCO"}</definedName>
    <definedName name="agag" localSheetId="1" hidden="1">{"adj95mult",#N/A,FALSE,"COMPCO";"adj95est",#N/A,FALSE,"COMPCO"}</definedName>
    <definedName name="agag" localSheetId="2" hidden="1">{"adj95mult",#N/A,FALSE,"COMPCO";"adj95est",#N/A,FALSE,"COMPCO"}</definedName>
    <definedName name="agag" hidden="1">{"adj95mult",#N/A,FALSE,"COMPCO";"adj95est",#N/A,FALSE,"COMPCO"}</definedName>
    <definedName name="AHSDFH" localSheetId="4" hidden="1">#REF!</definedName>
    <definedName name="AHSDFH" hidden="1">#REF!</definedName>
    <definedName name="aji" localSheetId="16" hidden="1">{"Graphic",#N/A,TRUE,"Graphic"}</definedName>
    <definedName name="aji" localSheetId="1" hidden="1">{"Graphic",#N/A,TRUE,"Graphic"}</definedName>
    <definedName name="aji" localSheetId="2" hidden="1">{"Graphic",#N/A,TRUE,"Graphic"}</definedName>
    <definedName name="aji" hidden="1">{"Graphic",#N/A,TRUE,"Graphic"}</definedName>
    <definedName name="Allocation_of_expenses" localSheetId="1">'[54]Allocation LT HT EHT'!#REF!</definedName>
    <definedName name="Allocation_of_expenses" localSheetId="4">'[54]Allocation LT HT EHT'!#REF!</definedName>
    <definedName name="Allocation_of_expenses">'[54]Allocation LT HT EHT'!#REF!</definedName>
    <definedName name="Allocation_of_revenues__expenses" localSheetId="1">'[54]Allocation LT HT EHT'!#REF!</definedName>
    <definedName name="Allocation_of_revenues__expenses" localSheetId="4">'[54]Allocation LT HT EHT'!#REF!</definedName>
    <definedName name="Allocation_of_revenues__expenses">'[54]Allocation LT HT EHT'!#REF!</definedName>
    <definedName name="ALOK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_RX_M">[56]関係会社貸付金データ!$D$8</definedName>
    <definedName name="ALPHA_RX_Q">[56]関係会社貸付金データ!$D$33</definedName>
    <definedName name="ALPHA_RX2_M">'[57]末残計画(四半期ベース)'!$F$142</definedName>
    <definedName name="ALPHA_RX2_Q">'[57]末残計画(四半期ベース)'!$G$142</definedName>
    <definedName name="ALPHA_RY_M">[56]関係会社貸付金データ!$D$10</definedName>
    <definedName name="ALPHA_RY_Q">[56]関係会社貸付金データ!$D$35</definedName>
    <definedName name="ALPHA_RY2_M">'[57]末残計画(四半期ベース)'!$F$144</definedName>
    <definedName name="ALPHA_RY2_Q">'[57]末残計画(四半期ベース)'!$G$144</definedName>
    <definedName name="AMAKEQTY">#N/A</definedName>
    <definedName name="AMAKEQTYNU">#N/A</definedName>
    <definedName name="AMAKETWT">#N/A</definedName>
    <definedName name="AMAKETWTNU">#N/A</definedName>
    <definedName name="amb_std" localSheetId="4">#REF!</definedName>
    <definedName name="amb_std">#REF!</definedName>
    <definedName name="amc" localSheetId="4">#REF!</definedName>
    <definedName name="amc">#REF!</definedName>
    <definedName name="AMC_S_1" localSheetId="4">[58]BOM!#REF!</definedName>
    <definedName name="AMC_S_1">[58]BOM!#REF!</definedName>
    <definedName name="America" localSheetId="4">#REF!</definedName>
    <definedName name="America">#REF!</definedName>
    <definedName name="AMG_AS" localSheetId="4">#REF!</definedName>
    <definedName name="AMG_AS">#REF!</definedName>
    <definedName name="AMG_PA" localSheetId="4">#REF!</definedName>
    <definedName name="AMG_PA">#REF!</definedName>
    <definedName name="amit" localSheetId="4">[59]MISBS!#REF!</definedName>
    <definedName name="amit">[59]MISBS!#REF!</definedName>
    <definedName name="amitt">'[59]BOD PL NEW'!$D$11</definedName>
    <definedName name="amort" localSheetId="1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 localSheetId="4">#REF!</definedName>
    <definedName name="amort.">#REF!</definedName>
    <definedName name="amortis" localSheetId="1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unt_disclosed_under_the_head__Other_Current_Liabilities___Note_9" localSheetId="4">#REF!</definedName>
    <definedName name="Amount_disclosed_under_the_head__Other_Current_Liabilities___Note_9">#REF!</definedName>
    <definedName name="AmountRange">'[60]Master Sheet - ODC 2002-03'!$E$4:$E$220</definedName>
    <definedName name="Amountunit" localSheetId="4">#REF!</definedName>
    <definedName name="Amountunit">#REF!</definedName>
    <definedName name="AMPS" localSheetId="4">#REF!</definedName>
    <definedName name="AMPS">#REF!</definedName>
    <definedName name="amsifsjul" localSheetId="4">[61]DREXPJUL!#REF!</definedName>
    <definedName name="amsifsjul">[61]DREXPJUL!#REF!</definedName>
    <definedName name="ANGKA" localSheetId="4">#REF!</definedName>
    <definedName name="ANGKA">#REF!</definedName>
    <definedName name="angle" localSheetId="4">#REF!</definedName>
    <definedName name="angle">#REF!</definedName>
    <definedName name="anlkfn" localSheetId="4" hidden="1">#REF!</definedName>
    <definedName name="anlkfn" hidden="1">#REF!</definedName>
    <definedName name="ANLYS" localSheetId="4">#REF!</definedName>
    <definedName name="ANLYS">#REF!</definedName>
    <definedName name="ANN" localSheetId="4">#REF!</definedName>
    <definedName name="ANN">#REF!</definedName>
    <definedName name="annB" localSheetId="4">#REF!</definedName>
    <definedName name="annB">#REF!</definedName>
    <definedName name="Annex_1" localSheetId="4">#REF!</definedName>
    <definedName name="Annex_1">#REF!</definedName>
    <definedName name="Annex_2" localSheetId="4">#REF!</definedName>
    <definedName name="Annex_2">#REF!</definedName>
    <definedName name="ANNEX_GREATERTHANOREQUALTO0">[62]ANNEX!$D$4:$D$11</definedName>
    <definedName name="ANNEXURE_I" localSheetId="4">#REF!</definedName>
    <definedName name="ANNEXURE_I">#REF!</definedName>
    <definedName name="ANNEXURE_I.I" localSheetId="4">#REF!</definedName>
    <definedName name="ANNEXURE_I.I">#REF!</definedName>
    <definedName name="Annexure1" localSheetId="4">#REF!</definedName>
    <definedName name="Annexure1">#REF!</definedName>
    <definedName name="Annexure2" localSheetId="4">#REF!</definedName>
    <definedName name="Annexure2">#REF!</definedName>
    <definedName name="anscount" hidden="1">3</definedName>
    <definedName name="Antenna_Pointer" localSheetId="4">#REF!</definedName>
    <definedName name="Antenna_Pointer">#REF!</definedName>
    <definedName name="Antenna_Price_a" localSheetId="4">#REF!</definedName>
    <definedName name="Antenna_Price_a">#REF!</definedName>
    <definedName name="aorg" localSheetId="4">#REF!</definedName>
    <definedName name="aorg">#REF!</definedName>
    <definedName name="AP">[63]Information!$H$13</definedName>
    <definedName name="APACAugRev">'[64]Revenue-Invoicewise'!$L$889:$L$903</definedName>
    <definedName name="ApacB2B">'[65]Inv - Revenue registry for PoC'!$I$6388:$I$6411</definedName>
    <definedName name="ApacCrDR">'[66]Revenue-Invoicewise'!$I$4566:$I$4570</definedName>
    <definedName name="APACDNCN">'[64]Revenue-Invoicewise'!$L$913:$L$917</definedName>
    <definedName name="ApacDRCR">'[65]Inv - Revenue registry for PoC'!$I$6359:$I$6363</definedName>
    <definedName name="APACJulyRev">'[64]Revenue-Invoicewise'!$L$864:$L$888</definedName>
    <definedName name="APACQ1">'[65]Inv - Revenue registry for PoC'!$I$6364:$I$6387</definedName>
    <definedName name="APACQ1Rev">'[64]Revenue-Invoicewise'!$L$840:$L$863</definedName>
    <definedName name="APACSepRev">'[64]Revenue-Invoicewise'!$L$904:$L$912</definedName>
    <definedName name="aparna" localSheetId="4">#REF!</definedName>
    <definedName name="aparna">#REF!</definedName>
    <definedName name="apcaugrev">'[66]Revenue-Invoicewise'!$I$4620:$I$4634</definedName>
    <definedName name="apcH1accural">'[66]Revenue-Invoicewise'!$I$4644:$I$4665</definedName>
    <definedName name="apcjulrev">'[66]Revenue-Invoicewise'!$I$4595:$I$4619</definedName>
    <definedName name="apcq1rev">'[66]Revenue-Invoicewise'!$I$4571:$I$4594</definedName>
    <definedName name="apcseprev">'[66]Revenue-Invoicewise'!$I$4635:$I$4643</definedName>
    <definedName name="APPORT" localSheetId="4">#REF!</definedName>
    <definedName name="APPORT">#REF!</definedName>
    <definedName name="APPSUSERNAME1" localSheetId="4">#REF!</definedName>
    <definedName name="APPSUSERNAME1">#REF!</definedName>
    <definedName name="APPSUSERNAME2" localSheetId="4">#REF!</definedName>
    <definedName name="APPSUSERNAME2">#REF!</definedName>
    <definedName name="APPSUSERNAME3" localSheetId="4">#REF!</definedName>
    <definedName name="APPSUSERNAME3">#REF!</definedName>
    <definedName name="APPSUSERNAME4" localSheetId="4">#REF!</definedName>
    <definedName name="APPSUSERNAME4">#REF!</definedName>
    <definedName name="APPSUSERNAME5" localSheetId="4">#REF!</definedName>
    <definedName name="APPSUSERNAME5">#REF!</definedName>
    <definedName name="apr_prima" localSheetId="4">#REF!</definedName>
    <definedName name="apr_prima">#REF!</definedName>
    <definedName name="AprilBalsAct" localSheetId="4">#REF!</definedName>
    <definedName name="AprilBalsAct">#REF!</definedName>
    <definedName name="APSUMMARY" localSheetId="4">#REF!</definedName>
    <definedName name="APSUMMARY">#REF!</definedName>
    <definedName name="apu" localSheetId="4">#REF!</definedName>
    <definedName name="apu">#REF!</definedName>
    <definedName name="APZ" localSheetId="4">#REF!</definedName>
    <definedName name="APZ">#REF!</definedName>
    <definedName name="APZchoice" localSheetId="4">#REF!</definedName>
    <definedName name="APZchoice">#REF!</definedName>
    <definedName name="aq" localSheetId="4" hidden="1">'[36]F-4'!#REF!</definedName>
    <definedName name="aq" hidden="1">'[36]F-4'!#REF!</definedName>
    <definedName name="AR" localSheetId="4">#REF!</definedName>
    <definedName name="AR">#REF!</definedName>
    <definedName name="ARA_Threshold" localSheetId="4">'[67]FBT Calculation'!#REF!</definedName>
    <definedName name="ARA_Threshold">'[67]FBT Calculation'!#REF!</definedName>
    <definedName name="arbal" localSheetId="4">#REF!</definedName>
    <definedName name="arbal">#REF!</definedName>
    <definedName name="arbal200012" localSheetId="4">#REF!</definedName>
    <definedName name="arbal200012">#REF!</definedName>
    <definedName name="area" localSheetId="4">[68]MixBed!#REF!</definedName>
    <definedName name="area">[68]MixBed!#REF!</definedName>
    <definedName name="Area_Above_EL" localSheetId="4">#REF!</definedName>
    <definedName name="Area_Above_EL">#REF!</definedName>
    <definedName name="Area_Below_EL" localSheetId="4">#REF!</definedName>
    <definedName name="Area_Below_EL">#REF!</definedName>
    <definedName name="Area_Left_EL" localSheetId="4">#REF!</definedName>
    <definedName name="Area_Left_EL">#REF!</definedName>
    <definedName name="area1" localSheetId="4">[68]MixBed!#REF!</definedName>
    <definedName name="area1">[68]MixBed!#REF!</definedName>
    <definedName name="area2" localSheetId="4">#REF!</definedName>
    <definedName name="area2">#REF!</definedName>
    <definedName name="area3" localSheetId="4">#REF!</definedName>
    <definedName name="area3">#REF!</definedName>
    <definedName name="areal" localSheetId="4">#REF!</definedName>
    <definedName name="areal">#REF!</definedName>
    <definedName name="arest" localSheetId="4">#REF!</definedName>
    <definedName name="arest">#REF!</definedName>
    <definedName name="areya" localSheetId="4">#REF!</definedName>
    <definedName name="areya">#REF!</definedName>
    <definedName name="arhyae" localSheetId="4">#REF!</definedName>
    <definedName name="arhyae">#REF!</definedName>
    <definedName name="ARM" localSheetId="4">#REF!</definedName>
    <definedName name="ARM">#REF!</definedName>
    <definedName name="arn">'[69]final sheet '!$A$1:$F$1110</definedName>
    <definedName name="ARP_Threshold" localSheetId="4">'[67]FBT Calculation'!#REF!</definedName>
    <definedName name="ARP_Threshold">'[67]FBT Calculation'!#REF!</definedName>
    <definedName name="ARPU_Operator_3">[70]Telval!$A$69:$IV$69</definedName>
    <definedName name="ARPU_Operator_4">[70]Telval!$A$71:$IV$71</definedName>
    <definedName name="ARPU_Operator_5">[70]Telval!$A$73:$IV$73</definedName>
    <definedName name="ARPU_Operator_6">[70]Telval!$A$75:$IV$75</definedName>
    <definedName name="ARPU_Operator_7">[70]Telval!$A$77:$IV$77</definedName>
    <definedName name="ARPU_Operator_8">[70]Telval!$A$79:$IV$79</definedName>
    <definedName name="arun">'[71]Detail Grouping'!$C$15:$C$1107</definedName>
    <definedName name="Arv">[72]Sheet1!$K$2:$K$245</definedName>
    <definedName name="as" localSheetId="16" hidden="1">{"'Sheet1'!$L$16"}</definedName>
    <definedName name="as" localSheetId="1" hidden="1">{"'Sheet1'!$L$16"}</definedName>
    <definedName name="as" localSheetId="2" hidden="1">{"'Sheet1'!$L$16"}</definedName>
    <definedName name="as" hidden="1">{"'Sheet1'!$L$16"}</definedName>
    <definedName name="as_968" localSheetId="4">#REF!</definedName>
    <definedName name="as_968">#REF!</definedName>
    <definedName name="AS_PA" localSheetId="4">#REF!</definedName>
    <definedName name="AS_PA">#REF!</definedName>
    <definedName name="AS2DocOpenMode" hidden="1">"AS2DocumentEdit"</definedName>
    <definedName name="AS2HasNoAutoHeaderFooter" hidden="1">" "</definedName>
    <definedName name="AS2LinkLS" localSheetId="4" hidden="1">#REF!</definedName>
    <definedName name="AS2LinkLS" hidden="1">#REF!</definedName>
    <definedName name="AS2NamedRange" hidden="1">3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sa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dsad" localSheetId="4" hidden="1">#REF!</definedName>
    <definedName name="asasdsad" hidden="1">#REF!</definedName>
    <definedName name="asd" localSheetId="4">#REF!</definedName>
    <definedName name="asd">#REF!</definedName>
    <definedName name="asda" localSheetId="16" hidden="1">{#N/A,#N/A,FALSE,"Cash Flows";#N/A,#N/A,FALSE,"Fixed Assets";#N/A,#N/A,FALSE,"Balance Sheet";#N/A,#N/A,FALSE,"P &amp; L"}</definedName>
    <definedName name="asda" localSheetId="1" hidden="1">{#N/A,#N/A,FALSE,"Cash Flows";#N/A,#N/A,FALSE,"Fixed Assets";#N/A,#N/A,FALSE,"Balance Sheet";#N/A,#N/A,FALSE,"P &amp; L"}</definedName>
    <definedName name="asda" localSheetId="2" hidden="1">{#N/A,#N/A,FALSE,"Cash Flows";#N/A,#N/A,FALSE,"Fixed Assets";#N/A,#N/A,FALSE,"Balance Sheet";#N/A,#N/A,FALSE,"P &amp; L"}</definedName>
    <definedName name="asda" hidden="1">{#N/A,#N/A,FALSE,"Cash Flows";#N/A,#N/A,FALSE,"Fixed Assets";#N/A,#N/A,FALSE,"Balance Sheet";#N/A,#N/A,FALSE,"P &amp; L"}</definedName>
    <definedName name="asda1" localSheetId="16" hidden="1">{#N/A,#N/A,FALSE,"Cash Flows";#N/A,#N/A,FALSE,"Fixed Assets";#N/A,#N/A,FALSE,"Balance Sheet";#N/A,#N/A,FALSE,"P &amp; L"}</definedName>
    <definedName name="asda1" localSheetId="1" hidden="1">{#N/A,#N/A,FALSE,"Cash Flows";#N/A,#N/A,FALSE,"Fixed Assets";#N/A,#N/A,FALSE,"Balance Sheet";#N/A,#N/A,FALSE,"P &amp; L"}</definedName>
    <definedName name="asda1" localSheetId="2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localSheetId="16" hidden="1">{#N/A,#N/A,FALSE,"Cash Flows";#N/A,#N/A,FALSE,"Fixed Assets";#N/A,#N/A,FALSE,"Balance Sheet";#N/A,#N/A,FALSE,"P &amp; L"}</definedName>
    <definedName name="asda2" localSheetId="1" hidden="1">{#N/A,#N/A,FALSE,"Cash Flows";#N/A,#N/A,FALSE,"Fixed Assets";#N/A,#N/A,FALSE,"Balance Sheet";#N/A,#N/A,FALSE,"P &amp; L"}</definedName>
    <definedName name="asda2" localSheetId="2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sd" localSheetId="4" hidden="1">#REF!</definedName>
    <definedName name="asdasd" hidden="1">#REF!</definedName>
    <definedName name="asdasdasasfasfa" localSheetId="4">'[4]CAPITAL ADV'!#REF!</definedName>
    <definedName name="asdasdasasfasfa">'[4]CAPITAL ADV'!#REF!</definedName>
    <definedName name="asdf" localSheetId="16" hidden="1">{"'p&amp;l.htm'!$A$1:$G$126","'p&amp;l.htm'!$A$1:$G$115","'p&amp;l.htm'!$A$88:$B$88","'p&amp;l.htm'!$A$1:$G$35","'p&amp;l.htm'!$A$9:$G$34","'p&amp;l.htm'!$A$87:$H$116"}</definedName>
    <definedName name="asdf" localSheetId="1" hidden="1">{"'p&amp;l.htm'!$A$1:$G$126","'p&amp;l.htm'!$A$1:$G$115","'p&amp;l.htm'!$A$88:$B$88","'p&amp;l.htm'!$A$1:$G$35","'p&amp;l.htm'!$A$9:$G$34","'p&amp;l.htm'!$A$87:$H$116"}</definedName>
    <definedName name="asdf" localSheetId="2" hidden="1">{"'p&amp;l.htm'!$A$1:$G$126","'p&amp;l.htm'!$A$1:$G$115","'p&amp;l.htm'!$A$88:$B$88","'p&amp;l.htm'!$A$1:$G$35","'p&amp;l.htm'!$A$9:$G$34","'p&amp;l.htm'!$A$87:$H$116"}</definedName>
    <definedName name="asdf" hidden="1">{"'p&amp;l.htm'!$A$1:$G$126","'p&amp;l.htm'!$A$1:$G$115","'p&amp;l.htm'!$A$88:$B$88","'p&amp;l.htm'!$A$1:$G$35","'p&amp;l.htm'!$A$9:$G$34","'p&amp;l.htm'!$A$87:$H$116"}</definedName>
    <definedName name="asdf_1" localSheetId="16" hidden="1">{#N/A,#N/A,FALSE,"4"}</definedName>
    <definedName name="asdf_1" localSheetId="1" hidden="1">{#N/A,#N/A,FALSE,"4"}</definedName>
    <definedName name="asdf_1" localSheetId="2" hidden="1">{#N/A,#N/A,FALSE,"4"}</definedName>
    <definedName name="asdf_1" hidden="1">{#N/A,#N/A,FALSE,"4"}</definedName>
    <definedName name="asdfa" localSheetId="16" hidden="1">{#N/A,#N/A,FALSE,"4"}</definedName>
    <definedName name="asdfa" localSheetId="1" hidden="1">{#N/A,#N/A,FALSE,"4"}</definedName>
    <definedName name="asdfa" localSheetId="2" hidden="1">{#N/A,#N/A,FALSE,"4"}</definedName>
    <definedName name="asdfa" hidden="1">{#N/A,#N/A,FALSE,"4"}</definedName>
    <definedName name="asdfa_1" localSheetId="16" hidden="1">{#N/A,#N/A,FALSE,"4"}</definedName>
    <definedName name="asdfa_1" localSheetId="1" hidden="1">{#N/A,#N/A,FALSE,"4"}</definedName>
    <definedName name="asdfa_1" localSheetId="2" hidden="1">{#N/A,#N/A,FALSE,"4"}</definedName>
    <definedName name="asdfa_1" hidden="1">{#N/A,#N/A,FALSE,"4"}</definedName>
    <definedName name="ASDFG" localSheetId="16" hidden="1">{#N/A,#N/A,FALSE,"4"}</definedName>
    <definedName name="ASDFG" localSheetId="1" hidden="1">{#N/A,#N/A,FALSE,"4"}</definedName>
    <definedName name="ASDFG" localSheetId="2" hidden="1">{#N/A,#N/A,FALSE,"4"}</definedName>
    <definedName name="ASDFG" hidden="1">{#N/A,#N/A,FALSE,"4"}</definedName>
    <definedName name="ASDFG_1" localSheetId="16" hidden="1">{#N/A,#N/A,FALSE,"4"}</definedName>
    <definedName name="ASDFG_1" localSheetId="1" hidden="1">{#N/A,#N/A,FALSE,"4"}</definedName>
    <definedName name="ASDFG_1" localSheetId="2" hidden="1">{#N/A,#N/A,FALSE,"4"}</definedName>
    <definedName name="ASDFG_1" hidden="1">{#N/A,#N/A,FALSE,"4"}</definedName>
    <definedName name="ASDFGW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GW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GW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localSheetId="4" hidden="1">#REF!</definedName>
    <definedName name="asdfre" hidden="1">#REF!</definedName>
    <definedName name="asdfrqe" localSheetId="4" hidden="1">#REF!</definedName>
    <definedName name="asdfrqe" hidden="1">#REF!</definedName>
    <definedName name="asdgw" localSheetId="4">#REF!</definedName>
    <definedName name="asdgw">#REF!</definedName>
    <definedName name="asds" localSheetId="16" hidden="1">{#N/A,#N/A,FALSE,"10"}</definedName>
    <definedName name="asds" localSheetId="1" hidden="1">{#N/A,#N/A,FALSE,"10"}</definedName>
    <definedName name="asds" localSheetId="2" hidden="1">{#N/A,#N/A,FALSE,"10"}</definedName>
    <definedName name="asds" hidden="1">{#N/A,#N/A,FALSE,"10"}</definedName>
    <definedName name="asds_1" localSheetId="16" hidden="1">{#N/A,#N/A,FALSE,"10"}</definedName>
    <definedName name="asds_1" localSheetId="1" hidden="1">{#N/A,#N/A,FALSE,"10"}</definedName>
    <definedName name="asds_1" localSheetId="2" hidden="1">{#N/A,#N/A,FALSE,"10"}</definedName>
    <definedName name="asds_1" hidden="1">{#N/A,#N/A,FALSE,"10"}</definedName>
    <definedName name="asf" localSheetId="4">#REF!</definedName>
    <definedName name="asf">#REF!</definedName>
    <definedName name="asfa" localSheetId="4">'[43]????(?????)'!#REF!</definedName>
    <definedName name="asfa">'[43]????(?????)'!#REF!</definedName>
    <definedName name="asfasf" localSheetId="4" hidden="1">#REF!</definedName>
    <definedName name="asfasf" hidden="1">#REF!</definedName>
    <definedName name="ASH" localSheetId="4">#REF!</definedName>
    <definedName name="ASH">#REF!</definedName>
    <definedName name="Asia" localSheetId="4">#REF!</definedName>
    <definedName name="Asia">#REF!</definedName>
    <definedName name="ASIA為替" localSheetId="4">[73]AFFI内訳!#REF!</definedName>
    <definedName name="ASIA為替">[73]AFFI内訳!#REF!</definedName>
    <definedName name="ASITLIST" localSheetId="4">#REF!</definedName>
    <definedName name="ASITLIST">#REF!</definedName>
    <definedName name="ASITLIST1" localSheetId="4">#REF!</definedName>
    <definedName name="ASITLIST1">#REF!</definedName>
    <definedName name="ASO_CODE" localSheetId="4">'[74]ITEM-LIST'!#REF!</definedName>
    <definedName name="ASO_CODE">'[74]ITEM-LIST'!#REF!</definedName>
    <definedName name="ASOPFNR" localSheetId="4">#REF!</definedName>
    <definedName name="ASOPFNR">#REF!</definedName>
    <definedName name="ASP" localSheetId="4">#REF!</definedName>
    <definedName name="ASP">#REF!</definedName>
    <definedName name="ass" localSheetId="4">#REF!</definedName>
    <definedName name="ass">#REF!</definedName>
    <definedName name="assa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localSheetId="4" hidden="1">#REF!</definedName>
    <definedName name="assdddddd" hidden="1">#REF!</definedName>
    <definedName name="ASSET">#N/A</definedName>
    <definedName name="asset_class" localSheetId="4">#REF!</definedName>
    <definedName name="asset_class">#REF!</definedName>
    <definedName name="ASSET_SUMMARY" localSheetId="4">#REF!</definedName>
    <definedName name="ASSET_SUMMARY">#REF!</definedName>
    <definedName name="assets" localSheetId="4">#REF!</definedName>
    <definedName name="assets">#REF!</definedName>
    <definedName name="ASSETS_WRITTEN_OFF___SALE_AS_ON__30_9_2000" localSheetId="4">#REF!</definedName>
    <definedName name="ASSETS_WRITTEN_OFF___SALE_AS_ON__30_9_2000">#REF!</definedName>
    <definedName name="assets99">'[75]Cash and Bank - Schedule 7'!$A$16:$Q$44</definedName>
    <definedName name="assumed_spot">'[76]Effective Rates'!$O$149</definedName>
    <definedName name="assumed_yen_spot">'[76]Effective Rates'!$O$324</definedName>
    <definedName name="ASSUMPTIONS">'[25]Financial Estimates'!$A$271:$D$342</definedName>
    <definedName name="AST" localSheetId="4">#REF!</definedName>
    <definedName name="AST">#REF!</definedName>
    <definedName name="Ast_ms_orig" localSheetId="4">#REF!</definedName>
    <definedName name="Ast_ms_orig">#REF!</definedName>
    <definedName name="Ast_pstn" localSheetId="4">#REF!</definedName>
    <definedName name="Ast_pstn">#REF!</definedName>
    <definedName name="Ast_tot" localSheetId="4">#REF!</definedName>
    <definedName name="Ast_tot">#REF!</definedName>
    <definedName name="ASTGOS" localSheetId="4">#REF!</definedName>
    <definedName name="ASTGOS">#REF!</definedName>
    <definedName name="ASTHoldingTime" localSheetId="4">#REF!</definedName>
    <definedName name="ASTHoldingTime">#REF!</definedName>
    <definedName name="ASTorigTrafficFraction" localSheetId="4">#REF!</definedName>
    <definedName name="ASTorigTrafficFraction">#REF!</definedName>
    <definedName name="ASTtermTrafficFraction" localSheetId="4">#REF!</definedName>
    <definedName name="ASTtermTrafficFraction">#REF!</definedName>
    <definedName name="ASTV3choice" localSheetId="4">#REF!</definedName>
    <definedName name="ASTV3choice">#REF!</definedName>
    <definedName name="asum" localSheetId="4">#REF!</definedName>
    <definedName name="asum">#REF!</definedName>
    <definedName name="ASUMPTION" localSheetId="4">#REF!</definedName>
    <definedName name="ASUMPTION">#REF!</definedName>
    <definedName name="AsyncTelemetry" localSheetId="4">#REF!</definedName>
    <definedName name="AsyncTelemetry">#REF!</definedName>
    <definedName name="atat" localSheetId="4">#REF!</definedName>
    <definedName name="atat">#REF!</definedName>
    <definedName name="ATE" localSheetId="4">#REF!</definedName>
    <definedName name="ATE">#REF!</definedName>
    <definedName name="aterm" localSheetId="4">#REF!</definedName>
    <definedName name="aterm">#REF!</definedName>
    <definedName name="atm_e1" localSheetId="4">#REF!</definedName>
    <definedName name="atm_e1">#REF!</definedName>
    <definedName name="atm_s" localSheetId="4">#REF!</definedName>
    <definedName name="atm_s">#REF!</definedName>
    <definedName name="ATM1I" localSheetId="4">#REF!</definedName>
    <definedName name="ATM1I">#REF!</definedName>
    <definedName name="ATM1P" localSheetId="4">#REF!</definedName>
    <definedName name="ATM1P">#REF!</definedName>
    <definedName name="ATM2I" localSheetId="4">#REF!</definedName>
    <definedName name="ATM2I">#REF!</definedName>
    <definedName name="ATM2P" localSheetId="4">#REF!</definedName>
    <definedName name="ATM2P">#REF!</definedName>
    <definedName name="atrunk" localSheetId="4">#REF!</definedName>
    <definedName name="atrunk">#REF!</definedName>
    <definedName name="AUCsubs" localSheetId="4">#REF!</definedName>
    <definedName name="AUCsubs">#REF!</definedName>
    <definedName name="AUDIO_VIDEO_ACCESSORIES" localSheetId="4">#REF!</definedName>
    <definedName name="AUDIO_VIDEO_ACCESSORIES">#REF!</definedName>
    <definedName name="AUDIO_VIDEO_EQUIPMENT" localSheetId="4">#REF!</definedName>
    <definedName name="AUDIO_VIDEO_EQUIPMENT">#REF!</definedName>
    <definedName name="aug">'[77]Aug 03'!$A$131:$H$471</definedName>
    <definedName name="aug_prima" localSheetId="4">#REF!</definedName>
    <definedName name="aug_prima">#REF!</definedName>
    <definedName name="AugustBalsAct" localSheetId="4">#REF!</definedName>
    <definedName name="AugustBalsAct">#REF!</definedName>
    <definedName name="AUSM_Pr" localSheetId="4">#REF!</definedName>
    <definedName name="AUSM_Pr">#REF!</definedName>
    <definedName name="AUTO_FINANCE" localSheetId="4">#REF!</definedName>
    <definedName name="AUTO_FINANCE">#REF!</definedName>
    <definedName name="AUTO_P_M">[78]関係会社貸付金データ!$D$10</definedName>
    <definedName name="AUTO_P_Q">[78]関係会社貸付金データ!$D$23</definedName>
    <definedName name="AUTO_P2_M">'[57]末残計画(四半期ベース)'!$F$329</definedName>
    <definedName name="AUTO_P2_Q">'[57]末残計画(四半期ベース)'!$G$329</definedName>
    <definedName name="AUTO_PX_M">[56]関係会社貸付金データ!$D$14</definedName>
    <definedName name="AUTO_PX_Q">[56]関係会社貸付金データ!$D$39</definedName>
    <definedName name="AUTO_PX2_M">'[57]末残計画(四半期ベース)'!$F$325</definedName>
    <definedName name="AUTO_PX2_Q">'[57]末残計画(四半期ベース)'!$G$325</definedName>
    <definedName name="AUTO_PY_M">[56]関係会社貸付金データ!$D$16</definedName>
    <definedName name="AUTO_PY_Q">[56]関係会社貸付金データ!$D$41</definedName>
    <definedName name="AUTO_PY2_M">'[57]末残計画(四半期ベース)'!$F$327</definedName>
    <definedName name="AUTO_PY2_Q">'[57]末残計画(四半期ベース)'!$G$327</definedName>
    <definedName name="AUTO_R_M">[78]関係会社貸付金データ!$D$11</definedName>
    <definedName name="AUTO_R_Q">[78]関係会社貸付金データ!$D$24</definedName>
    <definedName name="AUTO_R2_M">'[57]末残計画(四半期ベース)'!$F$330</definedName>
    <definedName name="AUTO_R2_Q">'[57]末残計画(四半期ベース)'!$G$330</definedName>
    <definedName name="AUTO_RX_M">[56]関係会社貸付金データ!$D$15</definedName>
    <definedName name="AUTO_RX_Q">[56]関係会社貸付金データ!$D$40</definedName>
    <definedName name="AUTO_RX2_M">'[57]末残計画(四半期ベース)'!$F$326</definedName>
    <definedName name="AUTO_RX2_Q">'[57]末残計画(四半期ベース)'!$G$326</definedName>
    <definedName name="AUTO_RY_M">[56]関係会社貸付金データ!$D$17</definedName>
    <definedName name="AUTO_RY_Q">[56]関係会社貸付金データ!$D$42</definedName>
    <definedName name="AUTO_RY2_M">'[57]末残計画(四半期ベース)'!$F$328</definedName>
    <definedName name="AUTO_RY2_Q">'[57]末残計画(四半期ベース)'!$G$328</definedName>
    <definedName name="aux_rebate">[79]Assumptions!$C$8</definedName>
    <definedName name="auxlp" localSheetId="4">#REF!</definedName>
    <definedName name="auxlp">#REF!</definedName>
    <definedName name="av" localSheetId="4">#REF!</definedName>
    <definedName name="av">#REF!</definedName>
    <definedName name="AV_IO" localSheetId="4">#REF!</definedName>
    <definedName name="AV_IO">#REF!</definedName>
    <definedName name="AV_SOFTWARE" localSheetId="4">#REF!</definedName>
    <definedName name="AV_SOFTWARE">#REF!</definedName>
    <definedName name="avd" localSheetId="4">#REF!</definedName>
    <definedName name="avd">#REF!</definedName>
    <definedName name="AvgNADs" localSheetId="4">#REF!</definedName>
    <definedName name="AvgNADs">#REF!</definedName>
    <definedName name="aw" localSheetId="4" hidden="1">'[36]F-4'!#REF!</definedName>
    <definedName name="aw" hidden="1">'[36]F-4'!#REF!</definedName>
    <definedName name="awdawfa" localSheetId="4" hidden="1">#REF!</definedName>
    <definedName name="awdawfa" hidden="1">#REF!</definedName>
    <definedName name="awyY" localSheetId="4">#REF!</definedName>
    <definedName name="awyY">#REF!</definedName>
    <definedName name="ax" localSheetId="4">#REF!</definedName>
    <definedName name="ax">#REF!</definedName>
    <definedName name="axas" localSheetId="4" hidden="1">[80]main!#REF!</definedName>
    <definedName name="axas" hidden="1">[80]main!#REF!</definedName>
    <definedName name="AXE" localSheetId="4">#REF!</definedName>
    <definedName name="AXE">#REF!</definedName>
    <definedName name="AXE_HW_Aux_Price_a" localSheetId="4">#REF!</definedName>
    <definedName name="AXE_HW_Aux_Price_a">#REF!</definedName>
    <definedName name="AXE_Spares_Price_a" localSheetId="4">#REF!</definedName>
    <definedName name="AXE_Spares_Price_a">#REF!</definedName>
    <definedName name="AXE_SW_Basic_Price_a" localSheetId="4">#REF!</definedName>
    <definedName name="AXE_SW_Basic_Price_a">#REF!</definedName>
    <definedName name="AXE_SW_Optional_Price_a" localSheetId="4">#REF!</definedName>
    <definedName name="AXE_SW_Optional_Price_a">#REF!</definedName>
    <definedName name="AXSM_Pr" localSheetId="4">#REF!</definedName>
    <definedName name="AXSM_Pr">#REF!</definedName>
    <definedName name="az" localSheetId="16" hidden="1">{#N/A,#N/A,FALSE,"COVER.XLS";#N/A,#N/A,FALSE,"RACT1.XLS";#N/A,#N/A,FALSE,"RACT2.XLS";#N/A,#N/A,FALSE,"ECCMP";#N/A,#N/A,FALSE,"WELDER.XLS"}</definedName>
    <definedName name="az" localSheetId="1" hidden="1">{#N/A,#N/A,FALSE,"COVER.XLS";#N/A,#N/A,FALSE,"RACT1.XLS";#N/A,#N/A,FALSE,"RACT2.XLS";#N/A,#N/A,FALSE,"ECCMP";#N/A,#N/A,FALSE,"WELDER.XLS"}</definedName>
    <definedName name="az" localSheetId="2" hidden="1">{#N/A,#N/A,FALSE,"COVER.XLS";#N/A,#N/A,FALSE,"RACT1.XLS";#N/A,#N/A,FALSE,"RACT2.XLS";#N/A,#N/A,FALSE,"ECCMP";#N/A,#N/A,FALSE,"WELDER.XLS"}</definedName>
    <definedName name="az" hidden="1">{#N/A,#N/A,FALSE,"COVER.XLS";#N/A,#N/A,FALSE,"RACT1.XLS";#N/A,#N/A,FALSE,"RACT2.XLS";#N/A,#N/A,FALSE,"ECCMP";#N/A,#N/A,FALSE,"WELDER.XLS"}</definedName>
    <definedName name="azqwe" localSheetId="4" hidden="1">#REF!</definedName>
    <definedName name="azqwe" hidden="1">#REF!</definedName>
    <definedName name="B" localSheetId="16">#N/A</definedName>
    <definedName name="B">#N/A</definedName>
    <definedName name="B_1">#N/A</definedName>
    <definedName name="b_2" localSheetId="16" hidden="1">{#N/A,#N/A,TRUE,"Staffnos &amp; cost"}</definedName>
    <definedName name="b_2" localSheetId="1" hidden="1">{#N/A,#N/A,TRUE,"Staffnos &amp; cost"}</definedName>
    <definedName name="b_2" localSheetId="2" hidden="1">{#N/A,#N/A,TRUE,"Staffnos &amp; cost"}</definedName>
    <definedName name="b_2" hidden="1">{#N/A,#N/A,TRUE,"Staffnos &amp; cost"}</definedName>
    <definedName name="b_3" localSheetId="16" hidden="1">{#N/A,#N/A,TRUE,"Staffnos &amp; cost"}</definedName>
    <definedName name="b_3" localSheetId="1" hidden="1">{#N/A,#N/A,TRUE,"Staffnos &amp; cost"}</definedName>
    <definedName name="b_3" localSheetId="2" hidden="1">{#N/A,#N/A,TRUE,"Staffnos &amp; cost"}</definedName>
    <definedName name="b_3" hidden="1">{#N/A,#N/A,TRUE,"Staffnos &amp; cost"}</definedName>
    <definedName name="b_4" localSheetId="16" hidden="1">{#N/A,#N/A,TRUE,"Staffnos &amp; cost"}</definedName>
    <definedName name="b_4" localSheetId="1" hidden="1">{#N/A,#N/A,TRUE,"Staffnos &amp; cost"}</definedName>
    <definedName name="b_4" localSheetId="2" hidden="1">{#N/A,#N/A,TRUE,"Staffnos &amp; cost"}</definedName>
    <definedName name="b_4" hidden="1">{#N/A,#N/A,TRUE,"Staffnos &amp; cost"}</definedName>
    <definedName name="b_5" localSheetId="16" hidden="1">{#N/A,#N/A,TRUE,"Staffnos &amp; cost"}</definedName>
    <definedName name="b_5" localSheetId="1" hidden="1">{#N/A,#N/A,TRUE,"Staffnos &amp; cost"}</definedName>
    <definedName name="b_5" localSheetId="2" hidden="1">{#N/A,#N/A,TRUE,"Staffnos &amp; cost"}</definedName>
    <definedName name="b_5" hidden="1">{#N/A,#N/A,TRUE,"Staffnos &amp; cost"}</definedName>
    <definedName name="b_A_C__014_64481_04_USD___134" localSheetId="4">#REF!</definedName>
    <definedName name="b_A_C__014_64481_04_USD___134">#REF!</definedName>
    <definedName name="B_FLG" localSheetId="4">#REF!</definedName>
    <definedName name="B_FLG">#REF!</definedName>
    <definedName name="B_SW" localSheetId="4">#REF!</definedName>
    <definedName name="B_SW">#REF!</definedName>
    <definedName name="B_VND">0.05</definedName>
    <definedName name="B_YEN">0.1</definedName>
    <definedName name="B1subK" localSheetId="4">#REF!</definedName>
    <definedName name="B1subK">#REF!</definedName>
    <definedName name="B2各種ﾃﾞｰﾀｰ統合" localSheetId="4">#REF!</definedName>
    <definedName name="B2各種ﾃﾞｰﾀｰ統合">#REF!</definedName>
    <definedName name="B45XLD00C7AG" localSheetId="4">#REF!,#REF!</definedName>
    <definedName name="B45XLD00C7AG">#REF!,#REF!</definedName>
    <definedName name="BA" localSheetId="4">#REF!</definedName>
    <definedName name="BA">#REF!</definedName>
    <definedName name="back" localSheetId="4">#REF!</definedName>
    <definedName name="back">#REF!</definedName>
    <definedName name="back_pressure" localSheetId="4">#REF!</definedName>
    <definedName name="back_pressure">#REF!</definedName>
    <definedName name="Bad_Debts" localSheetId="1">#REF!</definedName>
    <definedName name="Bad_Debts" localSheetId="4">#REF!</definedName>
    <definedName name="Bad_Debts">#REF!</definedName>
    <definedName name="BAL" localSheetId="4">'[81]Cntrl Sheet'!#REF!</definedName>
    <definedName name="BAL">'[81]Cntrl Sheet'!#REF!</definedName>
    <definedName name="Bal_0001" localSheetId="4">#REF!</definedName>
    <definedName name="Bal_0001">#REF!</definedName>
    <definedName name="Bal_9900" localSheetId="4">#REF!</definedName>
    <definedName name="Bal_9900">#REF!</definedName>
    <definedName name="BALANCE" localSheetId="4" hidden="1">#REF!</definedName>
    <definedName name="BALANCE" hidden="1">#REF!</definedName>
    <definedName name="Balance_Residual_life" localSheetId="4">#REF!</definedName>
    <definedName name="Balance_Residual_life">#REF!</definedName>
    <definedName name="Balance_Sheet" localSheetId="4">#REF!</definedName>
    <definedName name="Balance_Sheet">#REF!</definedName>
    <definedName name="Balance_Sheet__in_Rs._Million">'[82]SCEL Funding'!$A$259</definedName>
    <definedName name="balancesheet" localSheetId="4">#REF!</definedName>
    <definedName name="balancesheet">#REF!</definedName>
    <definedName name="ball" localSheetId="4">#REF!</definedName>
    <definedName name="ball">#REF!</definedName>
    <definedName name="balsheet" localSheetId="16" hidden="1">{#N/A,#N/A,FALSE,"Staffnos &amp; cost"}</definedName>
    <definedName name="balsheet" localSheetId="1" hidden="1">{#N/A,#N/A,FALSE,"Staffnos &amp; cost"}</definedName>
    <definedName name="balsheet" localSheetId="2" hidden="1">{#N/A,#N/A,FALSE,"Staffnos &amp; cost"}</definedName>
    <definedName name="balsheet" hidden="1">{#N/A,#N/A,FALSE,"Staffnos &amp; cost"}</definedName>
    <definedName name="BalsImportedActual" localSheetId="4">#REF!</definedName>
    <definedName name="BalsImportedActual">#REF!</definedName>
    <definedName name="ban" localSheetId="4">#REF!</definedName>
    <definedName name="ban">#REF!</definedName>
    <definedName name="BandRange">'[60]Master Sheet - ODC 2002-03'!$T$4:$T$221</definedName>
    <definedName name="Bang_cly" localSheetId="4">#REF!</definedName>
    <definedName name="Bang_cly">#REF!</definedName>
    <definedName name="Bang_CVC" localSheetId="4">#REF!</definedName>
    <definedName name="Bang_CVC">#REF!</definedName>
    <definedName name="bang_gia" localSheetId="4">#REF!</definedName>
    <definedName name="bang_gia">#REF!</definedName>
    <definedName name="Bang_travl" localSheetId="4">#REF!</definedName>
    <definedName name="Bang_travl">#REF!</definedName>
    <definedName name="Bankstatement" localSheetId="4">#REF!</definedName>
    <definedName name="Bankstatement">#REF!</definedName>
    <definedName name="BAS_FCOST_BEF" localSheetId="4">#REF!</definedName>
    <definedName name="BAS_FCOST_BEF">#REF!</definedName>
    <definedName name="base_adscr" localSheetId="4">#REF!</definedName>
    <definedName name="base_adscr">#REF!</definedName>
    <definedName name="base_adscr_dsra" localSheetId="4">#REF!</definedName>
    <definedName name="base_adscr_dsra">#REF!</definedName>
    <definedName name="Base_CX" localSheetId="4">'[83]BOM for PAMA Voice 800 900'!#REF!</definedName>
    <definedName name="Base_CX">'[83]BOM for PAMA Voice 800 900'!#REF!</definedName>
    <definedName name="base_mdscr" localSheetId="4">#REF!</definedName>
    <definedName name="base_mdscr">#REF!</definedName>
    <definedName name="base_mdscr_dsra" localSheetId="4">#REF!</definedName>
    <definedName name="base_mdscr_dsra">#REF!</definedName>
    <definedName name="base_yr_1">'[84]General Assumption'!$J$175</definedName>
    <definedName name="base_yr_2">'[84]General Assumption'!$I$175</definedName>
    <definedName name="base1" localSheetId="4">#REF!</definedName>
    <definedName name="base1">#REF!</definedName>
    <definedName name="base2" localSheetId="4">#REF!</definedName>
    <definedName name="base2">#REF!</definedName>
    <definedName name="BaseData_1" localSheetId="16" hidden="1">{#N/A,#N/A,FALSE,"Cash Flows";#N/A,#N/A,FALSE,"Fixed Assets";#N/A,#N/A,FALSE,"Balance Sheet";#N/A,#N/A,FALSE,"P &amp; L"}</definedName>
    <definedName name="BaseData_1" localSheetId="1" hidden="1">{#N/A,#N/A,FALSE,"Cash Flows";#N/A,#N/A,FALSE,"Fixed Assets";#N/A,#N/A,FALSE,"Balance Sheet";#N/A,#N/A,FALSE,"P &amp; L"}</definedName>
    <definedName name="BaseData_1" localSheetId="2" hidden="1">{#N/A,#N/A,FALSE,"Cash Flows";#N/A,#N/A,FALSE,"Fixed Assets";#N/A,#N/A,FALSE,"Balance Sheet";#N/A,#N/A,FALSE,"P &amp; L"}</definedName>
    <definedName name="BaseData_1" hidden="1">{#N/A,#N/A,FALSE,"Cash Flows";#N/A,#N/A,FALSE,"Fixed Assets";#N/A,#N/A,FALSE,"Balance Sheet";#N/A,#N/A,FALSE,"P &amp; L"}</definedName>
    <definedName name="BaseData_2" localSheetId="16" hidden="1">{#N/A,#N/A,FALSE,"Cash Flows";#N/A,#N/A,FALSE,"Fixed Assets";#N/A,#N/A,FALSE,"Balance Sheet";#N/A,#N/A,FALSE,"P &amp; L"}</definedName>
    <definedName name="BaseData_2" localSheetId="1" hidden="1">{#N/A,#N/A,FALSE,"Cash Flows";#N/A,#N/A,FALSE,"Fixed Assets";#N/A,#N/A,FALSE,"Balance Sheet";#N/A,#N/A,FALSE,"P &amp; L"}</definedName>
    <definedName name="BaseData_2" localSheetId="2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IC" localSheetId="4">#REF!</definedName>
    <definedName name="BASIC">#REF!</definedName>
    <definedName name="Basic_SCF_AM1" localSheetId="4">#REF!</definedName>
    <definedName name="Basic_SCF_AM1">#REF!</definedName>
    <definedName name="basic_traf_mgmt" localSheetId="4">#REF!</definedName>
    <definedName name="basic_traf_mgmt">#REF!</definedName>
    <definedName name="BASIC1" localSheetId="4">#REF!</definedName>
    <definedName name="BASIC1">#REF!</definedName>
    <definedName name="BasiX" localSheetId="4">#REF!</definedName>
    <definedName name="BasiX">#REF!</definedName>
    <definedName name="Bassis" localSheetId="16" hidden="1">{#N/A,#N/A,FALSE,"Cash Flows";#N/A,#N/A,FALSE,"Fixed Assets";#N/A,#N/A,FALSE,"Balance Sheet";#N/A,#N/A,FALSE,"P &amp; L"}</definedName>
    <definedName name="Bassis" localSheetId="1" hidden="1">{#N/A,#N/A,FALSE,"Cash Flows";#N/A,#N/A,FALSE,"Fixed Assets";#N/A,#N/A,FALSE,"Balance Sheet";#N/A,#N/A,FALSE,"P &amp; L"}</definedName>
    <definedName name="Bassis" localSheetId="2" hidden="1">{#N/A,#N/A,FALSE,"Cash Flows";#N/A,#N/A,FALSE,"Fixed Assets";#N/A,#N/A,FALSE,"Balance Sheet";#N/A,#N/A,FALSE,"P &amp; L"}</definedName>
    <definedName name="Bassis" hidden="1">{#N/A,#N/A,FALSE,"Cash Flows";#N/A,#N/A,FALSE,"Fixed Assets";#N/A,#N/A,FALSE,"Balance Sheet";#N/A,#N/A,FALSE,"P &amp; L"}</definedName>
    <definedName name="BAY_89AA" localSheetId="4">#REF!</definedName>
    <definedName name="BAY_89AA">#REF!</definedName>
    <definedName name="BAY_89AB" localSheetId="4">#REF!</definedName>
    <definedName name="BAY_89AB">#REF!</definedName>
    <definedName name="BAY_89AC" localSheetId="4">#REF!</definedName>
    <definedName name="BAY_89AC">#REF!</definedName>
    <definedName name="bb" localSheetId="4" hidden="1">#REF!</definedName>
    <definedName name="bb" hidden="1">#REF!</definedName>
    <definedName name="bbb" localSheetId="4">#REF!</definedName>
    <definedName name="bbb">#REF!</definedName>
    <definedName name="bbh">[85]BBH!$B$8:$H$1116</definedName>
    <definedName name="BBH_Aif" localSheetId="4">#REF!</definedName>
    <definedName name="BBH_Aif">#REF!</definedName>
    <definedName name="bbs" localSheetId="4">#REF!</definedName>
    <definedName name="bbs">#REF!</definedName>
    <definedName name="bcs" localSheetId="4">#REF!</definedName>
    <definedName name="bcs">#REF!</definedName>
    <definedName name="bd" localSheetId="4">'[86]License Area'!#REF!</definedName>
    <definedName name="bd">'[86]License Area'!#REF!</definedName>
    <definedName name="bdgw" localSheetId="4" hidden="1">#REF!</definedName>
    <definedName name="bdgw" hidden="1">#REF!</definedName>
    <definedName name="bdgx" localSheetId="4" hidden="1">#REF!</definedName>
    <definedName name="bdgx" hidden="1">#REF!</definedName>
    <definedName name="bdgy" localSheetId="4" hidden="1">#REF!</definedName>
    <definedName name="bdgy" hidden="1">#REF!</definedName>
    <definedName name="bdgz" localSheetId="4" hidden="1">#REF!</definedName>
    <definedName name="bdgz" hidden="1">#REF!</definedName>
    <definedName name="BE_calc" localSheetId="4">#REF!</definedName>
    <definedName name="BE_calc">#REF!</definedName>
    <definedName name="Beg_Bal_Ton" localSheetId="4">#REF!</definedName>
    <definedName name="Beg_Bal_Ton">#REF!</definedName>
    <definedName name="Beg_Bal_USD" localSheetId="4">#REF!</definedName>
    <definedName name="Beg_Bal_USD">#REF!</definedName>
    <definedName name="bentonite" localSheetId="4">#REF!</definedName>
    <definedName name="bentonite">#REF!</definedName>
    <definedName name="BEP" localSheetId="4">#REF!</definedName>
    <definedName name="BEP">#REF!</definedName>
    <definedName name="bf" localSheetId="4">#REF!</definedName>
    <definedName name="bf">#REF!</definedName>
    <definedName name="BF1_" localSheetId="4">#REF!</definedName>
    <definedName name="BF1_">#REF!</definedName>
    <definedName name="BF2_" localSheetId="4">#REF!</definedName>
    <definedName name="BF2_">#REF!</definedName>
    <definedName name="BF3_" localSheetId="4">#REF!</definedName>
    <definedName name="BF3_">#REF!</definedName>
    <definedName name="BFBS" localSheetId="4">#REF!</definedName>
    <definedName name="BFBS">#REF!</definedName>
    <definedName name="BFES" localSheetId="4">#REF!</definedName>
    <definedName name="BFES">#REF!</definedName>
    <definedName name="bform_col" localSheetId="4">#REF!</definedName>
    <definedName name="bform_col">#REF!</definedName>
    <definedName name="BForm_Print_Area" localSheetId="4">#REF!</definedName>
    <definedName name="BForm_Print_Area">#REF!</definedName>
    <definedName name="BFS" localSheetId="4">#REF!</definedName>
    <definedName name="BFS">#REF!</definedName>
    <definedName name="BG_Del" hidden="1">15</definedName>
    <definedName name="BG_Ins" hidden="1">4</definedName>
    <definedName name="BG_Mod" hidden="1">6</definedName>
    <definedName name="BGFB" localSheetId="4">#REF!</definedName>
    <definedName name="BGFB">#REF!</definedName>
    <definedName name="BGW_Bundling" localSheetId="4">#REF!</definedName>
    <definedName name="BGW_Bundling">#REF!</definedName>
    <definedName name="BGW_HW_Price_a" localSheetId="4">#REF!</definedName>
    <definedName name="BGW_HW_Price_a">#REF!</definedName>
    <definedName name="BGW_SW_Discount_a" localSheetId="4">#REF!</definedName>
    <definedName name="BGW_SW_Discount_a">#REF!</definedName>
    <definedName name="BGW_SW_Price_a" localSheetId="4">#REF!</definedName>
    <definedName name="BGW_SW_Price_a">#REF!</definedName>
    <definedName name="BGWQty" localSheetId="4">#REF!</definedName>
    <definedName name="BGWQty">#REF!</definedName>
    <definedName name="bha" localSheetId="16" hidden="1">{#N/A,#N/A,TRUE,"Summary";#N/A,#N/A,TRUE,"Balance Sheet";#N/A,#N/A,TRUE,"P &amp; L";#N/A,#N/A,TRUE,"Fixed Assets";#N/A,#N/A,TRUE,"Cash Flows"}</definedName>
    <definedName name="bha" localSheetId="1" hidden="1">{#N/A,#N/A,TRUE,"Summary";#N/A,#N/A,TRUE,"Balance Sheet";#N/A,#N/A,TRUE,"P &amp; L";#N/A,#N/A,TRUE,"Fixed Assets";#N/A,#N/A,TRUE,"Cash Flows"}</definedName>
    <definedName name="bha" localSheetId="2" hidden="1">{#N/A,#N/A,TRUE,"Summary";#N/A,#N/A,TRUE,"Balance Sheet";#N/A,#N/A,TRUE,"P &amp; L";#N/A,#N/A,TRUE,"Fixed Assets";#N/A,#N/A,TRUE,"Cash Flows"}</definedName>
    <definedName name="bha" hidden="1">{#N/A,#N/A,TRUE,"Summary";#N/A,#N/A,TRUE,"Balance Sheet";#N/A,#N/A,TRUE,"P &amp; L";#N/A,#N/A,TRUE,"Fixed Assets";#N/A,#N/A,TRUE,"Cash Flows"}</definedName>
    <definedName name="bhavesh" localSheetId="16" hidden="1">{#N/A,#N/A,FALSE,"Cash Flows";#N/A,#N/A,FALSE,"Fixed Assets";#N/A,#N/A,FALSE,"Balance Sheet";#N/A,#N/A,FALSE,"P &amp; L"}</definedName>
    <definedName name="bhavesh" localSheetId="1" hidden="1">{#N/A,#N/A,FALSE,"Cash Flows";#N/A,#N/A,FALSE,"Fixed Assets";#N/A,#N/A,FALSE,"Balance Sheet";#N/A,#N/A,FALSE,"P &amp; L"}</definedName>
    <definedName name="bhavesh" localSheetId="2" hidden="1">{#N/A,#N/A,FALSE,"Cash Flows";#N/A,#N/A,FALSE,"Fixed Assets";#N/A,#N/A,FALSE,"Balance Sheet";#N/A,#N/A,FALSE,"P &amp; L"}</definedName>
    <definedName name="bhavesh" hidden="1">{#N/A,#N/A,FALSE,"Cash Flows";#N/A,#N/A,FALSE,"Fixed Assets";#N/A,#N/A,FALSE,"Balance Sheet";#N/A,#N/A,FALSE,"P &amp; L"}</definedName>
    <definedName name="bhaveshm" localSheetId="16" hidden="1">{#N/A,#N/A,FALSE,"Cash Flows";#N/A,#N/A,FALSE,"Fixed Assets";#N/A,#N/A,FALSE,"Balance Sheet";#N/A,#N/A,FALSE,"P &amp; L"}</definedName>
    <definedName name="bhaveshm" localSheetId="1" hidden="1">{#N/A,#N/A,FALSE,"Cash Flows";#N/A,#N/A,FALSE,"Fixed Assets";#N/A,#N/A,FALSE,"Balance Sheet";#N/A,#N/A,FALSE,"P &amp; L"}</definedName>
    <definedName name="bhaveshm" localSheetId="2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I">[48]Sheet1!$A$1:$Q$7</definedName>
    <definedName name="Biaya" localSheetId="4">#REF!</definedName>
    <definedName name="Biaya">#REF!</definedName>
    <definedName name="BIF_0BP211_0211A_CU1" localSheetId="4">#REF!</definedName>
    <definedName name="BIF_0BP211_0211A_CU1">#REF!</definedName>
    <definedName name="BIF_BP0211_0211A_CU2" localSheetId="4">#REF!</definedName>
    <definedName name="BIF_BP0211_0211A_CU2">#REF!</definedName>
    <definedName name="BigTestSource" localSheetId="4">#REF!</definedName>
    <definedName name="BigTestSource">#REF!</definedName>
    <definedName name="BigTestTarget" localSheetId="4">#REF!</definedName>
    <definedName name="BigTestTarget">#REF!</definedName>
    <definedName name="BILDQTY">#N/A</definedName>
    <definedName name="BILDQTYNU">#N/A</definedName>
    <definedName name="BILDTWT">#N/A</definedName>
    <definedName name="BILDTWTNU">#N/A</definedName>
    <definedName name="bill_prod" localSheetId="4">#REF!</definedName>
    <definedName name="bill_prod">#REF!</definedName>
    <definedName name="Billrate" localSheetId="4">#REF!</definedName>
    <definedName name="Billrate">#REF!</definedName>
    <definedName name="bkd" localSheetId="16" hidden="1">{"'Sheet1'!$L$16"}</definedName>
    <definedName name="bkd" localSheetId="1" hidden="1">{"'Sheet1'!$L$16"}</definedName>
    <definedName name="bkd" localSheetId="2" hidden="1">{"'Sheet1'!$L$16"}</definedName>
    <definedName name="bkd" hidden="1">{"'Sheet1'!$L$16"}</definedName>
    <definedName name="bkd_1" localSheetId="16" hidden="1">{"'Sheet1'!$L$16"}</definedName>
    <definedName name="bkd_1" localSheetId="1" hidden="1">{"'Sheet1'!$L$16"}</definedName>
    <definedName name="bkd_1" localSheetId="2" hidden="1">{"'Sheet1'!$L$16"}</definedName>
    <definedName name="bkd_1" hidden="1">{"'Sheet1'!$L$16"}</definedName>
    <definedName name="BL_01" localSheetId="4">#REF!</definedName>
    <definedName name="BL_01">#REF!</definedName>
    <definedName name="BL_02" localSheetId="4">#REF!</definedName>
    <definedName name="BL_02">#REF!</definedName>
    <definedName name="BL_03" localSheetId="4">#REF!</definedName>
    <definedName name="BL_03">#REF!</definedName>
    <definedName name="BL_04" localSheetId="4">#REF!</definedName>
    <definedName name="BL_04">#REF!</definedName>
    <definedName name="BL_05" localSheetId="4">#REF!</definedName>
    <definedName name="BL_05">#REF!</definedName>
    <definedName name="BL_06" localSheetId="4">#REF!</definedName>
    <definedName name="BL_06">#REF!</definedName>
    <definedName name="BLANK" localSheetId="4">#REF!</definedName>
    <definedName name="BLANK">#REF!</definedName>
    <definedName name="BLN">[87]Sheet1!$B$16:$C$27</definedName>
    <definedName name="BLOCK02" localSheetId="4">#REF!</definedName>
    <definedName name="BLOCK02">#REF!</definedName>
    <definedName name="BLOCK03" localSheetId="4">#REF!</definedName>
    <definedName name="BLOCK03">#REF!</definedName>
    <definedName name="BLPH1" localSheetId="4" hidden="1">#REF!</definedName>
    <definedName name="BLPH1" hidden="1">#REF!</definedName>
    <definedName name="BLR_COMP" localSheetId="4">#REF!</definedName>
    <definedName name="BLR_COMP">#REF!</definedName>
    <definedName name="BLR_COMP1" localSheetId="4">#REF!</definedName>
    <definedName name="BLR_COMP1">#REF!</definedName>
    <definedName name="BLR_TYPE" localSheetId="4">#REF!</definedName>
    <definedName name="BLR_TYPE">#REF!</definedName>
    <definedName name="bm" localSheetId="16" hidden="1">{"'Sheet1'!$L$16"}</definedName>
    <definedName name="bm" localSheetId="1" hidden="1">{"'Sheet1'!$L$16"}</definedName>
    <definedName name="bm" localSheetId="2" hidden="1">{"'Sheet1'!$L$16"}</definedName>
    <definedName name="bm" hidden="1">{"'Sheet1'!$L$16"}</definedName>
    <definedName name="bm_1" localSheetId="16" hidden="1">{"'Sheet1'!$L$16"}</definedName>
    <definedName name="bm_1" localSheetId="1" hidden="1">{"'Sheet1'!$L$16"}</definedName>
    <definedName name="bm_1" localSheetId="2" hidden="1">{"'Sheet1'!$L$16"}</definedName>
    <definedName name="bm_1" hidden="1">{"'Sheet1'!$L$16"}</definedName>
    <definedName name="bn" localSheetId="16" hidden="1">{"'Sheet1'!$L$16"}</definedName>
    <definedName name="bn" localSheetId="1" hidden="1">{"'Sheet1'!$L$16"}</definedName>
    <definedName name="bn" localSheetId="2" hidden="1">{"'Sheet1'!$L$16"}</definedName>
    <definedName name="bn" hidden="1">{"'Sheet1'!$L$16"}</definedName>
    <definedName name="bn_1" localSheetId="16" hidden="1">{"'Sheet1'!$L$16"}</definedName>
    <definedName name="bn_1" localSheetId="1" hidden="1">{"'Sheet1'!$L$16"}</definedName>
    <definedName name="bn_1" localSheetId="2" hidden="1">{"'Sheet1'!$L$16"}</definedName>
    <definedName name="bn_1" hidden="1">{"'Sheet1'!$L$16"}</definedName>
    <definedName name="bnm" localSheetId="4">#REF!</definedName>
    <definedName name="bnm">#REF!</definedName>
    <definedName name="BOALU" localSheetId="4">#REF!</definedName>
    <definedName name="BOALU">#REF!</definedName>
    <definedName name="BOD" localSheetId="4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LT" localSheetId="4">#REF!</definedName>
    <definedName name="BOLT">#REF!</definedName>
    <definedName name="bombay" localSheetId="4">#REF!</definedName>
    <definedName name="bombay">#REF!</definedName>
    <definedName name="Bonds__Debentures" localSheetId="4">#REF!</definedName>
    <definedName name="Bonds__Debentures">#REF!</definedName>
    <definedName name="BONreco" localSheetId="4">#REF!</definedName>
    <definedName name="BONreco">#REF!</definedName>
    <definedName name="BOOK" localSheetId="4">#REF!</definedName>
    <definedName name="BOOK">#REF!</definedName>
    <definedName name="Book2" localSheetId="4">#REF!</definedName>
    <definedName name="Book2">#REF!</definedName>
    <definedName name="BOQ" localSheetId="4">#REF!</definedName>
    <definedName name="BOQ">#REF!</definedName>
    <definedName name="BOSS" localSheetId="4">#REF!</definedName>
    <definedName name="BOSS">#REF!</definedName>
    <definedName name="box2_select" localSheetId="4">[88]!box2_select</definedName>
    <definedName name="box2_select">[88]!box2_select</definedName>
    <definedName name="BP_02_JUL_02" localSheetId="4">#REF!</definedName>
    <definedName name="BP_02_JUL_02">#REF!</definedName>
    <definedName name="bp_jul_02_Without_Matching_tot_cust_Jul02" localSheetId="4">#REF!</definedName>
    <definedName name="bp_jul_02_Without_Matching_tot_cust_Jul02">#REF!</definedName>
    <definedName name="BR_Resou" localSheetId="4">[89]ecc_res!#REF!</definedName>
    <definedName name="BR_Resou">[89]ecc_res!#REF!</definedName>
    <definedName name="Bridging_Cable" localSheetId="4">#REF!</definedName>
    <definedName name="Bridging_Cable">#REF!</definedName>
    <definedName name="BS" localSheetId="4">#REF!</definedName>
    <definedName name="BS">#REF!</definedName>
    <definedName name="BS_3" localSheetId="4">#REF!</definedName>
    <definedName name="BS_3">#REF!</definedName>
    <definedName name="BS_FROM" localSheetId="4">#REF!</definedName>
    <definedName name="BS_FROM">#REF!</definedName>
    <definedName name="BS_OP_FROM">1/1970</definedName>
    <definedName name="BS_OP_TO" localSheetId="4">#REF!</definedName>
    <definedName name="BS_OP_TO">#REF!</definedName>
    <definedName name="BSC" localSheetId="4">#REF!</definedName>
    <definedName name="BSC">#REF!</definedName>
    <definedName name="BSC_144_TRU_non_exp._4k_GS" localSheetId="4">#REF!</definedName>
    <definedName name="BSC_144_TRU_non_exp._4k_GS">#REF!</definedName>
    <definedName name="BSC_BU" localSheetId="4">#REF!</definedName>
    <definedName name="BSC_BU">#REF!</definedName>
    <definedName name="bsc_ddf" localSheetId="4">#REF!</definedName>
    <definedName name="bsc_ddf">#REF!</definedName>
    <definedName name="BSC_DUTY" localSheetId="4">#REF!</definedName>
    <definedName name="BSC_DUTY">#REF!</definedName>
    <definedName name="Bsc_tot" localSheetId="4">#REF!</definedName>
    <definedName name="Bsc_tot">#REF!</definedName>
    <definedName name="BSC_TRCR7_Price_a" localSheetId="4">#REF!</definedName>
    <definedName name="BSC_TRCR7_Price_a">#REF!</definedName>
    <definedName name="BSC2M" localSheetId="4">#REF!</definedName>
    <definedName name="BSC2M">#REF!</definedName>
    <definedName name="BSCQty" localSheetId="4">#REF!</definedName>
    <definedName name="BSCQty">#REF!</definedName>
    <definedName name="BSCR7_Price_a" localSheetId="4">#REF!</definedName>
    <definedName name="BSCR7_Price_a">#REF!</definedName>
    <definedName name="BSCSWDISC" localSheetId="4">#REF!</definedName>
    <definedName name="BSCSWDISC">#REF!</definedName>
    <definedName name="BSCTRC" localSheetId="4">#REF!</definedName>
    <definedName name="BSCTRC">#REF!</definedName>
    <definedName name="BSDateLF">[90]Masters!$C$27</definedName>
    <definedName name="BSGROUP" localSheetId="16" hidden="1">{"'Sch B'!$B$15:$L$17"}</definedName>
    <definedName name="BSGROUP" localSheetId="1" hidden="1">{"'Sch B'!$B$15:$L$17"}</definedName>
    <definedName name="BSGROUP" localSheetId="2" hidden="1">{"'Sch B'!$B$15:$L$17"}</definedName>
    <definedName name="BSGROUP" hidden="1">{"'Sch B'!$B$15:$L$17"}</definedName>
    <definedName name="BSheet" localSheetId="4">#REF!</definedName>
    <definedName name="BSheet">#REF!</definedName>
    <definedName name="BSINR" localSheetId="4">#REF!</definedName>
    <definedName name="BSINR">#REF!</definedName>
    <definedName name="BSINRDTAIL" localSheetId="4">#REF!</definedName>
    <definedName name="BSINRDTAIL">#REF!</definedName>
    <definedName name="bsnl" localSheetId="16">{#N/A,#N/A,TRUE,"Staffnos &amp; cost"}</definedName>
    <definedName name="bsnl" localSheetId="1">{#N/A,#N/A,TRUE,"Staffnos &amp; cost"}</definedName>
    <definedName name="bsnl" localSheetId="2">{#N/A,#N/A,TRUE,"Staffnos &amp; cost"}</definedName>
    <definedName name="bsnl">{#N/A,#N/A,TRUE,"Staffnos &amp; cost"}</definedName>
    <definedName name="BSO_CODE" localSheetId="4">'[74]ITEM-LIST'!#REF!</definedName>
    <definedName name="BSO_CODE">'[74]ITEM-LIST'!#REF!</definedName>
    <definedName name="BSOS" localSheetId="4">#REF!</definedName>
    <definedName name="BSOS">#REF!</definedName>
    <definedName name="BSR_Version" localSheetId="4">#REF!</definedName>
    <definedName name="BSR_Version">#REF!</definedName>
    <definedName name="bss" localSheetId="16" hidden="1">{#N/A,#N/A,FALSE,"Staffnos &amp; cost"}</definedName>
    <definedName name="bss" localSheetId="1" hidden="1">{#N/A,#N/A,FALSE,"Staffnos &amp; cost"}</definedName>
    <definedName name="bss" localSheetId="2" hidden="1">{#N/A,#N/A,FALSE,"Staffnos &amp; cost"}</definedName>
    <definedName name="bss" hidden="1">{#N/A,#N/A,FALSE,"Staffnos &amp; cost"}</definedName>
    <definedName name="BSSAPsignlload" localSheetId="4">#REF!</definedName>
    <definedName name="BSSAPsignlload">#REF!</definedName>
    <definedName name="BSSCH" localSheetId="16" hidden="1">{"'Sch B'!$B$15:$L$17"}</definedName>
    <definedName name="BSSCH" localSheetId="1" hidden="1">{"'Sch B'!$B$15:$L$17"}</definedName>
    <definedName name="BSSCH" localSheetId="2" hidden="1">{"'Sch B'!$B$15:$L$17"}</definedName>
    <definedName name="BSSCH" hidden="1">{"'Sch B'!$B$15:$L$17"}</definedName>
    <definedName name="bssum" localSheetId="4">#REF!</definedName>
    <definedName name="bssum">#REF!</definedName>
    <definedName name="BSUSD" localSheetId="4">#REF!</definedName>
    <definedName name="BSUSD">#REF!</definedName>
    <definedName name="BT" localSheetId="4">'[91]해외 연수비용 계산-삭제'!#REF!</definedName>
    <definedName name="BT">'[91]해외 연수비용 계산-삭제'!#REF!</definedName>
    <definedName name="btcocnhoi" localSheetId="4">#REF!</definedName>
    <definedName name="btcocnhoi">#REF!</definedName>
    <definedName name="BTS_Backup_Price_a" localSheetId="4">#REF!</definedName>
    <definedName name="BTS_Backup_Price_a">#REF!</definedName>
    <definedName name="BTS_BU" localSheetId="4">#REF!</definedName>
    <definedName name="BTS_BU">#REF!</definedName>
    <definedName name="BTS_DDF" localSheetId="4">#REF!</definedName>
    <definedName name="BTS_DDF">#REF!</definedName>
    <definedName name="BTS_DISCOUNT" localSheetId="4">#REF!</definedName>
    <definedName name="BTS_DISCOUNT">#REF!</definedName>
    <definedName name="BTS_DUTY" localSheetId="4">#REF!</definedName>
    <definedName name="BTS_DUTY">#REF!</definedName>
    <definedName name="BTS_HW_Price_a" localSheetId="4">#REF!</definedName>
    <definedName name="BTS_HW_Price_a">#REF!</definedName>
    <definedName name="BTS_HW_TRU_Price_a" localSheetId="4">#REF!</definedName>
    <definedName name="BTS_HW_TRU_Price_a">#REF!</definedName>
    <definedName name="BTS_Lightning_Price_a" localSheetId="4">#REF!</definedName>
    <definedName name="BTS_Lightning_Price_a">#REF!</definedName>
    <definedName name="BTS_Micro_Price_a" localSheetId="4">#REF!</definedName>
    <definedName name="BTS_Micro_Price_a">#REF!</definedName>
    <definedName name="BTS_Spares_Price_a" localSheetId="4">#REF!</definedName>
    <definedName name="BTS_Spares_Price_a">#REF!</definedName>
    <definedName name="BTS2M" localSheetId="4">#REF!</definedName>
    <definedName name="BTS2M">#REF!</definedName>
    <definedName name="BTSQty" localSheetId="4">#REF!</definedName>
    <definedName name="BTSQty">#REF!</definedName>
    <definedName name="BUD_MONTH" localSheetId="4">#REF!</definedName>
    <definedName name="BUD_MONTH">#REF!</definedName>
    <definedName name="BUD_RATE">[92]EXCH!$C$8</definedName>
    <definedName name="BUD_YTD" localSheetId="4">#REF!</definedName>
    <definedName name="BUD_YTD">#REF!</definedName>
    <definedName name="Budget_rate">[93]Sheet2!$E$2</definedName>
    <definedName name="BUDREC" localSheetId="4">#REF!</definedName>
    <definedName name="BUDREC">#REF!</definedName>
    <definedName name="BUILDING" localSheetId="4">#REF!</definedName>
    <definedName name="BUILDING">#REF!</definedName>
    <definedName name="BuiltIn_Consolidate_Area___0">NA()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Titles" localSheetId="4">#REF!</definedName>
    <definedName name="BuiltIn_Print_Titles">#REF!</definedName>
    <definedName name="BuiltIn_Print_Titles___0" localSheetId="4">#REF!</definedName>
    <definedName name="BuiltIn_Print_Titles___0">#REF!</definedName>
    <definedName name="BuiltIn_Print_Titles___0___0" localSheetId="4">#REF!</definedName>
    <definedName name="BuiltIn_Print_Titles___0___0">#REF!</definedName>
    <definedName name="BuiltIn_Print_Titles___0___0___0" localSheetId="4">#REF!</definedName>
    <definedName name="BuiltIn_Print_Titles___0___0___0">#REF!</definedName>
    <definedName name="BuiltIn_Print_Titles___0___0___0___0" localSheetId="4">#REF!</definedName>
    <definedName name="BuiltIn_Print_Titles___0___0___0___0">#REF!</definedName>
    <definedName name="BULYANGPNT" localSheetId="4">[11]!BULYANGPNT</definedName>
    <definedName name="BULYANGPNT">[11]!BULYANGPNT</definedName>
    <definedName name="Bundle" localSheetId="4">#REF!</definedName>
    <definedName name="Bundle">#REF!</definedName>
    <definedName name="butterfly" localSheetId="4">#REF!</definedName>
    <definedName name="butterfly">#REF!</definedName>
    <definedName name="BVCISUMMARY" localSheetId="4">#REF!</definedName>
    <definedName name="BVCISUMMARY">#REF!</definedName>
    <definedName name="bxnvxnd" localSheetId="4">#REF!</definedName>
    <definedName name="bxnvxnd">#REF!</definedName>
    <definedName name="C.1.1..Phat_tuyen" localSheetId="4">#REF!</definedName>
    <definedName name="C.1.1..Phat_tuyen">#REF!</definedName>
    <definedName name="C.1.10..VC_Thu_cong_CG" localSheetId="4">#REF!</definedName>
    <definedName name="C.1.10..VC_Thu_cong_CG">#REF!</definedName>
    <definedName name="C.1.2..Chat_cay_thu_cong" localSheetId="4">#REF!</definedName>
    <definedName name="C.1.2..Chat_cay_thu_cong">#REF!</definedName>
    <definedName name="C.1.3..Chat_cay_may" localSheetId="4">#REF!</definedName>
    <definedName name="C.1.3..Chat_cay_may">#REF!</definedName>
    <definedName name="C.1.4..Dao_goc_cay" localSheetId="4">#REF!</definedName>
    <definedName name="C.1.4..Dao_goc_cay">#REF!</definedName>
    <definedName name="C.1.5..Lam_duong_tam" localSheetId="4">#REF!</definedName>
    <definedName name="C.1.5..Lam_duong_tam">#REF!</definedName>
    <definedName name="C.1.6..Lam_cau_tam" localSheetId="4">#REF!</definedName>
    <definedName name="C.1.6..Lam_cau_tam">#REF!</definedName>
    <definedName name="C.1.7..Rai_da_chong_lun" localSheetId="4">#REF!</definedName>
    <definedName name="C.1.7..Rai_da_chong_lun">#REF!</definedName>
    <definedName name="C.1.8..Lam_kho_tam" localSheetId="4">#REF!</definedName>
    <definedName name="C.1.8..Lam_kho_tam">#REF!</definedName>
    <definedName name="C.1.8..San_mat_bang" localSheetId="4">#REF!</definedName>
    <definedName name="C.1.8..San_mat_bang">#REF!</definedName>
    <definedName name="C.2.1..VC_Thu_cong" localSheetId="4">#REF!</definedName>
    <definedName name="C.2.1..VC_Thu_cong">#REF!</definedName>
    <definedName name="C.2.2..VC_T_cong_CG" localSheetId="4">#REF!</definedName>
    <definedName name="C.2.2..VC_T_cong_CG">#REF!</definedName>
    <definedName name="C.2.3..Boc_do" localSheetId="4">#REF!</definedName>
    <definedName name="C.2.3..Boc_do">#REF!</definedName>
    <definedName name="C.3.1..Dao_dat_mong_cot" localSheetId="4">#REF!</definedName>
    <definedName name="C.3.1..Dao_dat_mong_cot">#REF!</definedName>
    <definedName name="C.3.2..Dao_dat_de_dap" localSheetId="4">#REF!</definedName>
    <definedName name="C.3.2..Dao_dat_de_dap">#REF!</definedName>
    <definedName name="C.3.3..Dap_dat_mong" localSheetId="4">#REF!</definedName>
    <definedName name="C.3.3..Dap_dat_mong">#REF!</definedName>
    <definedName name="C.3.4..Dao_dap_TDia" localSheetId="4">#REF!</definedName>
    <definedName name="C.3.4..Dao_dap_TDia">#REF!</definedName>
    <definedName name="C.3.5..Dap_bo_bao" localSheetId="4">#REF!</definedName>
    <definedName name="C.3.5..Dap_bo_bao">#REF!</definedName>
    <definedName name="C.3.6..Bom_tat_nuoc" localSheetId="4">#REF!</definedName>
    <definedName name="C.3.6..Bom_tat_nuoc">#REF!</definedName>
    <definedName name="C.3.7..Dao_bun" localSheetId="4">#REF!</definedName>
    <definedName name="C.3.7..Dao_bun">#REF!</definedName>
    <definedName name="C.3.8..Dap_cat_CT" localSheetId="4">#REF!</definedName>
    <definedName name="C.3.8..Dap_cat_CT">#REF!</definedName>
    <definedName name="C.3.9..Dao_pha_da" localSheetId="4">#REF!</definedName>
    <definedName name="C.3.9..Dao_pha_da">#REF!</definedName>
    <definedName name="C.4.1.Cot_thep" localSheetId="4">#REF!</definedName>
    <definedName name="C.4.1.Cot_thep">#REF!</definedName>
    <definedName name="C.4.2..Van_khuon" localSheetId="4">#REF!</definedName>
    <definedName name="C.4.2..Van_khuon">#REF!</definedName>
    <definedName name="C.4.3..Be_tong" localSheetId="4">#REF!</definedName>
    <definedName name="C.4.3..Be_tong">#REF!</definedName>
    <definedName name="C.4.4..Lap_BT_D.San" localSheetId="4">#REF!</definedName>
    <definedName name="C.4.4..Lap_BT_D.San">#REF!</definedName>
    <definedName name="C.4.5..Xay_da_hoc" localSheetId="4">#REF!</definedName>
    <definedName name="C.4.5..Xay_da_hoc">#REF!</definedName>
    <definedName name="C.4.6..Dong_coc" localSheetId="4">#REF!</definedName>
    <definedName name="C.4.6..Dong_coc">#REF!</definedName>
    <definedName name="C.4.7..Quet_Bi_tum" localSheetId="4">#REF!</definedName>
    <definedName name="C.4.7..Quet_Bi_tum">#REF!</definedName>
    <definedName name="C.5.1..Lap_cot_thep" localSheetId="4">#REF!</definedName>
    <definedName name="C.5.1..Lap_cot_thep">#REF!</definedName>
    <definedName name="C.5.2..Lap_cot_BT" localSheetId="4">#REF!</definedName>
    <definedName name="C.5.2..Lap_cot_BT">#REF!</definedName>
    <definedName name="C.5.3..Lap_dat_xa" localSheetId="4">#REF!</definedName>
    <definedName name="C.5.3..Lap_dat_xa">#REF!</definedName>
    <definedName name="C.5.4..Lap_tiep_dia" localSheetId="4">#REF!</definedName>
    <definedName name="C.5.4..Lap_tiep_dia">#REF!</definedName>
    <definedName name="C.5.5..Son_sat_thep" localSheetId="4">#REF!</definedName>
    <definedName name="C.5.5..Son_sat_thep">#REF!</definedName>
    <definedName name="C.6.1..Lap_su_dung" localSheetId="4">#REF!</definedName>
    <definedName name="C.6.1..Lap_su_dung">#REF!</definedName>
    <definedName name="C.6.2..Lap_su_CS" localSheetId="4">#REF!</definedName>
    <definedName name="C.6.2..Lap_su_CS">#REF!</definedName>
    <definedName name="C.6.3..Su_chuoi_do" localSheetId="4">#REF!</definedName>
    <definedName name="C.6.3..Su_chuoi_do">#REF!</definedName>
    <definedName name="C.6.4..Su_chuoi_neo" localSheetId="4">#REF!</definedName>
    <definedName name="C.6.4..Su_chuoi_neo">#REF!</definedName>
    <definedName name="C.6.5..Lap_phu_kien" localSheetId="4">#REF!</definedName>
    <definedName name="C.6.5..Lap_phu_kien">#REF!</definedName>
    <definedName name="C.6.6..Ep_noi_day" localSheetId="4">#REF!</definedName>
    <definedName name="C.6.6..Ep_noi_day">#REF!</definedName>
    <definedName name="C.6.7..KD_vuot_CN" localSheetId="4">#REF!</definedName>
    <definedName name="C.6.7..KD_vuot_CN">#REF!</definedName>
    <definedName name="C.6.8..Rai_cang_day" localSheetId="4">#REF!</definedName>
    <definedName name="C.6.8..Rai_cang_day">#REF!</definedName>
    <definedName name="C.6.9..Cap_quang" localSheetId="4">#REF!</definedName>
    <definedName name="C.6.9..Cap_quang">#REF!</definedName>
    <definedName name="C.R" localSheetId="4">#REF!</definedName>
    <definedName name="C.R">#REF!</definedName>
    <definedName name="C_">#N/A</definedName>
    <definedName name="c_A_C__011_64481_03_HKD___030" localSheetId="4">#REF!</definedName>
    <definedName name="c_A_C__011_64481_03_HKD___030">#REF!</definedName>
    <definedName name="c_cables" localSheetId="4">#REF!</definedName>
    <definedName name="c_cables">#REF!</definedName>
    <definedName name="C_no_rer" localSheetId="4">#REF!</definedName>
    <definedName name="C_no_rer">#REF!</definedName>
    <definedName name="c_sw" localSheetId="4">#REF!</definedName>
    <definedName name="c_sw">#REF!</definedName>
    <definedName name="C_VND">0.03</definedName>
    <definedName name="C_YEN">0.1</definedName>
    <definedName name="CA" localSheetId="4" hidden="1">#REF!</definedName>
    <definedName name="CA" hidden="1">#REF!</definedName>
    <definedName name="cab" localSheetId="4">#REF!</definedName>
    <definedName name="cab">#REF!</definedName>
    <definedName name="cabf" localSheetId="4">#REF!</definedName>
    <definedName name="cabf">#REF!</definedName>
    <definedName name="CABLE_CONT" localSheetId="4">#REF!</definedName>
    <definedName name="CABLE_CONT">#REF!</definedName>
    <definedName name="CAF_Switch" localSheetId="16" hidden="1">{#N/A,#N/A,FALSE,"Staffnos &amp; cost"}</definedName>
    <definedName name="CAF_Switch" localSheetId="1" hidden="1">{#N/A,#N/A,FALSE,"Staffnos &amp; cost"}</definedName>
    <definedName name="CAF_Switch" localSheetId="2" hidden="1">{#N/A,#N/A,FALSE,"Staffnos &amp; cost"}</definedName>
    <definedName name="CAF_Switch" hidden="1">{#N/A,#N/A,FALSE,"Staffnos &amp; cost"}</definedName>
    <definedName name="cage_pc" localSheetId="4">#REF!</definedName>
    <definedName name="cage_pc">#REF!</definedName>
    <definedName name="cage_price" localSheetId="4">#REF!</definedName>
    <definedName name="cage_price">#REF!</definedName>
    <definedName name="CalcAgencyPrice" localSheetId="4">#REF!</definedName>
    <definedName name="CalcAgencyPrice">#REF!</definedName>
    <definedName name="calcINAPsignlvol" localSheetId="4">#REF!</definedName>
    <definedName name="calcINAPsignlvol">#REF!</definedName>
    <definedName name="calcISUPINsignlvol" localSheetId="4">#REF!</definedName>
    <definedName name="calcISUPINsignlvol">#REF!</definedName>
    <definedName name="CAMERA_EQUIPMENT" localSheetId="4">#REF!</definedName>
    <definedName name="CAMERA_EQUIPMENT">#REF!</definedName>
    <definedName name="CAP" localSheetId="4">#REF!</definedName>
    <definedName name="CAP">#REF!</definedName>
    <definedName name="cap.lease" localSheetId="4">#REF!</definedName>
    <definedName name="cap.lease">#REF!</definedName>
    <definedName name="capacity">[94]CALCULATIONS!$E$9:$F$14</definedName>
    <definedName name="CAPBOH">#N/A</definedName>
    <definedName name="CAPEOH">#N/A</definedName>
    <definedName name="CAPEX" localSheetId="4">#REF!</definedName>
    <definedName name="CAPEX">#REF!</definedName>
    <definedName name="CAPGAIN" localSheetId="4">#REF!</definedName>
    <definedName name="CAPGAIN">#REF!</definedName>
    <definedName name="caphr">[94]CALCULATIONS!$E$26:$F$31</definedName>
    <definedName name="CAPINVEST">#N/A</definedName>
    <definedName name="Capital__Revenue_subsidies_and_Grants" localSheetId="1">#REF!</definedName>
    <definedName name="Capital__Revenue_subsidies_and_Grants" localSheetId="4">#REF!</definedName>
    <definedName name="Capital__Revenue_subsidies_and_Grants">#REF!</definedName>
    <definedName name="Capital_work_in_progress" localSheetId="1">[54]CWIP!#REF!</definedName>
    <definedName name="Capital_work_in_progress" localSheetId="4">[54]CWIP!#REF!</definedName>
    <definedName name="Capital_work_in_progress">[54]CWIP!#REF!</definedName>
    <definedName name="Capital_Working_in_Progress" localSheetId="4">#REF!</definedName>
    <definedName name="Capital_Working_in_Progress">#REF!</definedName>
    <definedName name="Capital1" localSheetId="4">#REF!</definedName>
    <definedName name="Capital1">#REF!</definedName>
    <definedName name="CAPRATE" localSheetId="4">'[11]해외 연수비용 계산-삭제'!#REF!</definedName>
    <definedName name="CAPRATE">'[11]해외 연수비용 계산-삭제'!#REF!</definedName>
    <definedName name="CAPTO" localSheetId="4">'[11]해외 연수비용 계산-삭제'!#REF!</definedName>
    <definedName name="CAPTO">'[11]해외 연수비용 계산-삭제'!#REF!</definedName>
    <definedName name="capwip" localSheetId="4" hidden="1">[95]Notes!#REF!</definedName>
    <definedName name="capwip" hidden="1">[95]Notes!#REF!</definedName>
    <definedName name="CAR" localSheetId="4">#REF!</definedName>
    <definedName name="CAR">#REF!</definedName>
    <definedName name="cas" localSheetId="4">#REF!</definedName>
    <definedName name="cas">#REF!</definedName>
    <definedName name="Cash" localSheetId="4">#REF!</definedName>
    <definedName name="Cash">#REF!</definedName>
    <definedName name="Cash_Flow_Statement__in_Rs._Million">'[82]SCEL Funding'!$A$226</definedName>
    <definedName name="CASHFLOW">#N/A</definedName>
    <definedName name="CashFlow_Local_currency" localSheetId="4">#REF!</definedName>
    <definedName name="CashFlow_Local_currency">#REF!</definedName>
    <definedName name="cashflow2" localSheetId="16" hidden="1">{#N/A,#N/A,FALSE,"10"}</definedName>
    <definedName name="cashflow2" localSheetId="1" hidden="1">{#N/A,#N/A,FALSE,"10"}</definedName>
    <definedName name="cashflow2" localSheetId="2" hidden="1">{#N/A,#N/A,FALSE,"10"}</definedName>
    <definedName name="cashflow2" hidden="1">{#N/A,#N/A,FALSE,"10"}</definedName>
    <definedName name="cashflow2_1" localSheetId="16" hidden="1">{#N/A,#N/A,FALSE,"10"}</definedName>
    <definedName name="cashflow2_1" localSheetId="1" hidden="1">{#N/A,#N/A,FALSE,"10"}</definedName>
    <definedName name="cashflow2_1" localSheetId="2" hidden="1">{#N/A,#N/A,FALSE,"10"}</definedName>
    <definedName name="cashflow2_1" hidden="1">{#N/A,#N/A,FALSE,"10"}</definedName>
    <definedName name="CashManagement" localSheetId="4">#REF!</definedName>
    <definedName name="CashManagement">#REF!</definedName>
    <definedName name="CASINGPIPESWELLHEADS" localSheetId="4">#REF!</definedName>
    <definedName name="CASINGPIPESWELLHEADS">#REF!</definedName>
    <definedName name="CAT" localSheetId="4">#REF!</definedName>
    <definedName name="CAT">#REF!</definedName>
    <definedName name="Catalyser" localSheetId="4">#REF!</definedName>
    <definedName name="Catalyser">#REF!</definedName>
    <definedName name="Category_All" localSheetId="4">#REF!</definedName>
    <definedName name="Category_All">#REF!</definedName>
    <definedName name="CB" localSheetId="4">#REF!</definedName>
    <definedName name="CB">#REF!</definedName>
    <definedName name="CC">#N/A</definedName>
    <definedName name="CCAvgSubs" localSheetId="4">#REF!</definedName>
    <definedName name="CCAvgSubs">#REF!</definedName>
    <definedName name="ccbper" localSheetId="4">#REF!</definedName>
    <definedName name="ccbper">#REF!</definedName>
    <definedName name="ccbsub" localSheetId="4">#REF!</definedName>
    <definedName name="ccbsub">#REF!</definedName>
    <definedName name="ccbsubs" localSheetId="4">#REF!</definedName>
    <definedName name="ccbsubs">#REF!</definedName>
    <definedName name="ccbsubs1" localSheetId="4">#REF!</definedName>
    <definedName name="ccbsubs1">#REF!</definedName>
    <definedName name="ccc">#N/A</definedName>
    <definedName name="cccc" localSheetId="4" hidden="1">#REF!</definedName>
    <definedName name="cccc" hidden="1">#REF!</definedName>
    <definedName name="CCD" localSheetId="4">#REF!</definedName>
    <definedName name="CCD">#REF!</definedName>
    <definedName name="CCGOS" localSheetId="4">#REF!</definedName>
    <definedName name="CCGOS">#REF!</definedName>
    <definedName name="CCHoldingTime" localSheetId="4">#REF!</definedName>
    <definedName name="CCHoldingTime">#REF!</definedName>
    <definedName name="ccnp" localSheetId="4">#REF!</definedName>
    <definedName name="ccnp">#REF!</definedName>
    <definedName name="ccode" localSheetId="4">#REF!</definedName>
    <definedName name="ccode">#REF!</definedName>
    <definedName name="ccp" localSheetId="4">#REF!</definedName>
    <definedName name="ccp">#REF!</definedName>
    <definedName name="CCTrafficFraction" localSheetId="4">#REF!</definedName>
    <definedName name="CCTrafficFraction">#REF!</definedName>
    <definedName name="CD" localSheetId="4">#REF!</definedName>
    <definedName name="CD">#REF!</definedName>
    <definedName name="CDATE" localSheetId="4">#REF!</definedName>
    <definedName name="CDATE">#REF!</definedName>
    <definedName name="cddf" localSheetId="4">#REF!</definedName>
    <definedName name="cddf">#REF!</definedName>
    <definedName name="cdf" localSheetId="4">#REF!</definedName>
    <definedName name="cdf">#REF!</definedName>
    <definedName name="cdfa" localSheetId="4">#REF!</definedName>
    <definedName name="cdfa">#REF!</definedName>
    <definedName name="CDMA_1.9_large" localSheetId="4">#REF!</definedName>
    <definedName name="CDMA_1.9_large">#REF!</definedName>
    <definedName name="CDMA_1.9_medium" localSheetId="4">#REF!</definedName>
    <definedName name="CDMA_1.9_medium">#REF!</definedName>
    <definedName name="CDMA_1.9_small" localSheetId="4">#REF!</definedName>
    <definedName name="CDMA_1.9_small">#REF!</definedName>
    <definedName name="CDMA_800_Dom_large" localSheetId="4">#REF!</definedName>
    <definedName name="CDMA_800_Dom_large">#REF!</definedName>
    <definedName name="CDMA_800_Dom_medium" localSheetId="4">#REF!</definedName>
    <definedName name="CDMA_800_Dom_medium">#REF!</definedName>
    <definedName name="CDMA_800_Dom_small" localSheetId="4">#REF!</definedName>
    <definedName name="CDMA_800_Dom_small">#REF!</definedName>
    <definedName name="CDMA_800_Int_large" localSheetId="4">#REF!</definedName>
    <definedName name="CDMA_800_Int_large">#REF!</definedName>
    <definedName name="CDMA_800_Int_medium" localSheetId="4">#REF!</definedName>
    <definedName name="CDMA_800_Int_medium">#REF!</definedName>
    <definedName name="CDMA_800_Int_small" localSheetId="4">#REF!</definedName>
    <definedName name="CDMA_800_Int_small">#REF!</definedName>
    <definedName name="CDMA_900_large" localSheetId="4">#REF!</definedName>
    <definedName name="CDMA_900_large">#REF!</definedName>
    <definedName name="CDMA_900_medium" localSheetId="4">#REF!</definedName>
    <definedName name="CDMA_900_medium">#REF!</definedName>
    <definedName name="CDMA_900_small" localSheetId="4">#REF!</definedName>
    <definedName name="CDMA_900_small">#REF!</definedName>
    <definedName name="CDMA_Japan_large" localSheetId="4">#REF!</definedName>
    <definedName name="CDMA_Japan_large">#REF!</definedName>
    <definedName name="CDMA_Japan_medium" localSheetId="4">#REF!</definedName>
    <definedName name="CDMA_Japan_medium">#REF!</definedName>
    <definedName name="CDMA_Japan_small" localSheetId="4">#REF!</definedName>
    <definedName name="CDMA_Japan_small">#REF!</definedName>
    <definedName name="CDR_Traffic_Excellence" localSheetId="4">#REF!</definedName>
    <definedName name="CDR_Traffic_Excellence">#REF!</definedName>
    <definedName name="CDR_upsell" localSheetId="4">#REF!</definedName>
    <definedName name="CDR_upsell">#REF!</definedName>
    <definedName name="CDR_upsellY3" localSheetId="4">#REF!</definedName>
    <definedName name="CDR_upsellY3">#REF!</definedName>
    <definedName name="cdscdsc" localSheetId="4">#REF!</definedName>
    <definedName name="cdscdsc">#REF!</definedName>
    <definedName name="cdu">'[96]Cabinet details'!$A$2:$F$248</definedName>
    <definedName name="Cell_Site_Inventory" localSheetId="4">#REF!</definedName>
    <definedName name="Cell_Site_Inventory">#REF!</definedName>
    <definedName name="CellQty" localSheetId="4">#REF!</definedName>
    <definedName name="CellQty">#REF!</definedName>
    <definedName name="CEN_AMC">'[97]Upgrade Offer'!$E$17</definedName>
    <definedName name="CEN_ONE">'[97]Upgrade Offer'!$D$19</definedName>
    <definedName name="Cenn" localSheetId="4">#REF!</definedName>
    <definedName name="Cenn">#REF!</definedName>
    <definedName name="cers" localSheetId="4">'[98]License Area'!#REF!</definedName>
    <definedName name="cers">'[98]License Area'!#REF!</definedName>
    <definedName name="cesco_impr">[79]Assumptions!$C$64</definedName>
    <definedName name="CF" localSheetId="4">#REF!</definedName>
    <definedName name="CF">#REF!</definedName>
    <definedName name="CF_Depreciation">[99]CFS!$G$8:$Q$8</definedName>
    <definedName name="CF_NetIncome" localSheetId="4">'[100]Balance Sheet Details CMC'!#REF!</definedName>
    <definedName name="CF_NetIncome">'[100]Balance Sheet Details CMC'!#REF!</definedName>
    <definedName name="CF_PR_DV">"'=BackSheet!$D$241:$AG$241"</definedName>
    <definedName name="CFD" localSheetId="4">#REF!</definedName>
    <definedName name="CFD">#REF!</definedName>
    <definedName name="cfk" localSheetId="4">#REF!</definedName>
    <definedName name="cfk">#REF!</definedName>
    <definedName name="cflow" localSheetId="4">#REF!</definedName>
    <definedName name="cflow">#REF!</definedName>
    <definedName name="cflow00" localSheetId="4">#REF!</definedName>
    <definedName name="cflow00">#REF!</definedName>
    <definedName name="cflow98" localSheetId="4">#REF!</definedName>
    <definedName name="cflow98">#REF!</definedName>
    <definedName name="cflow99" localSheetId="4">#REF!</definedName>
    <definedName name="cflow99">#REF!</definedName>
    <definedName name="CFormula" localSheetId="4">#REF!</definedName>
    <definedName name="CFormula">#REF!</definedName>
    <definedName name="CFSC" localSheetId="4">#REF!</definedName>
    <definedName name="CFSC">#REF!</definedName>
    <definedName name="CFUS" localSheetId="4">#REF!</definedName>
    <definedName name="CFUS">#REF!</definedName>
    <definedName name="CG1_" localSheetId="4">#REF!</definedName>
    <definedName name="CG1_">#REF!</definedName>
    <definedName name="CG2_" localSheetId="4">#REF!</definedName>
    <definedName name="CG2_">#REF!</definedName>
    <definedName name="CG3_" localSheetId="4">#REF!</definedName>
    <definedName name="CG3_">#REF!</definedName>
    <definedName name="CG4_" localSheetId="4">#REF!</definedName>
    <definedName name="CG4_">#REF!</definedName>
    <definedName name="CG5_" localSheetId="4">#REF!</definedName>
    <definedName name="CG5_">#REF!</definedName>
    <definedName name="CG6_" localSheetId="4">#REF!</definedName>
    <definedName name="CG6_">#REF!</definedName>
    <definedName name="cgfiy" localSheetId="4" hidden="1">#REF!</definedName>
    <definedName name="cgfiy" hidden="1">#REF!</definedName>
    <definedName name="CH" localSheetId="4">#REF!</definedName>
    <definedName name="CH">#REF!</definedName>
    <definedName name="CH_1" localSheetId="4">[101]Assumptions!#REF!</definedName>
    <definedName name="CH_1">[101]Assumptions!#REF!</definedName>
    <definedName name="CH_2" localSheetId="4">[101]Assumptions!#REF!</definedName>
    <definedName name="CH_2">[101]Assumptions!#REF!</definedName>
    <definedName name="Chal" localSheetId="4">#REF!</definedName>
    <definedName name="Chal">#REF!</definedName>
    <definedName name="Chall" localSheetId="4">#REF!</definedName>
    <definedName name="Chall">#REF!</definedName>
    <definedName name="CHANGES">#N/A</definedName>
    <definedName name="Channel_Unit" localSheetId="4">#REF!</definedName>
    <definedName name="Channel_Unit">#REF!</definedName>
    <definedName name="Chart_No">[34]INPUTS!$A$64</definedName>
    <definedName name="Chart_Number">[102]INPUTS!$A$64</definedName>
    <definedName name="CHARTOFACCOUNTSID2" localSheetId="4">#REF!</definedName>
    <definedName name="CHARTOFACCOUNTSID2">#REF!</definedName>
    <definedName name="CHARTOFACCOUNTSID3" localSheetId="4">#REF!</definedName>
    <definedName name="CHARTOFACCOUNTSID3">#REF!</definedName>
    <definedName name="Chassis" localSheetId="4">#REF!</definedName>
    <definedName name="Chassis">#REF!</definedName>
    <definedName name="Chassis_DCU" localSheetId="4">#REF!</definedName>
    <definedName name="Chassis_DCU">#REF!</definedName>
    <definedName name="Chassis_DCU_VCU" localSheetId="4">#REF!</definedName>
    <definedName name="Chassis_DCU_VCU">#REF!</definedName>
    <definedName name="check" localSheetId="4">#REF!</definedName>
    <definedName name="check">#REF!</definedName>
    <definedName name="chetan" localSheetId="16" hidden="1">{#N/A,#N/A,FALSE,"Cash Flows";#N/A,#N/A,FALSE,"Fixed Assets";#N/A,#N/A,FALSE,"Balance Sheet";#N/A,#N/A,FALSE,"P &amp; L"}</definedName>
    <definedName name="chetan" localSheetId="1" hidden="1">{#N/A,#N/A,FALSE,"Cash Flows";#N/A,#N/A,FALSE,"Fixed Assets";#N/A,#N/A,FALSE,"Balance Sheet";#N/A,#N/A,FALSE,"P &amp; L"}</definedName>
    <definedName name="chetan" localSheetId="2" hidden="1">{#N/A,#N/A,FALSE,"Cash Flows";#N/A,#N/A,FALSE,"Fixed Assets";#N/A,#N/A,FALSE,"Balance Sheet";#N/A,#N/A,FALSE,"P &amp; L"}</definedName>
    <definedName name="chetan" hidden="1">{#N/A,#N/A,FALSE,"Cash Flows";#N/A,#N/A,FALSE,"Fixed Assets";#N/A,#N/A,FALSE,"Balance Sheet";#N/A,#N/A,FALSE,"P &amp; L"}</definedName>
    <definedName name="chgdtoexps" localSheetId="4">#REF!</definedName>
    <definedName name="chgdtoexps">#REF!</definedName>
    <definedName name="CHGOS" localSheetId="4">#REF!</definedName>
    <definedName name="CHGOS">#REF!</definedName>
    <definedName name="CHHoldingTime" localSheetId="4">#REF!</definedName>
    <definedName name="CHHoldingTime">#REF!</definedName>
    <definedName name="chitietbgiang2" localSheetId="16" hidden="1">{"'Sheet1'!$L$16"}</definedName>
    <definedName name="chitietbgiang2" localSheetId="1" hidden="1">{"'Sheet1'!$L$16"}</definedName>
    <definedName name="chitietbgiang2" localSheetId="2" hidden="1">{"'Sheet1'!$L$16"}</definedName>
    <definedName name="chitietbgiang2" hidden="1">{"'Sheet1'!$L$16"}</definedName>
    <definedName name="chiyoko" localSheetId="4">#REF!</definedName>
    <definedName name="chiyoko">#REF!</definedName>
    <definedName name="chooseAUCAM" localSheetId="4">#REF!</definedName>
    <definedName name="chooseAUCAM">#REF!</definedName>
    <definedName name="chooseECP" localSheetId="4">#REF!</definedName>
    <definedName name="chooseECP">#REF!</definedName>
    <definedName name="chooseMFCsignaling" localSheetId="4">#REF!</definedName>
    <definedName name="chooseMFCsignaling">#REF!</definedName>
    <definedName name="choosePRA" localSheetId="4">#REF!</definedName>
    <definedName name="choosePRA">#REF!</definedName>
    <definedName name="CHTrafficFraction" localSheetId="4">#REF!</definedName>
    <definedName name="CHTrafficFraction">#REF!</definedName>
    <definedName name="chung">66</definedName>
    <definedName name="Churn" localSheetId="4">#REF!</definedName>
    <definedName name="Churn">#REF!</definedName>
    <definedName name="ChurnP" localSheetId="4">#REF!</definedName>
    <definedName name="ChurnP">#REF!</definedName>
    <definedName name="chVIA80G" localSheetId="4">#REF!</definedName>
    <definedName name="chVIA80G">#REF!</definedName>
    <definedName name="chVIA80XX" localSheetId="4">#REF!</definedName>
    <definedName name="chVIA80XX">#REF!</definedName>
    <definedName name="ciff" localSheetId="4">#REF!</definedName>
    <definedName name="ciff">#REF!</definedName>
    <definedName name="CIPS">#N/A</definedName>
    <definedName name="Circle">'[103]Operating Lease'!$C$4</definedName>
    <definedName name="City" localSheetId="4">#REF!</definedName>
    <definedName name="City">#REF!</definedName>
    <definedName name="City_3" localSheetId="4">#REF!</definedName>
    <definedName name="City_3">#REF!</definedName>
    <definedName name="CL_2501">'[104]Base Data'!$D$57</definedName>
    <definedName name="ClAccrual">'[64]Revenue-Invoicewise'!$L$3361:$L$3623</definedName>
    <definedName name="ClAdvance">'[64]Revenue-Invoicewise'!$L$3624:$L$3883</definedName>
    <definedName name="CLASS">#N/A</definedName>
    <definedName name="clause10" localSheetId="4">#REF!</definedName>
    <definedName name="clause10">#REF!</definedName>
    <definedName name="CLAUSE13" localSheetId="4">#REF!</definedName>
    <definedName name="CLAUSE13">#REF!</definedName>
    <definedName name="CLAUSE13b" localSheetId="4">#REF!</definedName>
    <definedName name="CLAUSE13b">#REF!</definedName>
    <definedName name="clause14" localSheetId="4">#REF!</definedName>
    <definedName name="clause14">#REF!</definedName>
    <definedName name="clause14d" localSheetId="4">#REF!</definedName>
    <definedName name="clause14d">#REF!</definedName>
    <definedName name="clause15" localSheetId="4">#REF!</definedName>
    <definedName name="clause15">#REF!</definedName>
    <definedName name="clause16b" localSheetId="4">#REF!</definedName>
    <definedName name="clause16b">#REF!</definedName>
    <definedName name="clause17a" localSheetId="4">#REF!</definedName>
    <definedName name="clause17a">#REF!</definedName>
    <definedName name="clause17B" localSheetId="4">#REF!</definedName>
    <definedName name="clause17B">#REF!</definedName>
    <definedName name="clause17C" localSheetId="4">#REF!</definedName>
    <definedName name="clause17C">#REF!</definedName>
    <definedName name="CLAUSE17D" localSheetId="4">#REF!</definedName>
    <definedName name="CLAUSE17D">#REF!</definedName>
    <definedName name="clause17E" localSheetId="4">#REF!</definedName>
    <definedName name="clause17E">#REF!</definedName>
    <definedName name="clause17F" localSheetId="4">#REF!</definedName>
    <definedName name="clause17F">#REF!</definedName>
    <definedName name="clause17h" localSheetId="4">#REF!</definedName>
    <definedName name="clause17h">#REF!</definedName>
    <definedName name="clause17K" localSheetId="4">#REF!</definedName>
    <definedName name="clause17K">#REF!</definedName>
    <definedName name="clause18" localSheetId="4">#REF!</definedName>
    <definedName name="clause18">#REF!</definedName>
    <definedName name="CLAUSE20" localSheetId="4">#REF!</definedName>
    <definedName name="CLAUSE20">#REF!</definedName>
    <definedName name="clause21" localSheetId="4">#REF!</definedName>
    <definedName name="clause21">#REF!</definedName>
    <definedName name="CLAUSE22A" localSheetId="4">#REF!</definedName>
    <definedName name="CLAUSE22A">#REF!</definedName>
    <definedName name="CLAUSE22B" localSheetId="4">#REF!</definedName>
    <definedName name="CLAUSE22B">#REF!</definedName>
    <definedName name="clause23" localSheetId="4">#REF!</definedName>
    <definedName name="clause23">#REF!</definedName>
    <definedName name="clause24" localSheetId="4">#REF!</definedName>
    <definedName name="clause24">#REF!</definedName>
    <definedName name="clause24b" localSheetId="4">#REF!</definedName>
    <definedName name="clause24b">#REF!</definedName>
    <definedName name="clause25" localSheetId="4">#REF!</definedName>
    <definedName name="clause25">#REF!</definedName>
    <definedName name="clause26" localSheetId="4">#REF!</definedName>
    <definedName name="clause26">#REF!</definedName>
    <definedName name="clause27" localSheetId="4">#REF!</definedName>
    <definedName name="clause27">#REF!</definedName>
    <definedName name="clause28" localSheetId="4">#REF!</definedName>
    <definedName name="clause28">#REF!</definedName>
    <definedName name="clause28b" localSheetId="4">#REF!</definedName>
    <definedName name="clause28b">#REF!</definedName>
    <definedName name="Clean_PBT">[70]Telval!$A$22:$IV$22</definedName>
    <definedName name="Clean_ROCE">[70]Telval!$A$59:$IV$59</definedName>
    <definedName name="clear">[105]집계표!$D$9:$J$13,[105]집계표!$L$9:$O$13,[105]집계표!$D$15:$J$24,[105]집계표!$L$15:$O$24,[105]집계표!$D$26:$J$26,[105]집계표!$L$26:$O$26,[105]집계표!$D$46:$J$50,[105]집계표!$L$46:$O$50,[105]집계표!$L$52:$O$61,[105]집계표!$L$63:$O$63,[105]집계표!$D$63:$J$63,[105]집계표!$D$52:$J$61,[105]집계표!$D$83:$J$87,[105]집계표!$L$83:$O$87,[105]집계표!$L$89:$O$98,[105]집계표!$L$100:$O$100,[105]집계표!$D$100:$J$100,[105]집계표!$D$89:$J$98</definedName>
    <definedName name="CLIENT_NAME" localSheetId="4">#REF!</definedName>
    <definedName name="CLIENT_NAME">#REF!</definedName>
    <definedName name="Clipboard_Area" localSheetId="4">#REF!</definedName>
    <definedName name="Clipboard_Area">#REF!</definedName>
    <definedName name="ClosingAccrual">'[65]Inv - Revenue registry for PoC'!$I$4896:$I$5860</definedName>
    <definedName name="closingAcrl" localSheetId="4">'[106]Invoicewise rev for PoC'!#REF!</definedName>
    <definedName name="closingAcrl">'[106]Invoicewise rev for PoC'!#REF!</definedName>
    <definedName name="closingAdvance">'[65]Inv - Revenue registry for PoC'!$I$5861:$I$6358</definedName>
    <definedName name="ClosingRate">'[107]Exchange rates'!$E$5</definedName>
    <definedName name="clrf" localSheetId="4">#REF!</definedName>
    <definedName name="clrf">#REF!</definedName>
    <definedName name="ClsAccrual">'[66]Revenue-Invoicewise'!$I$3623:$I$4045</definedName>
    <definedName name="ClsAdvance">'[66]Revenue-Invoicewise'!$I$4046:$I$4565</definedName>
    <definedName name="CLUB" localSheetId="4">#REF!</definedName>
    <definedName name="CLUB">#REF!</definedName>
    <definedName name="CLUB_P_M">'[57]ﾏﾁｭﾘﾃｨﾗﾀﾞｰ（月次ベース）'!$F$614</definedName>
    <definedName name="CLUB_P_Q">'[57]ﾏﾁｭﾘﾃｨﾗﾀﾞｰ（四半期ベース）'!$F$650</definedName>
    <definedName name="CLUB_P2_M">'[57]末残計画(四半期ベース)'!$F$653</definedName>
    <definedName name="CLUB_P2_Q">'[57]末残計画(四半期ベース)'!$G$653</definedName>
    <definedName name="CLUB_PX_M">'[57]ﾏﾁｭﾘﾃｨﾗﾀﾞｰ（月次ベース）'!$F$610</definedName>
    <definedName name="CLUB_PX_Q">'[57]ﾏﾁｭﾘﾃｨﾗﾀﾞｰ（四半期ベース）'!$F$646</definedName>
    <definedName name="CLUB_PX2_M">'[57]末残計画(四半期ベース)'!$F$649</definedName>
    <definedName name="CLUB_PX2_Q">'[57]末残計画(四半期ベース)'!$G$649</definedName>
    <definedName name="CLUB_PY_M">'[57]ﾏﾁｭﾘﾃｨﾗﾀﾞｰ（月次ベース）'!$F$612</definedName>
    <definedName name="CLUB_PY_Q">'[57]ﾏﾁｭﾘﾃｨﾗﾀﾞｰ（四半期ベース）'!$F$648</definedName>
    <definedName name="CLUB_PY2_M">'[57]末残計画(四半期ベース)'!$F$651</definedName>
    <definedName name="CLUB_PY2_Q">'[57]末残計画(四半期ベース)'!$G$651</definedName>
    <definedName name="CLUB_R_M">'[57]ﾏﾁｭﾘﾃｨﾗﾀﾞｰ（月次ベース）'!$F$615</definedName>
    <definedName name="CLUB_R_Q">'[57]ﾏﾁｭﾘﾃｨﾗﾀﾞｰ（四半期ベース）'!$F$651</definedName>
    <definedName name="CLUB_R2_M">'[57]末残計画(四半期ベース)'!$F$654</definedName>
    <definedName name="CLUB_R2_Q">'[57]末残計画(四半期ベース)'!$G$654</definedName>
    <definedName name="CLUB_RX_M">'[57]ﾏﾁｭﾘﾃｨﾗﾀﾞｰ（月次ベース）'!$F$611</definedName>
    <definedName name="CLUB_RX_Q">'[57]ﾏﾁｭﾘﾃｨﾗﾀﾞｰ（四半期ベース）'!$F$647</definedName>
    <definedName name="CLUB_RX2_M">'[57]末残計画(四半期ベース)'!$F$650</definedName>
    <definedName name="CLUB_RX2_Q">'[57]末残計画(四半期ベース)'!$G$650</definedName>
    <definedName name="CLUB_RY_M">'[57]ﾏﾁｭﾘﾃｨﾗﾀﾞｰ（月次ベース）'!$F$613</definedName>
    <definedName name="CLUB_RY_Q">'[57]ﾏﾁｭﾘﾃｨﾗﾀﾞｰ（四半期ベース）'!$F$649</definedName>
    <definedName name="CLUB_RY2_M">'[57]末残計画(四半期ベース)'!$F$652</definedName>
    <definedName name="CLUB_RY2_Q">'[57]末残計画(四半期ベース)'!$G$652</definedName>
    <definedName name="cma" localSheetId="16" hidden="1">{#N/A,#N/A,FALSE,"Aging Summary";#N/A,#N/A,FALSE,"Ratio Analysis";#N/A,#N/A,FALSE,"Test 120 Day Accts";#N/A,#N/A,FALSE,"Tickmarks"}</definedName>
    <definedName name="cma" localSheetId="1" hidden="1">{#N/A,#N/A,FALSE,"Aging Summary";#N/A,#N/A,FALSE,"Ratio Analysis";#N/A,#N/A,FALSE,"Test 120 Day Accts";#N/A,#N/A,FALSE,"Tickmarks"}</definedName>
    <definedName name="cma" localSheetId="2" hidden="1">{#N/A,#N/A,FALSE,"Aging Summary";#N/A,#N/A,FALSE,"Ratio Analysis";#N/A,#N/A,FALSE,"Test 120 Day Accts";#N/A,#N/A,FALSE,"Tickmarks"}</definedName>
    <definedName name="cma" hidden="1">{#N/A,#N/A,FALSE,"Aging Summary";#N/A,#N/A,FALSE,"Ratio Analysis";#N/A,#N/A,FALSE,"Test 120 Day Accts";#N/A,#N/A,FALSE,"Tickmarks"}</definedName>
    <definedName name="cmb_TDS2.StateCode">[108]IT_DDTP!$H$65:$H$100</definedName>
    <definedName name="cmbyn" localSheetId="16">#REF!</definedName>
    <definedName name="cmbyn">#REF!</definedName>
    <definedName name="CMCx" localSheetId="4">#REF!</definedName>
    <definedName name="CMCx">#REF!</definedName>
    <definedName name="CMCxChassis" localSheetId="4">#REF!</definedName>
    <definedName name="CMCxChassis">#REF!</definedName>
    <definedName name="CMma" localSheetId="4">#REF!</definedName>
    <definedName name="CMma">#REF!</definedName>
    <definedName name="CMU" localSheetId="4">#REF!</definedName>
    <definedName name="CMU">#REF!</definedName>
    <definedName name="cn" localSheetId="16" hidden="1">{"'Sheet1'!$L$16"}</definedName>
    <definedName name="cn" localSheetId="1" hidden="1">{"'Sheet1'!$L$16"}</definedName>
    <definedName name="cn" localSheetId="2" hidden="1">{"'Sheet1'!$L$16"}</definedName>
    <definedName name="cn" hidden="1">{"'Sheet1'!$L$16"}</definedName>
    <definedName name="cn_1" localSheetId="16" hidden="1">{"'Sheet1'!$L$16"}</definedName>
    <definedName name="cn_1" localSheetId="1" hidden="1">{"'Sheet1'!$L$16"}</definedName>
    <definedName name="cn_1" localSheetId="2" hidden="1">{"'Sheet1'!$L$16"}</definedName>
    <definedName name="cn_1" hidden="1">{"'Sheet1'!$L$16"}</definedName>
    <definedName name="CN_200" localSheetId="4">#REF!</definedName>
    <definedName name="CN_200">#REF!</definedName>
    <definedName name="CNI" localSheetId="4">#REF!</definedName>
    <definedName name="CNI">#REF!</definedName>
    <definedName name="CNO" localSheetId="4">'[11]해외 기술훈련비 (합계)'!#REF!</definedName>
    <definedName name="CNO">'[11]해외 기술훈련비 (합계)'!#REF!</definedName>
    <definedName name="CNTR" localSheetId="4">#REF!</definedName>
    <definedName name="CNTR">#REF!</definedName>
    <definedName name="co" localSheetId="4">#REF!</definedName>
    <definedName name="co">#REF!</definedName>
    <definedName name="Co_Act_Calculated_life" localSheetId="4">#REF!</definedName>
    <definedName name="Co_Act_Calculated_life">#REF!</definedName>
    <definedName name="COA_11" localSheetId="4">'[109]COA-17'!#REF!</definedName>
    <definedName name="COA_11">'[109]COA-17'!#REF!</definedName>
    <definedName name="COA_12" localSheetId="4">'[109]COA-17'!#REF!</definedName>
    <definedName name="COA_12">'[109]COA-17'!#REF!</definedName>
    <definedName name="COA_13" localSheetId="4">'[109]COA-17'!#REF!</definedName>
    <definedName name="COA_13">'[109]COA-17'!#REF!</definedName>
    <definedName name="COA_14" localSheetId="4">'[109]COA-17'!#REF!</definedName>
    <definedName name="COA_14">'[109]COA-17'!#REF!</definedName>
    <definedName name="COA_15" localSheetId="4">'[109]COA-17'!#REF!</definedName>
    <definedName name="COA_15">'[109]COA-17'!#REF!</definedName>
    <definedName name="COA_16" localSheetId="4">'[109]COA-17'!#REF!</definedName>
    <definedName name="COA_16">'[109]COA-17'!#REF!</definedName>
    <definedName name="COA_17" localSheetId="4">'[109]COA-17'!#REF!</definedName>
    <definedName name="COA_17">'[109]COA-17'!#REF!</definedName>
    <definedName name="COA_18" localSheetId="4">'[109]COA-17'!#REF!</definedName>
    <definedName name="COA_18">'[109]COA-17'!#REF!</definedName>
    <definedName name="COA_19" localSheetId="4">'[109]COA-17'!#REF!</definedName>
    <definedName name="COA_19">'[109]COA-17'!#REF!</definedName>
    <definedName name="COA_51" localSheetId="4">#REF!</definedName>
    <definedName name="COA_51">#REF!</definedName>
    <definedName name="COA_52" localSheetId="4">#REF!</definedName>
    <definedName name="COA_52">#REF!</definedName>
    <definedName name="COA_53" localSheetId="4">#REF!</definedName>
    <definedName name="COA_53">#REF!</definedName>
    <definedName name="COA_54" localSheetId="4">#REF!</definedName>
    <definedName name="COA_54">#REF!</definedName>
    <definedName name="COA_55" localSheetId="4">#REF!</definedName>
    <definedName name="COA_55">#REF!</definedName>
    <definedName name="COA_60" localSheetId="4">#REF!</definedName>
    <definedName name="COA_60">#REF!</definedName>
    <definedName name="COA_70" localSheetId="4">#REF!</definedName>
    <definedName name="COA_70">#REF!</definedName>
    <definedName name="COA_80" localSheetId="4">#REF!</definedName>
    <definedName name="COA_80">#REF!</definedName>
    <definedName name="COA_90" localSheetId="4">#REF!</definedName>
    <definedName name="COA_90">#REF!</definedName>
    <definedName name="COA50A" localSheetId="4">#REF!</definedName>
    <definedName name="COA50A">#REF!</definedName>
    <definedName name="COA50B" localSheetId="4">#REF!</definedName>
    <definedName name="COA50B">#REF!</definedName>
    <definedName name="coal_adscr" localSheetId="4">#REF!</definedName>
    <definedName name="coal_adscr">#REF!</definedName>
    <definedName name="coal_adscr_dsra" localSheetId="4">#REF!</definedName>
    <definedName name="coal_adscr_dsra">#REF!</definedName>
    <definedName name="coal_mdscr" localSheetId="4">#REF!</definedName>
    <definedName name="coal_mdscr">#REF!</definedName>
    <definedName name="coal_mdscr_dsra" localSheetId="4">#REF!</definedName>
    <definedName name="coal_mdscr_dsra">#REF!</definedName>
    <definedName name="coal_sens" localSheetId="4">#REF!</definedName>
    <definedName name="coal_sens">#REF!</definedName>
    <definedName name="Coal_Sold_Ton" localSheetId="4">#REF!</definedName>
    <definedName name="Coal_Sold_Ton">#REF!</definedName>
    <definedName name="Coal_Sold_USD" localSheetId="4">#REF!</definedName>
    <definedName name="Coal_Sold_USD">#REF!</definedName>
    <definedName name="Coaltruck_opt1" localSheetId="4">#REF!</definedName>
    <definedName name="Coaltruck_opt1">#REF!</definedName>
    <definedName name="Coaltruck_opt2" localSheetId="4">#REF!</definedName>
    <definedName name="Coaltruck_opt2">#REF!</definedName>
    <definedName name="coaltype">[110]Summary!$D$131:$E$135</definedName>
    <definedName name="COAT" localSheetId="4">#REF!</definedName>
    <definedName name="COAT">#REF!</definedName>
    <definedName name="Code" localSheetId="4" hidden="1">#REF!</definedName>
    <definedName name="Code" hidden="1">#REF!</definedName>
    <definedName name="CODE_TYPE" localSheetId="4">#REF!</definedName>
    <definedName name="CODE_TYPE">#REF!</definedName>
    <definedName name="Código" localSheetId="4">#REF!</definedName>
    <definedName name="Código">#REF!</definedName>
    <definedName name="Codigos" localSheetId="4">#REF!</definedName>
    <definedName name="Codigos">#REF!</definedName>
    <definedName name="COGENERATION" localSheetId="4">#REF!</definedName>
    <definedName name="COGENERATION">#REF!</definedName>
    <definedName name="COLC" localSheetId="4">#REF!</definedName>
    <definedName name="COLC">#REF!</definedName>
    <definedName name="COLF" localSheetId="4">#REF!</definedName>
    <definedName name="COLF">#REF!</definedName>
    <definedName name="COLUNM_WIDTH" localSheetId="4">#REF!</definedName>
    <definedName name="COLUNM_WIDTH">#REF!</definedName>
    <definedName name="COM" localSheetId="4">#REF!</definedName>
    <definedName name="COM">#REF!</definedName>
    <definedName name="comm_delay">[111]Assump!$C$101</definedName>
    <definedName name="COMMCORP" localSheetId="4">[112]海外WORK!#REF!</definedName>
    <definedName name="COMMCORP">[112]海外WORK!#REF!</definedName>
    <definedName name="Commission" localSheetId="4">#REF!</definedName>
    <definedName name="Commission">#REF!</definedName>
    <definedName name="COMMIT" localSheetId="4">#REF!</definedName>
    <definedName name="COMMIT">#REF!</definedName>
    <definedName name="COMMON" localSheetId="4">#REF!</definedName>
    <definedName name="COMMON">#REF!</definedName>
    <definedName name="Common.On_Click">#N/A</definedName>
    <definedName name="Common_Equip" localSheetId="4">#REF!</definedName>
    <definedName name="Common_Equip">#REF!</definedName>
    <definedName name="COMMUNICATION_EQUIPMENT" localSheetId="4">#REF!</definedName>
    <definedName name="COMMUNICATION_EQUIPMENT">#REF!</definedName>
    <definedName name="COMP" localSheetId="4">#REF!</definedName>
    <definedName name="COMP">#REF!</definedName>
    <definedName name="comp_data_2001_TABLES_List" localSheetId="4">#REF!</definedName>
    <definedName name="comp_data_2001_TABLES_List">#REF!</definedName>
    <definedName name="comp_ind" localSheetId="4">#REF!</definedName>
    <definedName name="comp_ind">#REF!</definedName>
    <definedName name="COMP_TR" localSheetId="4">#REF!</definedName>
    <definedName name="COMP_TR">#REF!</definedName>
    <definedName name="COMP_선택" localSheetId="4">#REF!</definedName>
    <definedName name="COMP_선택">#REF!</definedName>
    <definedName name="COMP_선택1" localSheetId="4">#REF!</definedName>
    <definedName name="COMP_선택1">#REF!</definedName>
    <definedName name="comp1" localSheetId="4">#REF!</definedName>
    <definedName name="comp1">#REF!</definedName>
    <definedName name="comp2" localSheetId="4">#REF!</definedName>
    <definedName name="comp2">#REF!</definedName>
    <definedName name="comp3" localSheetId="4">#REF!</definedName>
    <definedName name="comp3">#REF!</definedName>
    <definedName name="comp5" localSheetId="4">#REF!</definedName>
    <definedName name="comp5">#REF!</definedName>
    <definedName name="COMP6" localSheetId="4">#REF!</definedName>
    <definedName name="COMP6">#REF!</definedName>
    <definedName name="COMP7" localSheetId="4">#REF!</definedName>
    <definedName name="COMP7">#REF!</definedName>
    <definedName name="Company" localSheetId="4">#REF!</definedName>
    <definedName name="Company">#REF!</definedName>
    <definedName name="Company_3" localSheetId="4">#REF!</definedName>
    <definedName name="Company_3">#REF!</definedName>
    <definedName name="company_code" localSheetId="4">#REF!</definedName>
    <definedName name="company_code">#REF!</definedName>
    <definedName name="Company_scope" localSheetId="4">#REF!</definedName>
    <definedName name="Company_scope">#REF!</definedName>
    <definedName name="CompanyName" localSheetId="4">#REF!</definedName>
    <definedName name="CompanyName">#REF!</definedName>
    <definedName name="CompanyNameShort" localSheetId="4">#REF!</definedName>
    <definedName name="CompanyNameShort">#REF!</definedName>
    <definedName name="COMPARE" localSheetId="4">#REF!</definedName>
    <definedName name="COMPARE">#REF!</definedName>
    <definedName name="Comparisons" localSheetId="4">#REF!</definedName>
    <definedName name="Comparisons">#REF!</definedName>
    <definedName name="Compress_Pr" localSheetId="4">#REF!</definedName>
    <definedName name="Compress_Pr">#REF!</definedName>
    <definedName name="compute" localSheetId="4">#REF!</definedName>
    <definedName name="compute">#REF!</definedName>
    <definedName name="COMPUTER___ACESSORIES" localSheetId="4">#REF!</definedName>
    <definedName name="COMPUTER___ACESSORIES">#REF!</definedName>
    <definedName name="COMPUTERS" localSheetId="4">#REF!</definedName>
    <definedName name="COMPUTERS">#REF!</definedName>
    <definedName name="CON">#N/A</definedName>
    <definedName name="CON_EQP_COS" localSheetId="4">#REF!</definedName>
    <definedName name="CON_EQP_COS">#REF!</definedName>
    <definedName name="coname" localSheetId="4">#REF!</definedName>
    <definedName name="coname">#REF!</definedName>
    <definedName name="coname2" localSheetId="4">#REF!</definedName>
    <definedName name="coname2">#REF!</definedName>
    <definedName name="CONC25" localSheetId="4">#REF!</definedName>
    <definedName name="CONC25">#REF!</definedName>
    <definedName name="CONC30" localSheetId="4">#REF!</definedName>
    <definedName name="CONC30">#REF!</definedName>
    <definedName name="Concentration" localSheetId="4">#REF!</definedName>
    <definedName name="Concentration">#REF!</definedName>
    <definedName name="CONCEPT" localSheetId="4">'[11]해외 연수비용 계산-삭제'!#REF!</definedName>
    <definedName name="CONCEPT">'[11]해외 연수비용 계산-삭제'!#REF!</definedName>
    <definedName name="CONCS25" localSheetId="4">#REF!</definedName>
    <definedName name="CONCS25">#REF!</definedName>
    <definedName name="CONCS30" localSheetId="4">#REF!</definedName>
    <definedName name="CONCS30">#REF!</definedName>
    <definedName name="condf" localSheetId="4">#REF!</definedName>
    <definedName name="condf">#REF!</definedName>
    <definedName name="Cong_HM_DTCT" localSheetId="4">#REF!</definedName>
    <definedName name="Cong_HM_DTCT">#REF!</definedName>
    <definedName name="Cong_M_DTCT" localSheetId="4">#REF!</definedName>
    <definedName name="Cong_M_DTCT">#REF!</definedName>
    <definedName name="Cong_NC_DTCT" localSheetId="4">#REF!</definedName>
    <definedName name="Cong_NC_DTCT">#REF!</definedName>
    <definedName name="Cong_VL_DTCT" localSheetId="4">#REF!</definedName>
    <definedName name="Cong_VL_DTCT">#REF!</definedName>
    <definedName name="CONNECTSTRING1" localSheetId="4">#REF!</definedName>
    <definedName name="CONNECTSTRING1">#REF!</definedName>
    <definedName name="CONNECTSTRING2" localSheetId="4">#REF!</definedName>
    <definedName name="CONNECTSTRING2">#REF!</definedName>
    <definedName name="CONNECTSTRING3" localSheetId="4">#REF!</definedName>
    <definedName name="CONNECTSTRING3">#REF!</definedName>
    <definedName name="CONNECTSTRING4" localSheetId="4">#REF!</definedName>
    <definedName name="CONNECTSTRING4">#REF!</definedName>
    <definedName name="CONNECTSTRING5" localSheetId="4">#REF!</definedName>
    <definedName name="CONNECTSTRING5">#REF!</definedName>
    <definedName name="cons" localSheetId="16" hidden="1">{#N/A,#N/A,FALSE,"Staffnos &amp; cost"}</definedName>
    <definedName name="cons" localSheetId="1" hidden="1">{#N/A,#N/A,FALSE,"Staffnos &amp; cost"}</definedName>
    <definedName name="cons" localSheetId="2" hidden="1">{#N/A,#N/A,FALSE,"Staffnos &amp; cost"}</definedName>
    <definedName name="cons" hidden="1">{#N/A,#N/A,FALSE,"Staffnos &amp; cost"}</definedName>
    <definedName name="CONS..1" localSheetId="4">#REF!</definedName>
    <definedName name="CONS..1">#REF!</definedName>
    <definedName name="CONS..2" localSheetId="4">#REF!</definedName>
    <definedName name="CONS..2">#REF!</definedName>
    <definedName name="CONS..3" localSheetId="4">#REF!</definedName>
    <definedName name="CONS..3">#REF!</definedName>
    <definedName name="CONS..4" localSheetId="4">#REF!</definedName>
    <definedName name="CONS..4">#REF!</definedName>
    <definedName name="cONSO_UNIT" hidden="1">"OFFSET(TMasterConsUnit!$A$2,0,0,COUNTA(TMasterConsUnit!$A:$A)-1,1)"</definedName>
    <definedName name="Conso_Unit_Desc" hidden="1">OFFSET([113]TMasterConsUnit!$A$2,0,0,COUNTA([113]TMasterConsUnit!$A$1:$A$65536)-1,2)</definedName>
    <definedName name="CONSOL">[48]Sheet1!$V$1:$AC$51</definedName>
    <definedName name="CONSOLIDATION" localSheetId="4">#REF!</definedName>
    <definedName name="CONSOLIDATION">#REF!</definedName>
    <definedName name="CONSTANTS">'[25]Financial Estimates'!$A$271:$D$342</definedName>
    <definedName name="CONSUM" localSheetId="4">#REF!</definedName>
    <definedName name="CONSUM">#REF!</definedName>
    <definedName name="Consumption" localSheetId="4">#REF!</definedName>
    <definedName name="Consumption">#REF!</definedName>
    <definedName name="Consumption_Details" localSheetId="1">'[54]Consumption Data '!#REF!</definedName>
    <definedName name="Consumption_Details" localSheetId="4">'[54]Consumption Data '!#REF!</definedName>
    <definedName name="Consumption_Details">'[54]Consumption Data '!#REF!</definedName>
    <definedName name="cont" localSheetId="4">#REF!</definedName>
    <definedName name="cont">#REF!</definedName>
    <definedName name="CONT_NO">#N/A</definedName>
    <definedName name="Contents" localSheetId="4">#REF!</definedName>
    <definedName name="Contents">#REF!</definedName>
    <definedName name="Control_a" localSheetId="4">#REF!</definedName>
    <definedName name="Control_a">#REF!</definedName>
    <definedName name="ControlFillers" localSheetId="4">#REF!</definedName>
    <definedName name="ControlFillers">#REF!</definedName>
    <definedName name="controlling_area" localSheetId="4">#REF!</definedName>
    <definedName name="controlling_area">#REF!</definedName>
    <definedName name="Controllingarea" localSheetId="4">#REF!</definedName>
    <definedName name="Controllingarea">#REF!</definedName>
    <definedName name="Conv_NTP_Euro" localSheetId="4">[114]Input!#REF!</definedName>
    <definedName name="Conv_NTP_Euro">[114]Input!#REF!</definedName>
    <definedName name="CONVAL">#N/A</definedName>
    <definedName name="Conver_TBL1" localSheetId="4">#REF!</definedName>
    <definedName name="Conver_TBL1">#REF!</definedName>
    <definedName name="Conver_TBL2" localSheetId="4">#REF!</definedName>
    <definedName name="Conver_TBL2">#REF!</definedName>
    <definedName name="convert">#N/A</definedName>
    <definedName name="COP_Adil" localSheetId="4">#REF!</definedName>
    <definedName name="COP_Adil">#REF!</definedName>
    <definedName name="copper_cost" localSheetId="4">#REF!</definedName>
    <definedName name="copper_cost">#REF!</definedName>
    <definedName name="copy" localSheetId="16" hidden="1">{#N/A,#N/A,TRUE,"Staffnos &amp; cost"}</definedName>
    <definedName name="copy" localSheetId="1" hidden="1">{#N/A,#N/A,TRUE,"Staffnos &amp; cost"}</definedName>
    <definedName name="copy" localSheetId="2" hidden="1">{#N/A,#N/A,TRUE,"Staffnos &amp; cost"}</definedName>
    <definedName name="copy" hidden="1">{#N/A,#N/A,TRUE,"Staffnos &amp; cost"}</definedName>
    <definedName name="COR_Local_Currency" localSheetId="4">[115]COR!#REF!</definedName>
    <definedName name="COR_Local_Currency">[115]COR!#REF!</definedName>
    <definedName name="Coreyr1" localSheetId="4">#REF!</definedName>
    <definedName name="Coreyr1">#REF!</definedName>
    <definedName name="Coreyr2" localSheetId="4">#REF!</definedName>
    <definedName name="Coreyr2">#REF!</definedName>
    <definedName name="Coreyr3" localSheetId="4">#REF!</definedName>
    <definedName name="Coreyr3">#REF!</definedName>
    <definedName name="COS">#N/A</definedName>
    <definedName name="COS_UC">#N/A</definedName>
    <definedName name="cost">'[116]SALE&amp;COST'!$A$1:$D$65</definedName>
    <definedName name="Cost_and_cata" localSheetId="4">#REF!</definedName>
    <definedName name="Cost_and_cata">#REF!</definedName>
    <definedName name="Cost_Center" localSheetId="4">#REF!</definedName>
    <definedName name="Cost_Center">#REF!</definedName>
    <definedName name="cost_centre" localSheetId="4">#REF!</definedName>
    <definedName name="cost_centre">#REF!</definedName>
    <definedName name="Cost_List_Area_Right_EL" localSheetId="4">#REF!</definedName>
    <definedName name="Cost_List_Area_Right_EL">#REF!</definedName>
    <definedName name="Cost_Parameters" localSheetId="1">'[54]Verification of inputs'!#REF!</definedName>
    <definedName name="Cost_Parameters" localSheetId="4">'[54]Verification of inputs'!#REF!</definedName>
    <definedName name="Cost_Parameters">'[54]Verification of inputs'!#REF!</definedName>
    <definedName name="COSTP" localSheetId="4">#REF!</definedName>
    <definedName name="COSTP">#REF!</definedName>
    <definedName name="cot7.5" localSheetId="4">#REF!</definedName>
    <definedName name="cot7.5">#REF!</definedName>
    <definedName name="cot8.5" localSheetId="4">#REF!</definedName>
    <definedName name="cot8.5">#REF!</definedName>
    <definedName name="Country" localSheetId="4">#REF!</definedName>
    <definedName name="Country">#REF!</definedName>
    <definedName name="Country_1">"#REF!"</definedName>
    <definedName name="Country_1_3" localSheetId="4">#REF!</definedName>
    <definedName name="Country_1_3">#REF!</definedName>
    <definedName name="Country_3" localSheetId="4">#REF!</definedName>
    <definedName name="Country_3">#REF!</definedName>
    <definedName name="Country_3_1">"#REF!"</definedName>
    <definedName name="Country_3_3" localSheetId="4">#REF!</definedName>
    <definedName name="Country_3_3">#REF!</definedName>
    <definedName name="CountryKey" localSheetId="4">#REF!</definedName>
    <definedName name="CountryKey">#REF!</definedName>
    <definedName name="COVER" localSheetId="4">#REF!</definedName>
    <definedName name="COVER">#REF!</definedName>
    <definedName name="cover_1" localSheetId="16" hidden="1">{#N/A,#N/A,FALSE,"Staffnos &amp; cost"}</definedName>
    <definedName name="cover_1" localSheetId="1" hidden="1">{#N/A,#N/A,FALSE,"Staffnos &amp; cost"}</definedName>
    <definedName name="cover_1" localSheetId="2" hidden="1">{#N/A,#N/A,FALSE,"Staffnos &amp; cost"}</definedName>
    <definedName name="cover_1" hidden="1">{#N/A,#N/A,FALSE,"Staffnos &amp; cost"}</definedName>
    <definedName name="cover_2" localSheetId="16" hidden="1">{#N/A,#N/A,FALSE,"Staffnos &amp; cost"}</definedName>
    <definedName name="cover_2" localSheetId="1" hidden="1">{#N/A,#N/A,FALSE,"Staffnos &amp; cost"}</definedName>
    <definedName name="cover_2" localSheetId="2" hidden="1">{#N/A,#N/A,FALSE,"Staffnos &amp; cost"}</definedName>
    <definedName name="cover_2" hidden="1">{#N/A,#N/A,FALSE,"Staffnos &amp; cost"}</definedName>
    <definedName name="cover_3" localSheetId="16" hidden="1">{#N/A,#N/A,FALSE,"Staffnos &amp; cost"}</definedName>
    <definedName name="cover_3" localSheetId="1" hidden="1">{#N/A,#N/A,FALSE,"Staffnos &amp; cost"}</definedName>
    <definedName name="cover_3" localSheetId="2" hidden="1">{#N/A,#N/A,FALSE,"Staffnos &amp; cost"}</definedName>
    <definedName name="cover_3" hidden="1">{#N/A,#N/A,FALSE,"Staffnos &amp; cost"}</definedName>
    <definedName name="cover_4" localSheetId="16" hidden="1">{#N/A,#N/A,FALSE,"Staffnos &amp; cost"}</definedName>
    <definedName name="cover_4" localSheetId="1" hidden="1">{#N/A,#N/A,FALSE,"Staffnos &amp; cost"}</definedName>
    <definedName name="cover_4" localSheetId="2" hidden="1">{#N/A,#N/A,FALSE,"Staffnos &amp; cost"}</definedName>
    <definedName name="cover_4" hidden="1">{#N/A,#N/A,FALSE,"Staffnos &amp; cost"}</definedName>
    <definedName name="cover_5" localSheetId="16" hidden="1">{#N/A,#N/A,FALSE,"Staffnos &amp; cost"}</definedName>
    <definedName name="cover_5" localSheetId="1" hidden="1">{#N/A,#N/A,FALSE,"Staffnos &amp; cost"}</definedName>
    <definedName name="cover_5" localSheetId="2" hidden="1">{#N/A,#N/A,FALSE,"Staffnos &amp; cost"}</definedName>
    <definedName name="cover_5" hidden="1">{#N/A,#N/A,FALSE,"Staffnos &amp; cost"}</definedName>
    <definedName name="COVER2" localSheetId="4">#REF!</definedName>
    <definedName name="COVER2">#REF!</definedName>
    <definedName name="COVER50" localSheetId="4">[117]CAT_5!#REF!</definedName>
    <definedName name="COVER50">[117]CAT_5!#REF!</definedName>
    <definedName name="CP1_">#N/A</definedName>
    <definedName name="CP2_">#N/A</definedName>
    <definedName name="CP3_" localSheetId="4">'[11]해외 연수비용 계산-삭제'!#REF!</definedName>
    <definedName name="CP3_">'[11]해외 연수비용 계산-삭제'!#REF!</definedName>
    <definedName name="cpc" localSheetId="4">#REF!</definedName>
    <definedName name="cpc">#REF!</definedName>
    <definedName name="cpcost0" localSheetId="4">[118]Results!#REF!</definedName>
    <definedName name="cpcost0">[118]Results!#REF!</definedName>
    <definedName name="CPFI" localSheetId="4">#REF!</definedName>
    <definedName name="CPFI">#REF!</definedName>
    <definedName name="CPLG" localSheetId="4">#REF!</definedName>
    <definedName name="CPLG">#REF!</definedName>
    <definedName name="cprrr" localSheetId="4">'[98]License Area'!#REF!</definedName>
    <definedName name="cprrr">'[98]License Area'!#REF!</definedName>
    <definedName name="CPU" localSheetId="4">#REF!</definedName>
    <definedName name="CPU">#REF!</definedName>
    <definedName name="CR" localSheetId="4">#REF!</definedName>
    <definedName name="CR">#REF!</definedName>
    <definedName name="cr_details_report_of_mp_jul03">[119]jul03!$P$23:$P$23</definedName>
    <definedName name="CR3RT" localSheetId="4">#REF!</definedName>
    <definedName name="CR3RT">#REF!</definedName>
    <definedName name="CR3RTDK" localSheetId="4">#REF!</definedName>
    <definedName name="CR3RTDK">#REF!</definedName>
    <definedName name="credit" localSheetId="4" hidden="1">#REF!</definedName>
    <definedName name="credit" hidden="1">#REF!</definedName>
    <definedName name="creditors" localSheetId="4" hidden="1">#REF!</definedName>
    <definedName name="creditors" hidden="1">#REF!</definedName>
    <definedName name="CSR" localSheetId="16" hidden="1">{"Edition",#N/A,FALSE,"Data"}</definedName>
    <definedName name="CSR" localSheetId="1" hidden="1">{"Edition",#N/A,FALSE,"Data"}</definedName>
    <definedName name="CSR" localSheetId="2" hidden="1">{"Edition",#N/A,FALSE,"Data"}</definedName>
    <definedName name="CSR" hidden="1">{"Edition",#N/A,FALSE,"Data"}</definedName>
    <definedName name="ctbbt" localSheetId="16" hidden="1">{"'Sheet1'!$L$16"}</definedName>
    <definedName name="ctbbt" localSheetId="1" hidden="1">{"'Sheet1'!$L$16"}</definedName>
    <definedName name="ctbbt" localSheetId="2" hidden="1">{"'Sheet1'!$L$16"}</definedName>
    <definedName name="ctbbt" hidden="1">{"'Sheet1'!$L$16"}</definedName>
    <definedName name="ctc" localSheetId="16" hidden="1">{"'Bsheet BIS'!$A$1:$F$43"}</definedName>
    <definedName name="ctc" localSheetId="1" hidden="1">{"'Bsheet BIS'!$A$1:$F$43"}</definedName>
    <definedName name="ctc" localSheetId="2" hidden="1">{"'Bsheet BIS'!$A$1:$F$43"}</definedName>
    <definedName name="ctc" hidden="1">{"'Bsheet BIS'!$A$1:$F$43"}</definedName>
    <definedName name="CTCT1" localSheetId="16" hidden="1">{"'Sheet1'!$L$16"}</definedName>
    <definedName name="CTCT1" localSheetId="1" hidden="1">{"'Sheet1'!$L$16"}</definedName>
    <definedName name="CTCT1" localSheetId="2" hidden="1">{"'Sheet1'!$L$16"}</definedName>
    <definedName name="CTCT1" hidden="1">{"'Sheet1'!$L$16"}</definedName>
    <definedName name="Current_Year_Details" localSheetId="1">'[54]Current Year'!#REF!</definedName>
    <definedName name="Current_Year_Details" localSheetId="4">'[54]Current Year'!#REF!</definedName>
    <definedName name="Current_Year_Details">'[54]Current Year'!#REF!</definedName>
    <definedName name="d" localSheetId="4" hidden="1">#REF!</definedName>
    <definedName name="d" hidden="1">#REF!</definedName>
    <definedName name="da" localSheetId="16" hidden="1">{#N/A,#N/A,FALSE,"Aging Summary";#N/A,#N/A,FALSE,"Ratio Analysis";#N/A,#N/A,FALSE,"Test 120 Day Accts";#N/A,#N/A,FALSE,"Tickmarks"}</definedName>
    <definedName name="da" localSheetId="1" hidden="1">{#N/A,#N/A,FALSE,"Aging Summary";#N/A,#N/A,FALSE,"Ratio Analysis";#N/A,#N/A,FALSE,"Test 120 Day Accts";#N/A,#N/A,FALSE,"Tickmarks"}</definedName>
    <definedName name="da" localSheetId="2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_1796924069600001337" localSheetId="4" hidden="1">#REF!</definedName>
    <definedName name="DA_1796924069600001337" hidden="1">#REF!</definedName>
    <definedName name="DA_1875638015400000025" localSheetId="4" hidden="1">#REF!</definedName>
    <definedName name="DA_1875638015400000025" hidden="1">#REF!</definedName>
    <definedName name="DA_1875638015400000031" localSheetId="4" hidden="1">#REF!</definedName>
    <definedName name="DA_1875638015400000031" hidden="1">#REF!</definedName>
    <definedName name="DA_1875638015400000036" localSheetId="4" hidden="1">#REF!</definedName>
    <definedName name="DA_1875638015400000036" hidden="1">#REF!</definedName>
    <definedName name="DA_1875638015400000039" localSheetId="4" hidden="1">#REF!</definedName>
    <definedName name="DA_1875638015400000039" hidden="1">#REF!</definedName>
    <definedName name="DA_1875638015400000054" localSheetId="4" hidden="1">#REF!</definedName>
    <definedName name="DA_1875638015400000054" hidden="1">#REF!</definedName>
    <definedName name="DA_1875638015400000059" localSheetId="4" hidden="1">#REF!</definedName>
    <definedName name="DA_1875638015400000059" hidden="1">#REF!</definedName>
    <definedName name="DA_2345805546000000084" localSheetId="4" hidden="1">#REF!</definedName>
    <definedName name="DA_2345805546000000084" hidden="1">#REF!</definedName>
    <definedName name="DA_2345805546000000090" localSheetId="4" hidden="1">#REF!</definedName>
    <definedName name="DA_2345805546000000090" hidden="1">#REF!</definedName>
    <definedName name="DA_2345805546000000095" localSheetId="4" hidden="1">#REF!</definedName>
    <definedName name="DA_2345805546000000095" hidden="1">#REF!</definedName>
    <definedName name="DA_2345805546000000123" localSheetId="4" hidden="1">#REF!</definedName>
    <definedName name="DA_2345805546000000123" hidden="1">#REF!</definedName>
    <definedName name="DA_2345805546000000125" localSheetId="4" hidden="1">#REF!</definedName>
    <definedName name="DA_2345805546000000125" hidden="1">#REF!</definedName>
    <definedName name="DA_2345805546000000127" localSheetId="4" hidden="1">#REF!</definedName>
    <definedName name="DA_2345805546000000127" hidden="1">#REF!</definedName>
    <definedName name="DA_2345805546000000129" localSheetId="4" hidden="1">#REF!</definedName>
    <definedName name="DA_2345805546000000129" hidden="1">#REF!</definedName>
    <definedName name="DA_2345805546000000133" localSheetId="4" hidden="1">#REF!</definedName>
    <definedName name="DA_2345805546000000133" hidden="1">#REF!</definedName>
    <definedName name="DA_2345805546000000138" localSheetId="4" hidden="1">#REF!</definedName>
    <definedName name="DA_2345805546000000138" hidden="1">#REF!</definedName>
    <definedName name="DA_2349859270800000389" localSheetId="4" hidden="1">#REF!</definedName>
    <definedName name="DA_2349859270800000389" hidden="1">#REF!</definedName>
    <definedName name="DA_2401702567500002663" localSheetId="4" hidden="1">#REF!</definedName>
    <definedName name="DA_2401702567500002663" hidden="1">#REF!</definedName>
    <definedName name="DA_2401702567500003577" localSheetId="4" hidden="1">#REF!</definedName>
    <definedName name="DA_2401702567500003577" hidden="1">#REF!</definedName>
    <definedName name="DA_2401702567500004258" localSheetId="4" hidden="1">#REF!</definedName>
    <definedName name="DA_2401702567500004258" hidden="1">#REF!</definedName>
    <definedName name="DA_2401702567500004264" localSheetId="4" hidden="1">#REF!</definedName>
    <definedName name="DA_2401702567500004264" hidden="1">#REF!</definedName>
    <definedName name="DA_2401702567500004268" localSheetId="4" hidden="1">#REF!</definedName>
    <definedName name="DA_2401702567500004268" hidden="1">#REF!</definedName>
    <definedName name="DA_2401702567500004274" localSheetId="4" hidden="1">#REF!</definedName>
    <definedName name="DA_2401702567500004274" hidden="1">#REF!</definedName>
    <definedName name="DA_2401702567500004278" localSheetId="4" hidden="1">#REF!</definedName>
    <definedName name="DA_2401702567500004278" hidden="1">#REF!</definedName>
    <definedName name="DA_2401702567500004322" localSheetId="4" hidden="1">#REF!</definedName>
    <definedName name="DA_2401702567500004322" hidden="1">#REF!</definedName>
    <definedName name="DA_2401702567500005000" localSheetId="4" hidden="1">#REF!</definedName>
    <definedName name="DA_2401702567500005000" hidden="1">#REF!</definedName>
    <definedName name="DA_2418901697200001802" localSheetId="4" hidden="1">#REF!</definedName>
    <definedName name="DA_2418901697200001802" hidden="1">#REF!</definedName>
    <definedName name="DA_2418901697200001832" localSheetId="4" hidden="1">#REF!</definedName>
    <definedName name="DA_2418901697200001832" hidden="1">#REF!</definedName>
    <definedName name="DA_2418901697200001834" localSheetId="4" hidden="1">#REF!</definedName>
    <definedName name="DA_2418901697200001834" hidden="1">#REF!</definedName>
    <definedName name="DA_2418901697200001836" localSheetId="4" hidden="1">#REF!</definedName>
    <definedName name="DA_2418901697200001836" hidden="1">#REF!</definedName>
    <definedName name="dadd" localSheetId="4" hidden="1">#REF!</definedName>
    <definedName name="dadd" hidden="1">#REF!</definedName>
    <definedName name="daf" localSheetId="4" hidden="1">'[120]Sept 06'!#REF!</definedName>
    <definedName name="daf" hidden="1">'[120]Sept 06'!#REF!</definedName>
    <definedName name="_xlnm.Database" localSheetId="16">#REF!</definedName>
    <definedName name="_xlnm.Database">#REF!</definedName>
    <definedName name="DDDD" localSheetId="4" hidden="1">#REF!</definedName>
    <definedName name="DDDD" hidden="1">#REF!</definedName>
    <definedName name="ddddddddddddd" localSheetId="4" hidden="1">[121]I!#REF!</definedName>
    <definedName name="ddddddddddddd" hidden="1">[121]I!#REF!</definedName>
    <definedName name="dddddddddddddddddddd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" localSheetId="1">#REF!</definedName>
    <definedName name="Debtors" localSheetId="4">#REF!</definedName>
    <definedName name="Debtors">#REF!</definedName>
    <definedName name="Demand_data_for_consumers_with_Connected_Load___100_kVA" localSheetId="1">'[122]Consumer Data &gt;100kVA'!#REF!</definedName>
    <definedName name="Demand_data_for_consumers_with_Connected_Load___100_kVA" localSheetId="4">'[122]Consumer Data &gt;100kVA'!#REF!</definedName>
    <definedName name="Demand_data_for_consumers_with_Connected_Load___100_kVA">'[122]Consumer Data &gt;100kVA'!#REF!</definedName>
    <definedName name="Depreciation2015" localSheetId="16" hidden="1">{#N/A,#N/A,FALSE,"5"}</definedName>
    <definedName name="Depreciation2015" localSheetId="1" hidden="1">{#N/A,#N/A,FALSE,"5"}</definedName>
    <definedName name="Depreciation2015" localSheetId="2" hidden="1">{#N/A,#N/A,FALSE,"5"}</definedName>
    <definedName name="Depreciation2015" hidden="1">{#N/A,#N/A,FALSE,"5"}</definedName>
    <definedName name="DEPRI" localSheetId="4" hidden="1">[30]EXPENSES!#REF!</definedName>
    <definedName name="DEPRI" hidden="1">[30]EXPENSES!#REF!</definedName>
    <definedName name="dfaf" localSheetId="16" hidden="1">{"'장비'!$A$3:$M$12"}</definedName>
    <definedName name="dfaf" localSheetId="1" hidden="1">{"'장비'!$A$3:$M$12"}</definedName>
    <definedName name="dfaf" localSheetId="2" hidden="1">{"'장비'!$A$3:$M$12"}</definedName>
    <definedName name="dfaf" hidden="1">{"'장비'!$A$3:$M$12"}</definedName>
    <definedName name="dfaf_1" localSheetId="16" hidden="1">{"'장비'!$A$3:$M$12"}</definedName>
    <definedName name="dfaf_1" localSheetId="1" hidden="1">{"'장비'!$A$3:$M$12"}</definedName>
    <definedName name="dfaf_1" localSheetId="2" hidden="1">{"'장비'!$A$3:$M$12"}</definedName>
    <definedName name="dfaf_1" hidden="1">{"'장비'!$A$3:$M$12"}</definedName>
    <definedName name="DFD" localSheetId="4" hidden="1">#REF!</definedName>
    <definedName name="DFD" hidden="1">#REF!</definedName>
    <definedName name="DFDFDDFDFD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sadfdsa" localSheetId="4" hidden="1">#REF!</definedName>
    <definedName name="dfsadfdsa" hidden="1">#REF!</definedName>
    <definedName name="dfwfads" localSheetId="16" hidden="1">{"'p&amp;l.htm'!$A$1:$G$126","'p&amp;l.htm'!$A$1:$G$115","'p&amp;l.htm'!$A$88:$B$88","'p&amp;l.htm'!$A$1:$G$35","'p&amp;l.htm'!$A$9:$G$34","'p&amp;l.htm'!$A$87:$H$116"}</definedName>
    <definedName name="dfwfads" localSheetId="1" hidden="1">{"'p&amp;l.htm'!$A$1:$G$126","'p&amp;l.htm'!$A$1:$G$115","'p&amp;l.htm'!$A$88:$B$88","'p&amp;l.htm'!$A$1:$G$35","'p&amp;l.htm'!$A$9:$G$34","'p&amp;l.htm'!$A$87:$H$116"}</definedName>
    <definedName name="dfwfads" localSheetId="2" hidden="1">{"'p&amp;l.htm'!$A$1:$G$126","'p&amp;l.htm'!$A$1:$G$115","'p&amp;l.htm'!$A$88:$B$88","'p&amp;l.htm'!$A$1:$G$35","'p&amp;l.htm'!$A$9:$G$34","'p&amp;l.htm'!$A$87:$H$116"}</definedName>
    <definedName name="dfwfads" hidden="1">{"'p&amp;l.htm'!$A$1:$G$126","'p&amp;l.htm'!$A$1:$G$115","'p&amp;l.htm'!$A$88:$B$88","'p&amp;l.htm'!$A$1:$G$35","'p&amp;l.htm'!$A$9:$G$34","'p&amp;l.htm'!$A$87:$H$116"}</definedName>
    <definedName name="dgfgfd" localSheetId="16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radd" localSheetId="4" hidden="1">'[120]Sept 06'!#REF!</definedName>
    <definedName name="dgradd" hidden="1">'[120]Sept 06'!#REF!</definedName>
    <definedName name="Discount" localSheetId="4" hidden="1">#REF!</definedName>
    <definedName name="Discount" hidden="1">#REF!</definedName>
    <definedName name="display_area_2" localSheetId="4" hidden="1">#REF!</definedName>
    <definedName name="display_area_2" hidden="1">#REF!</definedName>
    <definedName name="DME_Dirty" hidden="1">"False"</definedName>
    <definedName name="DME_LocalFile" hidden="1">"True"</definedName>
    <definedName name="DR" localSheetId="4" hidden="1">#REF!</definedName>
    <definedName name="DR" hidden="1">#REF!</definedName>
    <definedName name="DRIVERS" localSheetId="16" hidden="1">{"'Bsheet BIS'!$A$1:$F$43"}</definedName>
    <definedName name="DRIVERS" localSheetId="1" hidden="1">{"'Bsheet BIS'!$A$1:$F$43"}</definedName>
    <definedName name="DRIVERS" localSheetId="2" hidden="1">{"'Bsheet BIS'!$A$1:$F$43"}</definedName>
    <definedName name="DRIVERS" hidden="1">{"'Bsheet BIS'!$A$1:$F$43"}</definedName>
    <definedName name="ds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TX" localSheetId="16" hidden="1">{"'Bsheet BIS'!$A$1:$F$43"}</definedName>
    <definedName name="DTX" localSheetId="1" hidden="1">{"'Bsheet BIS'!$A$1:$F$43"}</definedName>
    <definedName name="DTX" localSheetId="2" hidden="1">{"'Bsheet BIS'!$A$1:$F$43"}</definedName>
    <definedName name="DTX" hidden="1">{"'Bsheet BIS'!$A$1:$F$43"}</definedName>
    <definedName name="DUMMY" localSheetId="16" hidden="1">{"'Sheet1'!$L$16"}</definedName>
    <definedName name="DUMMY" localSheetId="1" hidden="1">{"'Sheet1'!$L$16"}</definedName>
    <definedName name="DUMMY" localSheetId="2" hidden="1">{"'Sheet1'!$L$16"}</definedName>
    <definedName name="DUMMY" hidden="1">{"'Sheet1'!$L$16"}</definedName>
    <definedName name="dw" localSheetId="16" hidden="1">{"'Sheet1'!$L$16"}</definedName>
    <definedName name="dw" localSheetId="1" hidden="1">{"'Sheet1'!$L$16"}</definedName>
    <definedName name="dw" localSheetId="2" hidden="1">{"'Sheet1'!$L$16"}</definedName>
    <definedName name="dw" hidden="1">{"'Sheet1'!$L$16"}</definedName>
    <definedName name="dw_1" localSheetId="16" hidden="1">{"'Sheet1'!$L$16"}</definedName>
    <definedName name="dw_1" localSheetId="1" hidden="1">{"'Sheet1'!$L$16"}</definedName>
    <definedName name="dw_1" localSheetId="2" hidden="1">{"'Sheet1'!$L$16"}</definedName>
    <definedName name="dw_1" hidden="1">{"'Sheet1'!$L$16"}</definedName>
    <definedName name="E" localSheetId="16">#REF!</definedName>
    <definedName name="E">#REF!</definedName>
    <definedName name="ee" localSheetId="16" hidden="1">{#N/A,#N/A,FALSE,"5"}</definedName>
    <definedName name="ee" localSheetId="1" hidden="1">{#N/A,#N/A,FALSE,"5"}</definedName>
    <definedName name="ee" localSheetId="2" hidden="1">{#N/A,#N/A,FALSE,"5"}</definedName>
    <definedName name="ee" hidden="1">{#N/A,#N/A,FALSE,"5"}</definedName>
    <definedName name="ee_1" localSheetId="16" hidden="1">{#N/A,#N/A,FALSE,"5"}</definedName>
    <definedName name="ee_1" localSheetId="1" hidden="1">{#N/A,#N/A,FALSE,"5"}</definedName>
    <definedName name="ee_1" localSheetId="2" hidden="1">{#N/A,#N/A,FALSE,"5"}</definedName>
    <definedName name="ee_1" hidden="1">{#N/A,#N/A,FALSE,"5"}</definedName>
    <definedName name="eereeerer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HASDIGHAD" localSheetId="16" hidden="1">{"'Sheet1'!$L$16"}</definedName>
    <definedName name="EHASDIGHAD" localSheetId="1" hidden="1">{"'Sheet1'!$L$16"}</definedName>
    <definedName name="EHASDIGHAD" localSheetId="2" hidden="1">{"'Sheet1'!$L$16"}</definedName>
    <definedName name="EHASDIGHAD" hidden="1">{"'Sheet1'!$L$16"}</definedName>
    <definedName name="eilink" localSheetId="16">#REF!</definedName>
    <definedName name="eilink">#REF!</definedName>
    <definedName name="Employees_Cost" localSheetId="1">'[54]Employee Costs'!#REF!</definedName>
    <definedName name="Employees_Cost" localSheetId="4">'[54]Employee Costs'!#REF!</definedName>
    <definedName name="Employees_Cost">'[54]Employee Costs'!#REF!</definedName>
    <definedName name="Empty" localSheetId="4" hidden="1">#REF!</definedName>
    <definedName name="Empty" hidden="1">#REF!</definedName>
    <definedName name="Empty1" localSheetId="4" hidden="1">#REF!</definedName>
    <definedName name="Empty1" hidden="1">#REF!</definedName>
    <definedName name="Empty2" localSheetId="4" hidden="1">#REF!</definedName>
    <definedName name="Empty2" hidden="1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rheri" localSheetId="4">'[51]Employee Costs'!#REF!</definedName>
    <definedName name="erheri">'[51]Employee Costs'!#REF!</definedName>
    <definedName name="es" localSheetId="16" hidden="1">{"'Sheet1'!$L$16"}</definedName>
    <definedName name="es" localSheetId="1" hidden="1">{"'Sheet1'!$L$16"}</definedName>
    <definedName name="es" localSheetId="2" hidden="1">{"'Sheet1'!$L$16"}</definedName>
    <definedName name="es" hidden="1">{"'Sheet1'!$L$16"}</definedName>
    <definedName name="es_1" localSheetId="16" hidden="1">{"'Sheet1'!$L$16"}</definedName>
    <definedName name="es_1" localSheetId="1" hidden="1">{"'Sheet1'!$L$16"}</definedName>
    <definedName name="es_1" localSheetId="2" hidden="1">{"'Sheet1'!$L$16"}</definedName>
    <definedName name="es_1" hidden="1">{"'Sheet1'!$L$16"}</definedName>
    <definedName name="et" localSheetId="16" hidden="1">{"'Sheet1'!$L$16"}</definedName>
    <definedName name="et" localSheetId="1" hidden="1">{"'Sheet1'!$L$16"}</definedName>
    <definedName name="et" localSheetId="2" hidden="1">{"'Sheet1'!$L$16"}</definedName>
    <definedName name="et" hidden="1">{"'Sheet1'!$L$16"}</definedName>
    <definedName name="et_1" localSheetId="16" hidden="1">{"'Sheet1'!$L$16"}</definedName>
    <definedName name="et_1" localSheetId="1" hidden="1">{"'Sheet1'!$L$16"}</definedName>
    <definedName name="et_1" localSheetId="2" hidden="1">{"'Sheet1'!$L$16"}</definedName>
    <definedName name="et_1" hidden="1">{"'Sheet1'!$L$16"}</definedName>
    <definedName name="etc" localSheetId="4" hidden="1">#REF!</definedName>
    <definedName name="etc" hidden="1">#REF!</definedName>
    <definedName name="ethdddddddddd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dddddddddd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dddddddddd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twt" localSheetId="16" hidden="1">{#N/A,#N/A,FALSE,"COVER1.XLS ";#N/A,#N/A,FALSE,"RACT1.XLS";#N/A,#N/A,FALSE,"RACT2.XLS";#N/A,#N/A,FALSE,"ECCMP";#N/A,#N/A,FALSE,"WELDER.XLS"}</definedName>
    <definedName name="ewtwt" localSheetId="1" hidden="1">{#N/A,#N/A,FALSE,"COVER1.XLS ";#N/A,#N/A,FALSE,"RACT1.XLS";#N/A,#N/A,FALSE,"RACT2.XLS";#N/A,#N/A,FALSE,"ECCMP";#N/A,#N/A,FALSE,"WELDER.XLS"}</definedName>
    <definedName name="ewtwt" localSheetId="2" hidden="1">{#N/A,#N/A,FALSE,"COVER1.XLS ";#N/A,#N/A,FALSE,"RACT1.XLS";#N/A,#N/A,FALSE,"RACT2.XLS";#N/A,#N/A,FALSE,"ECCMP";#N/A,#N/A,FALSE,"WELDER.XLS"}</definedName>
    <definedName name="ewtwt" hidden="1">{#N/A,#N/A,FALSE,"COVER1.XLS ";#N/A,#N/A,FALSE,"RACT1.XLS";#N/A,#N/A,FALSE,"RACT2.XLS";#N/A,#N/A,FALSE,"ECCMP";#N/A,#N/A,FALSE,"WELDER.XLS"}</definedName>
    <definedName name="EXISTING" localSheetId="4" hidden="1">#REF!</definedName>
    <definedName name="EXISTING" hidden="1">#REF!</definedName>
    <definedName name="Existing_Tariff_Structure" localSheetId="1">#REF!</definedName>
    <definedName name="Existing_Tariff_Structure" localSheetId="4">#REF!</definedName>
    <definedName name="Existing_Tariff_Structure">#REF!</definedName>
    <definedName name="F" localSheetId="16">#REF!</definedName>
    <definedName name="F">#REF!</definedName>
    <definedName name="faadafaf" localSheetId="4" hidden="1">#REF!</definedName>
    <definedName name="faadafaf" hidden="1">#REF!</definedName>
    <definedName name="FAAF" localSheetId="16" hidden="1">'[123]FA Register_Detailed '!#REF!</definedName>
    <definedName name="FAAF" localSheetId="4" hidden="1">'[124]FA Register_Detailed '!#REF!</definedName>
    <definedName name="FAAF" hidden="1">'[124]FA Register_Detailed '!#REF!</definedName>
    <definedName name="fact" localSheetId="16">#REF!</definedName>
    <definedName name="fact">#REF!</definedName>
    <definedName name="faffafaf" localSheetId="4" hidden="1">#REF!</definedName>
    <definedName name="faffafaf" hidden="1">#REF!</definedName>
    <definedName name="far" localSheetId="4" hidden="1">#REF!</definedName>
    <definedName name="far" hidden="1">#REF!</definedName>
    <definedName name="fasfafsaas" localSheetId="4" hidden="1">#REF!</definedName>
    <definedName name="fasfafsaas" hidden="1">#REF!</definedName>
    <definedName name="FCode" localSheetId="4" hidden="1">#REF!</definedName>
    <definedName name="FCode" hidden="1">#REF!</definedName>
    <definedName name="fd" localSheetId="16" hidden="1">{"'Sheet1'!$L$16"}</definedName>
    <definedName name="fd" localSheetId="1" hidden="1">{"'Sheet1'!$L$16"}</definedName>
    <definedName name="fd" localSheetId="2" hidden="1">{"'Sheet1'!$L$16"}</definedName>
    <definedName name="fd" hidden="1">{"'Sheet1'!$L$16"}</definedName>
    <definedName name="fd_1" localSheetId="16" hidden="1">{"'Sheet1'!$L$16"}</definedName>
    <definedName name="fd_1" localSheetId="1" hidden="1">{"'Sheet1'!$L$16"}</definedName>
    <definedName name="fd_1" localSheetId="2" hidden="1">{"'Sheet1'!$L$16"}</definedName>
    <definedName name="fd_1" hidden="1">{"'Sheet1'!$L$16"}</definedName>
    <definedName name="FDDFDDFDFDF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wegerger" localSheetId="16" hidden="1">{#N/A,#N/A,FALSE,"Cash Flows";#N/A,#N/A,FALSE,"Fixed Assets";#N/A,#N/A,FALSE,"Balance Sheet";#N/A,#N/A,FALSE,"P &amp; L"}</definedName>
    <definedName name="fdfwegerger" localSheetId="1" hidden="1">{#N/A,#N/A,FALSE,"Cash Flows";#N/A,#N/A,FALSE,"Fixed Assets";#N/A,#N/A,FALSE,"Balance Sheet";#N/A,#N/A,FALSE,"P &amp; L"}</definedName>
    <definedName name="fdfwegerger" localSheetId="2" hidden="1">{#N/A,#N/A,FALSE,"Cash Flows";#N/A,#N/A,FALSE,"Fixed Assets";#N/A,#N/A,FALSE,"Balance Sheet";#N/A,#N/A,FALSE,"P &amp; L"}</definedName>
    <definedName name="fdfwegerger" hidden="1">{#N/A,#N/A,FALSE,"Cash Flows";#N/A,#N/A,FALSE,"Fixed Assets";#N/A,#N/A,FALSE,"Balance Sheet";#N/A,#N/A,FALSE,"P &amp; L"}</definedName>
    <definedName name="fdgk" localSheetId="16" hidden="1">{"'Sheet1'!$L$16"}</definedName>
    <definedName name="fdgk" localSheetId="1" hidden="1">{"'Sheet1'!$L$16"}</definedName>
    <definedName name="fdgk" localSheetId="2" hidden="1">{"'Sheet1'!$L$16"}</definedName>
    <definedName name="fdgk" hidden="1">{"'Sheet1'!$L$16"}</definedName>
    <definedName name="fdgk_1" localSheetId="16" hidden="1">{"'Sheet1'!$L$16"}</definedName>
    <definedName name="fdgk_1" localSheetId="1" hidden="1">{"'Sheet1'!$L$16"}</definedName>
    <definedName name="fdgk_1" localSheetId="2" hidden="1">{"'Sheet1'!$L$16"}</definedName>
    <definedName name="fdgk_1" hidden="1">{"'Sheet1'!$L$16"}</definedName>
    <definedName name="fds" localSheetId="16" hidden="1">{#N/A,#N/A,FALSE,"1"}</definedName>
    <definedName name="fds" localSheetId="1" hidden="1">{#N/A,#N/A,FALSE,"1"}</definedName>
    <definedName name="fds" localSheetId="2" hidden="1">{#N/A,#N/A,FALSE,"1"}</definedName>
    <definedName name="fds" hidden="1">{#N/A,#N/A,FALSE,"1"}</definedName>
    <definedName name="fds_1" localSheetId="16" hidden="1">{#N/A,#N/A,FALSE,"1"}</definedName>
    <definedName name="fds_1" localSheetId="1" hidden="1">{#N/A,#N/A,FALSE,"1"}</definedName>
    <definedName name="fds_1" localSheetId="2" hidden="1">{#N/A,#N/A,FALSE,"1"}</definedName>
    <definedName name="fds_1" hidden="1">{#N/A,#N/A,FALSE,"1"}</definedName>
    <definedName name="fe" localSheetId="16" hidden="1">{"'Sheet1'!$L$16"}</definedName>
    <definedName name="fe" localSheetId="1" hidden="1">{"'Sheet1'!$L$16"}</definedName>
    <definedName name="fe" localSheetId="2" hidden="1">{"'Sheet1'!$L$16"}</definedName>
    <definedName name="fe" hidden="1">{"'Sheet1'!$L$16"}</definedName>
    <definedName name="fe_1" localSheetId="16" hidden="1">{"'Sheet1'!$L$16"}</definedName>
    <definedName name="fe_1" localSheetId="1" hidden="1">{"'Sheet1'!$L$16"}</definedName>
    <definedName name="fe_1" localSheetId="2" hidden="1">{"'Sheet1'!$L$16"}</definedName>
    <definedName name="fe_1" hidden="1">{"'Sheet1'!$L$16"}</definedName>
    <definedName name="fesdw" localSheetId="16" hidden="1">{#N/A,#N/A,FALSE,"COVER1.XLS ";#N/A,#N/A,FALSE,"RACT1.XLS";#N/A,#N/A,FALSE,"RACT2.XLS";#N/A,#N/A,FALSE,"ECCMP";#N/A,#N/A,FALSE,"WELDER.XLS"}</definedName>
    <definedName name="fesdw" localSheetId="1" hidden="1">{#N/A,#N/A,FALSE,"COVER1.XLS ";#N/A,#N/A,FALSE,"RACT1.XLS";#N/A,#N/A,FALSE,"RACT2.XLS";#N/A,#N/A,FALSE,"ECCMP";#N/A,#N/A,FALSE,"WELDER.XLS"}</definedName>
    <definedName name="fesdw" localSheetId="2" hidden="1">{#N/A,#N/A,FALSE,"COVER1.XLS ";#N/A,#N/A,FALSE,"RACT1.XLS";#N/A,#N/A,FALSE,"RACT2.XLS";#N/A,#N/A,FALSE,"ECCMP";#N/A,#N/A,FALSE,"WELDER.XLS"}</definedName>
    <definedName name="fesdw" hidden="1">{#N/A,#N/A,FALSE,"COVER1.XLS ";#N/A,#N/A,FALSE,"RACT1.XLS";#N/A,#N/A,FALSE,"RACT2.XLS";#N/A,#N/A,FALSE,"ECCMP";#N/A,#N/A,FALSE,"WELDER.XLS"}</definedName>
    <definedName name="ff" localSheetId="16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efe" localSheetId="16" hidden="1">{"adj95mult",#N/A,FALSE,"COMPCO";"adj95est",#N/A,FALSE,"COMPCO"}</definedName>
    <definedName name="ffefe" localSheetId="1" hidden="1">{"adj95mult",#N/A,FALSE,"COMPCO";"adj95est",#N/A,FALSE,"COMPCO"}</definedName>
    <definedName name="ffefe" localSheetId="2" hidden="1">{"adj95mult",#N/A,FALSE,"COMPCO";"adj95est",#N/A,FALSE,"COMPCO"}</definedName>
    <definedName name="ffefe" hidden="1">{"adj95mult",#N/A,FALSE,"COMPCO";"adj95est",#N/A,FALSE,"COMPCO"}</definedName>
    <definedName name="ffff" localSheetId="16" hidden="1">{"'장비'!$A$3:$M$12"}</definedName>
    <definedName name="ffff" localSheetId="1" hidden="1">{"'장비'!$A$3:$M$12"}</definedName>
    <definedName name="ffff" localSheetId="2" hidden="1">{"'장비'!$A$3:$M$12"}</definedName>
    <definedName name="ffff" hidden="1">{"'장비'!$A$3:$M$12"}</definedName>
    <definedName name="FFFFF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dsfdsf" hidden="1">[125]GROUPING!$F$440:$F$1029</definedName>
    <definedName name="FGFG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localSheetId="4" hidden="1">#REF!</definedName>
    <definedName name="fgfsdgfsd" hidden="1">#REF!</definedName>
    <definedName name="fgfsdhsfhsd" localSheetId="4" hidden="1">#REF!</definedName>
    <definedName name="fgfsdhsfhsd" hidden="1">#REF!</definedName>
    <definedName name="fgsdfgfsdg" localSheetId="4" hidden="1">#REF!</definedName>
    <definedName name="fgsdfgfsdg" hidden="1">#REF!</definedName>
    <definedName name="fgsfdgfsd" localSheetId="4" hidden="1">#REF!</definedName>
    <definedName name="fgsfdgfsd" hidden="1">#REF!</definedName>
    <definedName name="fgsfdgfsdgfd" localSheetId="4" hidden="1">#REF!</definedName>
    <definedName name="fgsfdgfsdgfd" hidden="1">#REF!</definedName>
    <definedName name="fgsfdgfsdgfdgdf" localSheetId="4" hidden="1">#REF!</definedName>
    <definedName name="fgsfdgfsdgfdgdf" hidden="1">#REF!</definedName>
    <definedName name="fgsfdgsfdgfd" localSheetId="4" hidden="1">#REF!</definedName>
    <definedName name="fgsfdgsfdgfd" hidden="1">#REF!</definedName>
    <definedName name="fgsfdgsfdgsfd" localSheetId="4" hidden="1">#REF!</definedName>
    <definedName name="fgsfdgsfdgsfd" hidden="1">#REF!</definedName>
    <definedName name="FGVDFG" localSheetId="16" hidden="1">{#N/A,#N/A,FALSE,"Staffnos &amp; cost"}</definedName>
    <definedName name="FGVDFG" localSheetId="1" hidden="1">{#N/A,#N/A,FALSE,"Staffnos &amp; cost"}</definedName>
    <definedName name="FGVDFG" localSheetId="2" hidden="1">{#N/A,#N/A,FALSE,"Staffnos &amp; cost"}</definedName>
    <definedName name="FGVDFG" hidden="1">{#N/A,#N/A,FALSE,"Staffnos &amp; cost"}</definedName>
    <definedName name="fhfhfhhf" localSheetId="16" hidden="1">{#N/A,#N/A,FALSE,"17"}</definedName>
    <definedName name="fhfhfhhf" localSheetId="1" hidden="1">{#N/A,#N/A,FALSE,"17"}</definedName>
    <definedName name="fhfhfhhf" localSheetId="2" hidden="1">{#N/A,#N/A,FALSE,"17"}</definedName>
    <definedName name="fhfhfhhf" hidden="1">{#N/A,#N/A,FALSE,"17"}</definedName>
    <definedName name="fhfhfhhf_1" localSheetId="16" hidden="1">{#N/A,#N/A,FALSE,"17"}</definedName>
    <definedName name="fhfhfhhf_1" localSheetId="1" hidden="1">{#N/A,#N/A,FALSE,"17"}</definedName>
    <definedName name="fhfhfhhf_1" localSheetId="2" hidden="1">{#N/A,#N/A,FALSE,"17"}</definedName>
    <definedName name="fhfhfhhf_1" hidden="1">{#N/A,#N/A,FALSE,"17"}</definedName>
    <definedName name="fhfsdhdfsh" localSheetId="4" hidden="1">#REF!</definedName>
    <definedName name="fhfsdhdfsh" hidden="1">#REF!</definedName>
    <definedName name="fhsdfsh" localSheetId="4" hidden="1">#REF!</definedName>
    <definedName name="fhsdfsh" hidden="1">#REF!</definedName>
    <definedName name="fixed" localSheetId="4" hidden="1">#REF!</definedName>
    <definedName name="fixed" hidden="1">#REF!</definedName>
    <definedName name="fkfkfk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nfnfnfn" localSheetId="16" hidden="1">{#N/A,#N/A,FALSE,"15"}</definedName>
    <definedName name="fnfnfnfn" localSheetId="1" hidden="1">{#N/A,#N/A,FALSE,"15"}</definedName>
    <definedName name="fnfnfnfn" localSheetId="2" hidden="1">{#N/A,#N/A,FALSE,"15"}</definedName>
    <definedName name="fnfnfnfn" hidden="1">{#N/A,#N/A,FALSE,"15"}</definedName>
    <definedName name="fnfnfnfn_1" localSheetId="16" hidden="1">{#N/A,#N/A,FALSE,"15"}</definedName>
    <definedName name="fnfnfnfn_1" localSheetId="1" hidden="1">{#N/A,#N/A,FALSE,"15"}</definedName>
    <definedName name="fnfnfnfn_1" localSheetId="2" hidden="1">{#N/A,#N/A,FALSE,"15"}</definedName>
    <definedName name="fnfnfnfn_1" hidden="1">{#N/A,#N/A,FALSE,"15"}</definedName>
    <definedName name="form3cd" hidden="1">'[126]EAW Final Accounts - 99'!$M$175:$M$189</definedName>
    <definedName name="fresh" localSheetId="16" hidden="1">{#N/A,#N/A,FALSE,"COVER.XLS";#N/A,#N/A,FALSE,"RACT1.XLS";#N/A,#N/A,FALSE,"RACT2.XLS";#N/A,#N/A,FALSE,"ECCMP";#N/A,#N/A,FALSE,"WELDER.XLS"}</definedName>
    <definedName name="fresh" localSheetId="1" hidden="1">{#N/A,#N/A,FALSE,"COVER.XLS";#N/A,#N/A,FALSE,"RACT1.XLS";#N/A,#N/A,FALSE,"RACT2.XLS";#N/A,#N/A,FALSE,"ECCMP";#N/A,#N/A,FALSE,"WELDER.XLS"}</definedName>
    <definedName name="fresh" localSheetId="2" hidden="1">{#N/A,#N/A,FALSE,"COVER.XLS";#N/A,#N/A,FALSE,"RACT1.XLS";#N/A,#N/A,FALSE,"RACT2.XLS";#N/A,#N/A,FALSE,"ECCMP";#N/A,#N/A,FALSE,"WELDER.XLS"}</definedName>
    <definedName name="fresh" hidden="1">{#N/A,#N/A,FALSE,"COVER.XLS";#N/A,#N/A,FALSE,"RACT1.XLS";#N/A,#N/A,FALSE,"RACT2.XLS";#N/A,#N/A,FALSE,"ECCMP";#N/A,#N/A,FALSE,"WELDER.XLS"}</definedName>
    <definedName name="fs" localSheetId="16" hidden="1">{"'Sheet1'!$L$16"}</definedName>
    <definedName name="fs" localSheetId="1" hidden="1">{"'Sheet1'!$L$16"}</definedName>
    <definedName name="fs" localSheetId="2" hidden="1">{"'Sheet1'!$L$16"}</definedName>
    <definedName name="fs" hidden="1">{"'Sheet1'!$L$16"}</definedName>
    <definedName name="fs_1" localSheetId="16" hidden="1">{"'Sheet1'!$L$16"}</definedName>
    <definedName name="fs_1" localSheetId="1" hidden="1">{"'Sheet1'!$L$16"}</definedName>
    <definedName name="fs_1" localSheetId="2" hidden="1">{"'Sheet1'!$L$16"}</definedName>
    <definedName name="fs_1" hidden="1">{"'Sheet1'!$L$16"}</definedName>
    <definedName name="fsafsafaF" localSheetId="4" hidden="1">#REF!</definedName>
    <definedName name="fsafsafaF" hidden="1">#REF!</definedName>
    <definedName name="fsdfdsf" localSheetId="16" hidden="1">{"'Sheet1'!$L$16"}</definedName>
    <definedName name="fsdfdsf" localSheetId="1" hidden="1">{"'Sheet1'!$L$16"}</definedName>
    <definedName name="fsdfdsf" localSheetId="2" hidden="1">{"'Sheet1'!$L$16"}</definedName>
    <definedName name="fsdfdsf" hidden="1">{"'Sheet1'!$L$16"}</definedName>
    <definedName name="fsdfsdf" localSheetId="4" hidden="1">#REF!</definedName>
    <definedName name="fsdfsdf" hidden="1">#REF!</definedName>
    <definedName name="fsyt" localSheetId="16" hidden="1">{#N/A,#N/A,FALSE,"COVER.XLS";#N/A,#N/A,FALSE,"RACT1.XLS";#N/A,#N/A,FALSE,"RACT2.XLS";#N/A,#N/A,FALSE,"ECCMP";#N/A,#N/A,FALSE,"WELDER.XLS"}</definedName>
    <definedName name="fsyt" localSheetId="1" hidden="1">{#N/A,#N/A,FALSE,"COVER.XLS";#N/A,#N/A,FALSE,"RACT1.XLS";#N/A,#N/A,FALSE,"RACT2.XLS";#N/A,#N/A,FALSE,"ECCMP";#N/A,#N/A,FALSE,"WELDER.XLS"}</definedName>
    <definedName name="fsyt" localSheetId="2" hidden="1">{#N/A,#N/A,FALSE,"COVER.XLS";#N/A,#N/A,FALSE,"RACT1.XLS";#N/A,#N/A,FALSE,"RACT2.XLS";#N/A,#N/A,FALSE,"ECCMP";#N/A,#N/A,FALSE,"WELDER.XLS"}</definedName>
    <definedName name="fsyt" hidden="1">{#N/A,#N/A,FALSE,"COVER.XLS";#N/A,#N/A,FALSE,"RACT1.XLS";#N/A,#N/A,FALSE,"RACT2.XLS";#N/A,#N/A,FALSE,"ECCMP";#N/A,#N/A,FALSE,"WELDER.XLS"}</definedName>
    <definedName name="g" localSheetId="16" hidden="1">[127]SUMMARY!$E$64:$H$64</definedName>
    <definedName name="g" hidden="1">[127]SUMMARY!$E$64:$H$64</definedName>
    <definedName name="GASDFG" localSheetId="16" hidden="1">{#N/A,#N/A,TRUE,"Staffnos &amp; cost"}</definedName>
    <definedName name="GASDFG" localSheetId="1" hidden="1">{#N/A,#N/A,TRUE,"Staffnos &amp; cost"}</definedName>
    <definedName name="GASDFG" localSheetId="2" hidden="1">{#N/A,#N/A,TRUE,"Staffnos &amp; cost"}</definedName>
    <definedName name="GASDFG" hidden="1">{#N/A,#N/A,TRUE,"Staffnos &amp; cost"}</definedName>
    <definedName name="gbv" localSheetId="4" hidden="1">#REF!</definedName>
    <definedName name="gbv" hidden="1">#REF!</definedName>
    <definedName name="gg" localSheetId="16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gg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ggggggg" localSheetId="4" hidden="1">#REF!</definedName>
    <definedName name="gggggggggggg" hidden="1">#REF!</definedName>
    <definedName name="GGGJGJ" localSheetId="4" hidden="1">#REF!</definedName>
    <definedName name="GGGJGJ" hidden="1">#REF!</definedName>
    <definedName name="gh" localSheetId="4" hidden="1">'[36]F-4'!#REF!</definedName>
    <definedName name="gh" hidden="1">'[36]F-4'!#REF!</definedName>
    <definedName name="ght" localSheetId="4" hidden="1">#REF!</definedName>
    <definedName name="ght" hidden="1">#REF!</definedName>
    <definedName name="gid" localSheetId="16" hidden="1">{"'Sheet1'!$L$16"}</definedName>
    <definedName name="gid" localSheetId="1" hidden="1">{"'Sheet1'!$L$16"}</definedName>
    <definedName name="gid" localSheetId="2" hidden="1">{"'Sheet1'!$L$16"}</definedName>
    <definedName name="gid" hidden="1">{"'Sheet1'!$L$16"}</definedName>
    <definedName name="gid_1" localSheetId="16" hidden="1">{"'Sheet1'!$L$16"}</definedName>
    <definedName name="gid_1" localSheetId="1" hidden="1">{"'Sheet1'!$L$16"}</definedName>
    <definedName name="gid_1" localSheetId="2" hidden="1">{"'Sheet1'!$L$16"}</definedName>
    <definedName name="gid_1" hidden="1">{"'Sheet1'!$L$16"}</definedName>
    <definedName name="gj" localSheetId="16" hidden="1">{"'Sheet1'!$L$16"}</definedName>
    <definedName name="gj" localSheetId="1" hidden="1">{"'Sheet1'!$L$16"}</definedName>
    <definedName name="gj" localSheetId="2" hidden="1">{"'Sheet1'!$L$16"}</definedName>
    <definedName name="gj" hidden="1">{"'Sheet1'!$L$16"}</definedName>
    <definedName name="gj_1" localSheetId="16" hidden="1">{"'Sheet1'!$L$16"}</definedName>
    <definedName name="gj_1" localSheetId="1" hidden="1">{"'Sheet1'!$L$16"}</definedName>
    <definedName name="gj_1" localSheetId="2" hidden="1">{"'Sheet1'!$L$16"}</definedName>
    <definedName name="gj_1" hidden="1">{"'Sheet1'!$L$16"}</definedName>
    <definedName name="gkd" localSheetId="16" hidden="1">{"'Sheet1'!$L$16"}</definedName>
    <definedName name="gkd" localSheetId="1" hidden="1">{"'Sheet1'!$L$16"}</definedName>
    <definedName name="gkd" localSheetId="2" hidden="1">{"'Sheet1'!$L$16"}</definedName>
    <definedName name="gkd" hidden="1">{"'Sheet1'!$L$16"}</definedName>
    <definedName name="gkd_1" localSheetId="16" hidden="1">{"'Sheet1'!$L$16"}</definedName>
    <definedName name="gkd_1" localSheetId="1" hidden="1">{"'Sheet1'!$L$16"}</definedName>
    <definedName name="gkd_1" localSheetId="2" hidden="1">{"'Sheet1'!$L$16"}</definedName>
    <definedName name="gkd_1" hidden="1">{"'Sheet1'!$L$16"}</definedName>
    <definedName name="graph" hidden="1">'[128]S &amp; A'!$A$4:$A$8</definedName>
    <definedName name="group" localSheetId="16" hidden="1">{"'Sch B'!$B$15:$L$17"}</definedName>
    <definedName name="group" localSheetId="1" hidden="1">{"'Sch B'!$B$15:$L$17"}</definedName>
    <definedName name="group" localSheetId="2" hidden="1">{"'Sch B'!$B$15:$L$17"}</definedName>
    <definedName name="group" hidden="1">{"'Sch B'!$B$15:$L$17"}</definedName>
    <definedName name="GROUPING" localSheetId="4" hidden="1">#REF!</definedName>
    <definedName name="GROUPING" hidden="1">#REF!</definedName>
    <definedName name="groupings" localSheetId="16" hidden="1">{"'Sch B'!$B$15:$L$17"}</definedName>
    <definedName name="groupings" localSheetId="1" hidden="1">{"'Sch B'!$B$15:$L$17"}</definedName>
    <definedName name="groupings" localSheetId="2" hidden="1">{"'Sch B'!$B$15:$L$17"}</definedName>
    <definedName name="groupings" hidden="1">{"'Sch B'!$B$15:$L$17"}</definedName>
    <definedName name="Groupings1" localSheetId="16" hidden="1">{"'Sch B'!$B$15:$L$17"}</definedName>
    <definedName name="Groupings1" localSheetId="1" hidden="1">{"'Sch B'!$B$15:$L$17"}</definedName>
    <definedName name="Groupings1" localSheetId="2" hidden="1">{"'Sch B'!$B$15:$L$17"}</definedName>
    <definedName name="Groupings1" hidden="1">{"'Sch B'!$B$15:$L$17"}</definedName>
    <definedName name="gssgsd" localSheetId="4" hidden="1">#REF!</definedName>
    <definedName name="gssgsd" hidden="1">#REF!</definedName>
    <definedName name="guddu" localSheetId="4" hidden="1">'[129]Eq. Mobilization'!#REF!</definedName>
    <definedName name="guddu" hidden="1">'[129]Eq. Mobilization'!#REF!</definedName>
    <definedName name="h" localSheetId="16" hidden="1">[127]SUMMARY!$E$64:$H$64</definedName>
    <definedName name="h" hidden="1">[127]SUMMARY!$E$64:$H$64</definedName>
    <definedName name="H17_">#N/A</definedName>
    <definedName name="H1A" localSheetId="4">#REF!</definedName>
    <definedName name="H1A">#REF!</definedName>
    <definedName name="H2_">#N/A</definedName>
    <definedName name="H2H" localSheetId="16" hidden="1">{#N/A,#N/A,FALSE,"Staffnos &amp; cost"}</definedName>
    <definedName name="H2H" localSheetId="1" hidden="1">{#N/A,#N/A,FALSE,"Staffnos &amp; cost"}</definedName>
    <definedName name="H2H" localSheetId="2" hidden="1">{#N/A,#N/A,FALSE,"Staffnos &amp; cost"}</definedName>
    <definedName name="H2H" hidden="1">{#N/A,#N/A,FALSE,"Staffnos &amp; cost"}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ifu_Execute" localSheetId="4">[130]!Haifu_Execute</definedName>
    <definedName name="Haifu_Execute">[130]!Haifu_Execute</definedName>
    <definedName name="Haifu_Execute2">#N/A</definedName>
    <definedName name="Haifu_NumberEdit" localSheetId="4">[130]!Haifu_NumberEdit</definedName>
    <definedName name="Haifu_NumberEdit">[130]!Haifu_NumberEdit</definedName>
    <definedName name="Haifu_NumberEdit2">#N/A</definedName>
    <definedName name="HarCollec">'[131]Blng. Vs Coll.'!$B$30</definedName>
    <definedName name="Hari1" localSheetId="4">#REF!</definedName>
    <definedName name="Hari1">#REF!</definedName>
    <definedName name="Hari2" localSheetId="4">#REF!</definedName>
    <definedName name="Hari2">#REF!</definedName>
    <definedName name="HarRPM">'[132]RPM &amp; Usage'!$B$63</definedName>
    <definedName name="Haryana">[132]Sub._Growth!$B$63</definedName>
    <definedName name="HaryanaSubsc">[132]Sub._Growth!$B$63</definedName>
    <definedName name="HBA">#N/A</definedName>
    <definedName name="hd" localSheetId="4">#REF!</definedName>
    <definedName name="hd">#REF!</definedName>
    <definedName name="hd_c" localSheetId="4">#REF!</definedName>
    <definedName name="hd_c">#REF!</definedName>
    <definedName name="hd_p" localSheetId="4">#REF!</definedName>
    <definedName name="hd_p">#REF!</definedName>
    <definedName name="hdffjhf" localSheetId="4" hidden="1">#REF!</definedName>
    <definedName name="hdffjhf" hidden="1">#REF!</definedName>
    <definedName name="hdoihd\" localSheetId="4" hidden="1">[30]EXPENSES!#REF!</definedName>
    <definedName name="hdoihd\" hidden="1">[30]EXPENSES!#REF!</definedName>
    <definedName name="HEAD" localSheetId="4">#REF!</definedName>
    <definedName name="HEAD">#REF!</definedName>
    <definedName name="Head_Count" localSheetId="4">#REF!</definedName>
    <definedName name="Head_Count">#REF!</definedName>
    <definedName name="Header" localSheetId="4">#REF!</definedName>
    <definedName name="Header">#REF!</definedName>
    <definedName name="HEADER_KFP_ORIGIN_KEY" localSheetId="4">#REF!</definedName>
    <definedName name="HEADER_KFP_ORIGIN_KEY">#REF!</definedName>
    <definedName name="Helmuth" localSheetId="4">#REF!</definedName>
    <definedName name="Helmuth">#REF!</definedName>
    <definedName name="Heru">[133]rate!$A:$IV</definedName>
    <definedName name="HF" localSheetId="4">'[91]해외 연수비용 계산-삭제'!#REF!</definedName>
    <definedName name="HF">'[91]해외 연수비용 계산-삭제'!#REF!</definedName>
    <definedName name="HFA" localSheetId="16" hidden="1">{"Graphic",#N/A,TRUE,"Graphic"}</definedName>
    <definedName name="HFA" localSheetId="1" hidden="1">{"Graphic",#N/A,TRUE,"Graphic"}</definedName>
    <definedName name="HFA" localSheetId="2" hidden="1">{"Graphic",#N/A,TRUE,"Graphic"}</definedName>
    <definedName name="HFA" hidden="1">{"Graphic",#N/A,TRUE,"Graphic"}</definedName>
    <definedName name="hg" localSheetId="4">#REF!</definedName>
    <definedName name="hg">#REF!</definedName>
    <definedName name="hgh" localSheetId="4" hidden="1">[134]CVBUH2MONTHLY!#REF!</definedName>
    <definedName name="hgh" hidden="1">[134]CVBUH2MONTHLY!#REF!</definedName>
    <definedName name="hh" localSheetId="4" hidden="1">#REF!</definedName>
    <definedName name="hh" hidden="1">#REF!</definedName>
    <definedName name="HHcat" localSheetId="4">#REF!</definedName>
    <definedName name="HHcat">#REF!</definedName>
    <definedName name="HHda" localSheetId="4">#REF!</definedName>
    <definedName name="HHda">#REF!</definedName>
    <definedName name="hhebgje" localSheetId="4">#REF!</definedName>
    <definedName name="hhebgje">#REF!</definedName>
    <definedName name="hhfillers" localSheetId="4">#REF!</definedName>
    <definedName name="hhfillers">#REF!</definedName>
    <definedName name="hhh" localSheetId="4" hidden="1">#REF!</definedName>
    <definedName name="hhh" hidden="1">#REF!</definedName>
    <definedName name="HHHHH" localSheetId="4" hidden="1">#REF!</definedName>
    <definedName name="HHHHH" hidden="1">#REF!</definedName>
    <definedName name="hhhj" localSheetId="4">#REF!</definedName>
    <definedName name="hhhj">#REF!</definedName>
    <definedName name="hhli" localSheetId="4" hidden="1">#REF!</definedName>
    <definedName name="hhli" hidden="1">#REF!</definedName>
    <definedName name="HHxm" localSheetId="4">#REF!</definedName>
    <definedName name="HHxm">#REF!</definedName>
    <definedName name="HI_BTS_DISC" localSheetId="4">#REF!</definedName>
    <definedName name="HI_BTS_DISC">#REF!</definedName>
    <definedName name="HICOUT">#N/A</definedName>
    <definedName name="HiddenRows" localSheetId="4" hidden="1">#REF!</definedName>
    <definedName name="HiddenRows" hidden="1">#REF!</definedName>
    <definedName name="hien" localSheetId="4">#REF!</definedName>
    <definedName name="hien">#REF!</definedName>
    <definedName name="HITESH" localSheetId="4">#REF!</definedName>
    <definedName name="HITESH">#REF!</definedName>
    <definedName name="HJ" localSheetId="4">[91]카메라!#REF!</definedName>
    <definedName name="HJ">[91]카메라!#REF!</definedName>
    <definedName name="hjdsfkjdsfkh" localSheetId="16" hidden="1">{"'Sheet1'!$L$16"}</definedName>
    <definedName name="hjdsfkjdsfkh" localSheetId="1" hidden="1">{"'Sheet1'!$L$16"}</definedName>
    <definedName name="hjdsfkjdsfkh" localSheetId="2" hidden="1">{"'Sheet1'!$L$16"}</definedName>
    <definedName name="hjdsfkjdsfkh" hidden="1">{"'Sheet1'!$L$16"}</definedName>
    <definedName name="HK">'[135]KEY INPUTS'!$D$23</definedName>
    <definedName name="hklo" localSheetId="4">#REF!</definedName>
    <definedName name="hklo">#REF!</definedName>
    <definedName name="HL" localSheetId="4">[136]LABA!#REF!</definedName>
    <definedName name="HL">[136]LABA!#REF!</definedName>
    <definedName name="hlh" localSheetId="4" hidden="1">[30]EXPENSES!#REF!</definedName>
    <definedName name="hlh" hidden="1">[30]EXPENSES!#REF!</definedName>
    <definedName name="HLR_Price_a" localSheetId="4">#REF!</definedName>
    <definedName name="HLR_Price_a">#REF!</definedName>
    <definedName name="HLRsignlload" localSheetId="4">#REF!</definedName>
    <definedName name="HLRsignlload">#REF!</definedName>
    <definedName name="HLRsubs" localSheetId="4">#REF!</definedName>
    <definedName name="HLRsubs">#REF!</definedName>
    <definedName name="hmper" localSheetId="4">#REF!</definedName>
    <definedName name="hmper">#REF!</definedName>
    <definedName name="hmsub" localSheetId="4">#REF!</definedName>
    <definedName name="hmsub">#REF!</definedName>
    <definedName name="hmsubs" localSheetId="4">#REF!</definedName>
    <definedName name="hmsubs">#REF!</definedName>
    <definedName name="hmsubs1" localSheetId="4">#REF!</definedName>
    <definedName name="hmsubs1">#REF!</definedName>
    <definedName name="ho" hidden="1">[44]SUMMARY!$E$64:$H$64</definedName>
    <definedName name="hoc">55000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OURS" localSheetId="4">#REF!</definedName>
    <definedName name="HOURS">#REF!</definedName>
    <definedName name="HP1_" localSheetId="4">#REF!</definedName>
    <definedName name="HP1_">#REF!</definedName>
    <definedName name="HPAG" localSheetId="4">#REF!</definedName>
    <definedName name="HPAG">#REF!</definedName>
    <definedName name="HPexp" localSheetId="4">#REF!</definedName>
    <definedName name="HPexp">#REF!</definedName>
    <definedName name="HPINRCSG" localSheetId="4">#REF!</definedName>
    <definedName name="HPINRCSG">#REF!</definedName>
    <definedName name="hr">[137]Sheet2!$K$5:$L$11</definedName>
    <definedName name="hr_u4" localSheetId="4">#REF!</definedName>
    <definedName name="hr_u4">#REF!</definedName>
    <definedName name="hr_u5" localSheetId="4">#REF!</definedName>
    <definedName name="hr_u5">#REF!</definedName>
    <definedName name="hr_u6" localSheetId="4">#REF!</definedName>
    <definedName name="hr_u6">#REF!</definedName>
    <definedName name="hr_u7" localSheetId="4">#REF!</definedName>
    <definedName name="hr_u7">#REF!</definedName>
    <definedName name="HSFDHDS" localSheetId="4" hidden="1">#REF!</definedName>
    <definedName name="HSFDHDS" hidden="1">#REF!</definedName>
    <definedName name="HSFDHSFD" localSheetId="4">#REF!</definedName>
    <definedName name="HSFDHSFD">#REF!</definedName>
    <definedName name="HSFHS" localSheetId="4" hidden="1">#REF!</definedName>
    <definedName name="HSFHS" hidden="1">#REF!</definedName>
    <definedName name="hshhr" localSheetId="16" hidden="1">{#N/A,#N/A,TRUE,"Staffnos &amp; cost"}</definedName>
    <definedName name="hshhr" localSheetId="1" hidden="1">{#N/A,#N/A,TRUE,"Staffnos &amp; cost"}</definedName>
    <definedName name="hshhr" localSheetId="2" hidden="1">{#N/A,#N/A,TRUE,"Staffnos &amp; cost"}</definedName>
    <definedName name="hshhr" hidden="1">{#N/A,#N/A,TRUE,"Staffnos &amp; cost"}</definedName>
    <definedName name="hshhr_1" localSheetId="16" hidden="1">{#N/A,#N/A,TRUE,"Staffnos &amp; cost"}</definedName>
    <definedName name="hshhr_1" localSheetId="1" hidden="1">{#N/A,#N/A,TRUE,"Staffnos &amp; cost"}</definedName>
    <definedName name="hshhr_1" localSheetId="2" hidden="1">{#N/A,#N/A,TRUE,"Staffnos &amp; cost"}</definedName>
    <definedName name="hshhr_1" hidden="1">{#N/A,#N/A,TRUE,"Staffnos &amp; cost"}</definedName>
    <definedName name="hshhr_2" localSheetId="16" hidden="1">{#N/A,#N/A,TRUE,"Staffnos &amp; cost"}</definedName>
    <definedName name="hshhr_2" localSheetId="1" hidden="1">{#N/A,#N/A,TRUE,"Staffnos &amp; cost"}</definedName>
    <definedName name="hshhr_2" localSheetId="2" hidden="1">{#N/A,#N/A,TRUE,"Staffnos &amp; cost"}</definedName>
    <definedName name="hshhr_2" hidden="1">{#N/A,#N/A,TRUE,"Staffnos &amp; cost"}</definedName>
    <definedName name="hshhr_3" localSheetId="16" hidden="1">{#N/A,#N/A,TRUE,"Staffnos &amp; cost"}</definedName>
    <definedName name="hshhr_3" localSheetId="1" hidden="1">{#N/A,#N/A,TRUE,"Staffnos &amp; cost"}</definedName>
    <definedName name="hshhr_3" localSheetId="2" hidden="1">{#N/A,#N/A,TRUE,"Staffnos &amp; cost"}</definedName>
    <definedName name="hshhr_3" hidden="1">{#N/A,#N/A,TRUE,"Staffnos &amp; cost"}</definedName>
    <definedName name="hshhr_4" localSheetId="16" hidden="1">{#N/A,#N/A,TRUE,"Staffnos &amp; cost"}</definedName>
    <definedName name="hshhr_4" localSheetId="1" hidden="1">{#N/A,#N/A,TRUE,"Staffnos &amp; cost"}</definedName>
    <definedName name="hshhr_4" localSheetId="2" hidden="1">{#N/A,#N/A,TRUE,"Staffnos &amp; cost"}</definedName>
    <definedName name="hshhr_4" hidden="1">{#N/A,#N/A,TRUE,"Staffnos &amp; cost"}</definedName>
    <definedName name="hshhr_5" localSheetId="16" hidden="1">{#N/A,#N/A,TRUE,"Staffnos &amp; cost"}</definedName>
    <definedName name="hshhr_5" localSheetId="1" hidden="1">{#N/A,#N/A,TRUE,"Staffnos &amp; cost"}</definedName>
    <definedName name="hshhr_5" localSheetId="2" hidden="1">{#N/A,#N/A,TRUE,"Staffnos &amp; cost"}</definedName>
    <definedName name="hshhr_5" hidden="1">{#N/A,#N/A,TRUE,"Staffnos &amp; cost"}</definedName>
    <definedName name="hßm4" localSheetId="4">#REF!</definedName>
    <definedName name="hßm4">#REF!</definedName>
    <definedName name="htfg" localSheetId="4" hidden="1">#REF!</definedName>
    <definedName name="htfg" hidden="1">#REF!</definedName>
    <definedName name="HTML" localSheetId="16" hidden="1">{"'장비'!$A$3:$M$12"}</definedName>
    <definedName name="HTML" localSheetId="1" hidden="1">{"'장비'!$A$3:$M$12"}</definedName>
    <definedName name="HTML" localSheetId="2" hidden="1">{"'장비'!$A$3:$M$12"}</definedName>
    <definedName name="HTML" hidden="1">{"'장비'!$A$3:$M$12"}</definedName>
    <definedName name="HTML_1" localSheetId="16" hidden="1">{"'장비'!$A$3:$M$12"}</definedName>
    <definedName name="HTML_1" localSheetId="1" hidden="1">{"'장비'!$A$3:$M$12"}</definedName>
    <definedName name="HTML_1" localSheetId="2" hidden="1">{"'장비'!$A$3:$M$12"}</definedName>
    <definedName name="HTML_1" hidden="1">{"'장비'!$A$3:$M$12"}</definedName>
    <definedName name="HTML_CodePage" hidden="1">950</definedName>
    <definedName name="HTML_Control" localSheetId="16" hidden="1">{"'Sheet1'!$L$16"}</definedName>
    <definedName name="HTML_Control" localSheetId="1" hidden="1">{"'Sheet1'!$L$16"}</definedName>
    <definedName name="HTML_Control" localSheetId="2" hidden="1">{"'Sheet1'!$L$16"}</definedName>
    <definedName name="HTML_Control" hidden="1">{"'Sheet1'!$L$16"}</definedName>
    <definedName name="HTML_Control_1" localSheetId="16" hidden="1">{"'장비'!$A$3:$M$12"}</definedName>
    <definedName name="HTML_Control_1" localSheetId="1" hidden="1">{"'장비'!$A$3:$M$12"}</definedName>
    <definedName name="HTML_Control_1" localSheetId="2" hidden="1">{"'장비'!$A$3:$M$12"}</definedName>
    <definedName name="HTML_Control_1" hidden="1">{"'장비'!$A$3:$M$12"}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B_COST" localSheetId="4">[101]Assumptions!#REF!</definedName>
    <definedName name="HUB_COST">[101]Assumptions!#REF!</definedName>
    <definedName name="Hum_tum_02" localSheetId="4">#REF!</definedName>
    <definedName name="Hum_tum_02">#REF!</definedName>
    <definedName name="huy" localSheetId="16" hidden="1">{"'Sheet1'!$L$16"}</definedName>
    <definedName name="huy" localSheetId="1" hidden="1">{"'Sheet1'!$L$16"}</definedName>
    <definedName name="huy" localSheetId="2" hidden="1">{"'Sheet1'!$L$16"}</definedName>
    <definedName name="huy" hidden="1">{"'Sheet1'!$L$16"}</definedName>
    <definedName name="hw" localSheetId="4">#REF!</definedName>
    <definedName name="hw">#REF!</definedName>
    <definedName name="hw_serv" localSheetId="4">#REF!</definedName>
    <definedName name="hw_serv">#REF!</definedName>
    <definedName name="hwdsl" localSheetId="4">#REF!</definedName>
    <definedName name="hwdsl">#REF!</definedName>
    <definedName name="hwerx" localSheetId="4">#REF!</definedName>
    <definedName name="hwerx">#REF!</definedName>
    <definedName name="hws" localSheetId="4">#REF!</definedName>
    <definedName name="hws">#REF!</definedName>
    <definedName name="i" localSheetId="4" hidden="1">#REF!</definedName>
    <definedName name="i" hidden="1">#REF!</definedName>
    <definedName name="I1A" localSheetId="4">#REF!</definedName>
    <definedName name="I1A">#REF!</definedName>
    <definedName name="IASOHOIT" localSheetId="4">#REF!</definedName>
    <definedName name="IASOHOIT">#REF!</definedName>
    <definedName name="ic" localSheetId="4">#REF!</definedName>
    <definedName name="ic">#REF!</definedName>
    <definedName name="ICOSTTECH" localSheetId="4">#REF!</definedName>
    <definedName name="ICOSTTECH">#REF!</definedName>
    <definedName name="ictrnks" localSheetId="4">#REF!</definedName>
    <definedName name="ictrnks">#REF!</definedName>
    <definedName name="ID" localSheetId="4">#REF!</definedName>
    <definedName name="ID">#REF!</definedName>
    <definedName name="IDC_34期A" localSheetId="4">#REF!</definedName>
    <definedName name="IDC_34期A">#REF!</definedName>
    <definedName name="IDC_34期B" localSheetId="4">#REF!</definedName>
    <definedName name="IDC_34期B">#REF!</definedName>
    <definedName name="IDC_35期A" localSheetId="4">#REF!</definedName>
    <definedName name="IDC_35期A">#REF!</definedName>
    <definedName name="IDC_35期B" localSheetId="4">#REF!</definedName>
    <definedName name="IDC_35期B">#REF!</definedName>
    <definedName name="IDC_36期A" localSheetId="4">#REF!</definedName>
    <definedName name="IDC_36期A">#REF!</definedName>
    <definedName name="IDC_36期B" localSheetId="4">#REF!</definedName>
    <definedName name="IDC_36期B">#REF!</definedName>
    <definedName name="IDLAB_COST" localSheetId="4">#REF!</definedName>
    <definedName name="IDLAB_COST">#REF!</definedName>
    <definedName name="IDT">#N/A</definedName>
    <definedName name="ie" localSheetId="16" hidden="1">{"'Sheet1'!$L$16"}</definedName>
    <definedName name="ie" localSheetId="1" hidden="1">{"'Sheet1'!$L$16"}</definedName>
    <definedName name="ie" localSheetId="2" hidden="1">{"'Sheet1'!$L$16"}</definedName>
    <definedName name="ie" hidden="1">{"'Sheet1'!$L$16"}</definedName>
    <definedName name="ie_1" localSheetId="16" hidden="1">{"'Sheet1'!$L$16"}</definedName>
    <definedName name="ie_1" localSheetId="1" hidden="1">{"'Sheet1'!$L$16"}</definedName>
    <definedName name="ie_1" localSheetId="2" hidden="1">{"'Sheet1'!$L$16"}</definedName>
    <definedName name="ie_1" hidden="1">{"'Sheet1'!$L$16"}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F_Cable_Assembly">'[138]Base Data'!$D$19</definedName>
    <definedName name="IF_DistRack" localSheetId="4">#REF!</definedName>
    <definedName name="IF_DistRack">#REF!</definedName>
    <definedName name="IFC_Dec11_closing" localSheetId="4">#REF!</definedName>
    <definedName name="IFC_Dec11_closing">#REF!</definedName>
    <definedName name="IFC_Dec12_closing" localSheetId="4">#REF!</definedName>
    <definedName name="IFC_Dec12_closing">#REF!</definedName>
    <definedName name="IFC_Jan14_closing" localSheetId="4">#REF!</definedName>
    <definedName name="IFC_Jan14_closing">#REF!</definedName>
    <definedName name="IFC_Jan15_closing" localSheetId="4">#REF!</definedName>
    <definedName name="IFC_Jan15_closing">#REF!</definedName>
    <definedName name="IFC_Jan16_closing" localSheetId="4">#REF!</definedName>
    <definedName name="IFC_Jan16_closing">#REF!</definedName>
    <definedName name="IFC_Jul13_closing" localSheetId="4">#REF!</definedName>
    <definedName name="IFC_Jul13_closing">#REF!</definedName>
    <definedName name="IFC_Jul14_closing" localSheetId="4">#REF!</definedName>
    <definedName name="IFC_Jul14_closing">#REF!</definedName>
    <definedName name="IFC_Jul15_closing" localSheetId="4">#REF!</definedName>
    <definedName name="IFC_Jul15_closing">#REF!</definedName>
    <definedName name="IFC_Jul16_closing" localSheetId="4">#REF!</definedName>
    <definedName name="IFC_Jul16_closing">#REF!</definedName>
    <definedName name="IFC_Jun12_closing" localSheetId="4">#REF!</definedName>
    <definedName name="IFC_Jun12_closing">#REF!</definedName>
    <definedName name="IFC_Jun13_closing" localSheetId="4">#REF!</definedName>
    <definedName name="IFC_Jun13_closing">#REF!</definedName>
    <definedName name="IFC70_apr11_cls" localSheetId="4">#REF!</definedName>
    <definedName name="IFC70_apr11_cls">#REF!</definedName>
    <definedName name="IFC70_apr12_cls" localSheetId="4">#REF!</definedName>
    <definedName name="IFC70_apr12_cls">#REF!</definedName>
    <definedName name="IFC70_apr13_cls" localSheetId="4">#REF!</definedName>
    <definedName name="IFC70_apr13_cls">#REF!</definedName>
    <definedName name="IFC70_aug10_cls" localSheetId="4">#REF!</definedName>
    <definedName name="IFC70_aug10_cls">#REF!</definedName>
    <definedName name="IFC70_aug11_cls" localSheetId="4">#REF!</definedName>
    <definedName name="IFC70_aug11_cls">#REF!</definedName>
    <definedName name="IFC70_aug12_cls" localSheetId="4">#REF!</definedName>
    <definedName name="IFC70_aug12_cls">#REF!</definedName>
    <definedName name="IFC70_dec10_cls" localSheetId="4">#REF!</definedName>
    <definedName name="IFC70_dec10_cls">#REF!</definedName>
    <definedName name="IFC70_dec11_cls">'[139]Schedule 7030'!$D$121</definedName>
    <definedName name="IFC70_dec12_cls">'[139]Schedule 7030'!$D$133</definedName>
    <definedName name="IFC70_feb11_cls" localSheetId="4">#REF!</definedName>
    <definedName name="IFC70_feb11_cls">#REF!</definedName>
    <definedName name="IFC70_feb12_cls" localSheetId="4">#REF!</definedName>
    <definedName name="IFC70_feb12_cls">#REF!</definedName>
    <definedName name="IFC70_feb13_cls" localSheetId="4">#REF!</definedName>
    <definedName name="IFC70_feb13_cls">#REF!</definedName>
    <definedName name="IFC70_jan11_cls" localSheetId="4">#REF!</definedName>
    <definedName name="IFC70_jan11_cls">#REF!</definedName>
    <definedName name="IFC70_jan12_cls" localSheetId="4">#REF!</definedName>
    <definedName name="IFC70_jan12_cls">#REF!</definedName>
    <definedName name="IFC70_jan13_cls" localSheetId="4">#REF!</definedName>
    <definedName name="IFC70_jan13_cls">#REF!</definedName>
    <definedName name="IFC70_jan14_cls">'[139]Schedule 7030'!$D$141</definedName>
    <definedName name="IFC70_jan15_cls">'[139]Schedule 7030'!$D$143</definedName>
    <definedName name="IFC70_jan16_cls">'[139]Schedule 7030'!$D$145</definedName>
    <definedName name="IFC70_jan17_cls" localSheetId="4">#REF!</definedName>
    <definedName name="IFC70_jan17_cls">#REF!</definedName>
    <definedName name="IFC70_jan18_cls" localSheetId="4">#REF!</definedName>
    <definedName name="IFC70_jan18_cls">#REF!</definedName>
    <definedName name="IFC70_jan19_cls" localSheetId="4">#REF!</definedName>
    <definedName name="IFC70_jan19_cls">#REF!</definedName>
    <definedName name="IFC70_jan20_cls" localSheetId="4">#REF!</definedName>
    <definedName name="IFC70_jan20_cls">#REF!</definedName>
    <definedName name="IFC70_jan21_cls" localSheetId="4">#REF!</definedName>
    <definedName name="IFC70_jan21_cls">#REF!</definedName>
    <definedName name="IFC70_jan22_cls" localSheetId="4">#REF!</definedName>
    <definedName name="IFC70_jan22_cls">#REF!</definedName>
    <definedName name="IFC70_jan23_cls" localSheetId="4">#REF!</definedName>
    <definedName name="IFC70_jan23_cls">#REF!</definedName>
    <definedName name="IFC70_jan24_cls" localSheetId="4">#REF!</definedName>
    <definedName name="IFC70_jan24_cls">#REF!</definedName>
    <definedName name="IFC70_jan25_cls" localSheetId="4">#REF!</definedName>
    <definedName name="IFC70_jan25_cls">#REF!</definedName>
    <definedName name="IFC70_jan26_cls" localSheetId="4">#REF!</definedName>
    <definedName name="IFC70_jan26_cls">#REF!</definedName>
    <definedName name="IFC70_jan27_cls" localSheetId="4">#REF!</definedName>
    <definedName name="IFC70_jan27_cls">#REF!</definedName>
    <definedName name="IFC70_jan28_cls" localSheetId="4">#REF!</definedName>
    <definedName name="IFC70_jan28_cls">#REF!</definedName>
    <definedName name="IFC70_jul10_cls" localSheetId="4">#REF!</definedName>
    <definedName name="IFC70_jul10_cls">#REF!</definedName>
    <definedName name="IFC70_jul11_cls" localSheetId="4">#REF!</definedName>
    <definedName name="IFC70_jul11_cls">#REF!</definedName>
    <definedName name="IFC70_jul12_cls" localSheetId="4">#REF!</definedName>
    <definedName name="IFC70_jul12_cls">#REF!</definedName>
    <definedName name="IFC70_jul13_cls">'[139]Schedule 7030'!$D$140</definedName>
    <definedName name="IFC70_jul14_cls">'[139]Schedule 7030'!$D$142</definedName>
    <definedName name="IFC70_jul15_cls">'[139]Schedule 7030'!$D$144</definedName>
    <definedName name="IFC70_jul16_cls">'[139]Schedule 7030'!$D$146</definedName>
    <definedName name="IFC70_jul17_cls" localSheetId="4">#REF!</definedName>
    <definedName name="IFC70_jul17_cls">#REF!</definedName>
    <definedName name="IFC70_jul18_cls" localSheetId="4">#REF!</definedName>
    <definedName name="IFC70_jul18_cls">#REF!</definedName>
    <definedName name="IFC70_jul19_cls" localSheetId="4">#REF!</definedName>
    <definedName name="IFC70_jul19_cls">#REF!</definedName>
    <definedName name="IFC70_jul20_cls" localSheetId="4">#REF!</definedName>
    <definedName name="IFC70_jul20_cls">#REF!</definedName>
    <definedName name="IFC70_jul21_cls" localSheetId="4">#REF!</definedName>
    <definedName name="IFC70_jul21_cls">#REF!</definedName>
    <definedName name="IFC70_jul22_cls" localSheetId="4">#REF!</definedName>
    <definedName name="IFC70_jul22_cls">#REF!</definedName>
    <definedName name="IFC70_jul23_cls" localSheetId="4">#REF!</definedName>
    <definedName name="IFC70_jul23_cls">#REF!</definedName>
    <definedName name="IFC70_jul24_cls" localSheetId="4">#REF!</definedName>
    <definedName name="IFC70_jul24_cls">#REF!</definedName>
    <definedName name="IFC70_jul25_cls" localSheetId="4">#REF!</definedName>
    <definedName name="IFC70_jul25_cls">#REF!</definedName>
    <definedName name="IFC70_jul26_cls" localSheetId="4">#REF!</definedName>
    <definedName name="IFC70_jul26_cls">#REF!</definedName>
    <definedName name="IFC70_jul27_cls" localSheetId="4">#REF!</definedName>
    <definedName name="IFC70_jul27_cls">#REF!</definedName>
    <definedName name="IFC70_jun10_cls" localSheetId="4">#REF!</definedName>
    <definedName name="IFC70_jun10_cls">#REF!</definedName>
    <definedName name="IFC70_jun11_cls" localSheetId="4">#REF!</definedName>
    <definedName name="IFC70_jun11_cls">#REF!</definedName>
    <definedName name="IFC70_jun12_cls">'[139]Schedule 7030'!$D$127</definedName>
    <definedName name="IFC70_jun13_cls">'[139]Schedule 7030'!$D$139</definedName>
    <definedName name="IFC70_jun14_cls" localSheetId="4">#REF!</definedName>
    <definedName name="IFC70_jun14_cls">#REF!</definedName>
    <definedName name="IFC70_jun15_cls" localSheetId="4">#REF!</definedName>
    <definedName name="IFC70_jun15_cls">#REF!</definedName>
    <definedName name="IFC70_jun16_cls" localSheetId="4">#REF!</definedName>
    <definedName name="IFC70_jun16_cls">#REF!</definedName>
    <definedName name="IFC70_jun17_cls" localSheetId="4">#REF!</definedName>
    <definedName name="IFC70_jun17_cls">#REF!</definedName>
    <definedName name="IFC70_jun18_cls" localSheetId="4">#REF!</definedName>
    <definedName name="IFC70_jun18_cls">#REF!</definedName>
    <definedName name="IFC70_jun19_cls" localSheetId="4">#REF!</definedName>
    <definedName name="IFC70_jun19_cls">#REF!</definedName>
    <definedName name="IFC70_jun20_cls" localSheetId="4">#REF!</definedName>
    <definedName name="IFC70_jun20_cls">#REF!</definedName>
    <definedName name="IFC70_jun21_cls" localSheetId="4">#REF!</definedName>
    <definedName name="IFC70_jun21_cls">#REF!</definedName>
    <definedName name="IFC70_jun22_cls" localSheetId="4">#REF!</definedName>
    <definedName name="IFC70_jun22_cls">#REF!</definedName>
    <definedName name="IFC70_jun23_cls" localSheetId="4">#REF!</definedName>
    <definedName name="IFC70_jun23_cls">#REF!</definedName>
    <definedName name="IFC70_jun24_cls" localSheetId="4">#REF!</definedName>
    <definedName name="IFC70_jun24_cls">#REF!</definedName>
    <definedName name="IFC70_jun25_cls" localSheetId="4">#REF!</definedName>
    <definedName name="IFC70_jun25_cls">#REF!</definedName>
    <definedName name="IFC70_jun26_cls" localSheetId="4">#REF!</definedName>
    <definedName name="IFC70_jun26_cls">#REF!</definedName>
    <definedName name="IFC70_jun27_cls" localSheetId="4">#REF!</definedName>
    <definedName name="IFC70_jun27_cls">#REF!</definedName>
    <definedName name="IFC70_jun28_cls" localSheetId="4">#REF!</definedName>
    <definedName name="IFC70_jun28_cls">#REF!</definedName>
    <definedName name="IFC70_mar11_cls" localSheetId="4">#REF!</definedName>
    <definedName name="IFC70_mar11_cls">#REF!</definedName>
    <definedName name="IFC70_mar12_cls" localSheetId="4">#REF!</definedName>
    <definedName name="IFC70_mar12_cls">#REF!</definedName>
    <definedName name="IFC70_mar13_cls" localSheetId="4">#REF!</definedName>
    <definedName name="IFC70_mar13_cls">#REF!</definedName>
    <definedName name="IFC70_may11_cls" localSheetId="4">#REF!</definedName>
    <definedName name="IFC70_may11_cls">#REF!</definedName>
    <definedName name="IFC70_may12_cls" localSheetId="4">#REF!</definedName>
    <definedName name="IFC70_may12_cls">#REF!</definedName>
    <definedName name="IFC70_may13_cls" localSheetId="4">#REF!</definedName>
    <definedName name="IFC70_may13_cls">#REF!</definedName>
    <definedName name="IFC70_nov10_cls" localSheetId="4">#REF!</definedName>
    <definedName name="IFC70_nov10_cls">#REF!</definedName>
    <definedName name="IFC70_nov11_cls" localSheetId="4">#REF!</definedName>
    <definedName name="IFC70_nov11_cls">#REF!</definedName>
    <definedName name="IFC70_nov12_cls" localSheetId="4">#REF!</definedName>
    <definedName name="IFC70_nov12_cls">#REF!</definedName>
    <definedName name="IFC70_oct10_cls" localSheetId="4">#REF!</definedName>
    <definedName name="IFC70_oct10_cls">#REF!</definedName>
    <definedName name="IFC70_oct11_cls" localSheetId="4">#REF!</definedName>
    <definedName name="IFC70_oct11_cls">#REF!</definedName>
    <definedName name="IFC70_oct12_cls" localSheetId="4">#REF!</definedName>
    <definedName name="IFC70_oct12_cls">#REF!</definedName>
    <definedName name="IFC70_sep10_cls" localSheetId="4">#REF!</definedName>
    <definedName name="IFC70_sep10_cls">#REF!</definedName>
    <definedName name="IFC70_sep11_cls" localSheetId="4">#REF!</definedName>
    <definedName name="IFC70_sep11_cls">#REF!</definedName>
    <definedName name="IFC70_sep12_cls" localSheetId="4">#REF!</definedName>
    <definedName name="IFC70_sep12_cls">#REF!</definedName>
    <definedName name="ifINnode" localSheetId="4">#REF!</definedName>
    <definedName name="ifINnode">#REF!</definedName>
    <definedName name="IFL_Cable_Assembly" localSheetId="4">#REF!</definedName>
    <definedName name="IFL_Cable_Assembly">#REF!</definedName>
    <definedName name="IHC" localSheetId="4">#REF!</definedName>
    <definedName name="IHC">#REF!</definedName>
    <definedName name="II">#N/A</definedName>
    <definedName name="IIFSC" localSheetId="4">#REF!</definedName>
    <definedName name="IIFSC">#REF!</definedName>
    <definedName name="III" localSheetId="4">#REF!</definedName>
    <definedName name="III">#REF!</definedName>
    <definedName name="IISC" localSheetId="4">#REF!</definedName>
    <definedName name="IISC">#REF!</definedName>
    <definedName name="il" localSheetId="4">#REF!</definedName>
    <definedName name="il">#REF!</definedName>
    <definedName name="IL___FS" localSheetId="4">#REF!</definedName>
    <definedName name="IL___FS">#REF!</definedName>
    <definedName name="Impl_other_price_a" localSheetId="4">#REF!</definedName>
    <definedName name="Impl_other_price_a">#REF!</definedName>
    <definedName name="import_forward_table">[76]Forward!$A$28:$AF$50</definedName>
    <definedName name="import_option_table">[140]Option!$A$143:$AQ$219</definedName>
    <definedName name="import_start" localSheetId="4">#REF!</definedName>
    <definedName name="import_start">#REF!</definedName>
    <definedName name="IMPORTDFF2" localSheetId="4">#REF!</definedName>
    <definedName name="IMPORTDFF2">#REF!</definedName>
    <definedName name="IMPORTDFF3" localSheetId="4">#REF!</definedName>
    <definedName name="IMPORTDFF3">#REF!</definedName>
    <definedName name="imported1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RSTLINE1" localSheetId="4">#REF!</definedName>
    <definedName name="IMPORTFIRSTLINE1">#REF!</definedName>
    <definedName name="IMPORTFIRSTLINE2" localSheetId="4">#REF!</definedName>
    <definedName name="IMPORTFIRSTLINE2">#REF!</definedName>
    <definedName name="IMPORTFIRSTLINE3" localSheetId="4">#REF!</definedName>
    <definedName name="IMPORTFIRSTLINE3">#REF!</definedName>
    <definedName name="IMPORTFIRSTLINE4" localSheetId="4">#REF!</definedName>
    <definedName name="IMPORTFIRSTLINE4">#REF!</definedName>
    <definedName name="IMPORTFIRSTLINE5" localSheetId="4">#REF!</definedName>
    <definedName name="IMPORTFIRSTLINE5">#REF!</definedName>
    <definedName name="IMPORTMAPPINGHEADER1" localSheetId="4">#REF!</definedName>
    <definedName name="IMPORTMAPPINGHEADER1">#REF!</definedName>
    <definedName name="IMPORTMAPPINGHEADER2" localSheetId="4">#REF!</definedName>
    <definedName name="IMPORTMAPPINGHEADER2">#REF!</definedName>
    <definedName name="IMPORTMAPPINGHEADER3" localSheetId="4">#REF!</definedName>
    <definedName name="IMPORTMAPPINGHEADER3">#REF!</definedName>
    <definedName name="IMPORTMAPPINGHEADER4" localSheetId="4">#REF!</definedName>
    <definedName name="IMPORTMAPPINGHEADER4">#REF!</definedName>
    <definedName name="IMPORTMAPPINGHEADER5" localSheetId="4">#REF!</definedName>
    <definedName name="IMPORTMAPPINGHEADER5">#REF!</definedName>
    <definedName name="IMPORTMAPPINGLINES1" localSheetId="4">#REF!</definedName>
    <definedName name="IMPORTMAPPINGLINES1">#REF!</definedName>
    <definedName name="IMPORTMAPPINGLINES2" localSheetId="4">#REF!</definedName>
    <definedName name="IMPORTMAPPINGLINES2">#REF!</definedName>
    <definedName name="IMPORTMAPPINGLINES3" localSheetId="4">#REF!</definedName>
    <definedName name="IMPORTMAPPINGLINES3">#REF!</definedName>
    <definedName name="IMPORTMAPPINGLINES4" localSheetId="4">#REF!</definedName>
    <definedName name="IMPORTMAPPINGLINES4">#REF!</definedName>
    <definedName name="IMPORTMAPPINGLINES5" localSheetId="4">#REF!</definedName>
    <definedName name="IMPORTMAPPINGLINES5">#REF!</definedName>
    <definedName name="Imports" localSheetId="4">#REF!</definedName>
    <definedName name="Imports">#REF!</definedName>
    <definedName name="IMPORTSEPARATOR1" localSheetId="4">#REF!</definedName>
    <definedName name="IMPORTSEPARATOR1">#REF!</definedName>
    <definedName name="IMPORTSEPARATOR2" localSheetId="4">#REF!</definedName>
    <definedName name="IMPORTSEPARATOR2">#REF!</definedName>
    <definedName name="IMPORTSEPARATOR3" localSheetId="4">#REF!</definedName>
    <definedName name="IMPORTSEPARATOR3">#REF!</definedName>
    <definedName name="IMPORTSEPARATOR4" localSheetId="4">#REF!</definedName>
    <definedName name="IMPORTSEPARATOR4">#REF!</definedName>
    <definedName name="IMPORTSEPARATOR5" localSheetId="4">#REF!</definedName>
    <definedName name="IMPORTSEPARATOR5">#REF!</definedName>
    <definedName name="IMPORTSOURCEFILE1" localSheetId="4">#REF!</definedName>
    <definedName name="IMPORTSOURCEFILE1">#REF!</definedName>
    <definedName name="IMPORTSOURCEFILE2" localSheetId="4">#REF!</definedName>
    <definedName name="IMPORTSOURCEFILE2">#REF!</definedName>
    <definedName name="IMPORTSOURCEFILE3" localSheetId="4">#REF!</definedName>
    <definedName name="IMPORTSOURCEFILE3">#REF!</definedName>
    <definedName name="IMPORTSOURCEFILE4" localSheetId="4">#REF!</definedName>
    <definedName name="IMPORTSOURCEFILE4">#REF!</definedName>
    <definedName name="IMPORTSOURCEFILE5" localSheetId="4">#REF!</definedName>
    <definedName name="IMPORTSOURCEFILE5">#REF!</definedName>
    <definedName name="IMPORTTITLE1" localSheetId="4">#REF!</definedName>
    <definedName name="IMPORTTITLE1">#REF!</definedName>
    <definedName name="IMPORTTITLE2" localSheetId="4">#REF!</definedName>
    <definedName name="IMPORTTITLE2">#REF!</definedName>
    <definedName name="IMPORTTITLE3" localSheetId="4">#REF!</definedName>
    <definedName name="IMPORTTITLE3">#REF!</definedName>
    <definedName name="IMPORTTITLE4" localSheetId="4">#REF!</definedName>
    <definedName name="IMPORTTITLE4">#REF!</definedName>
    <definedName name="IMPORTTITLE5" localSheetId="4">#REF!</definedName>
    <definedName name="IMPORTTITLE5">#REF!</definedName>
    <definedName name="IMSAssociateDays" localSheetId="4">#REF!</definedName>
    <definedName name="IMSAssociateDays">#REF!</definedName>
    <definedName name="IMSInternalStaffDaysRequired" localSheetId="4">#REF!</definedName>
    <definedName name="IMSInternalStaffDaysRequired">#REF!</definedName>
    <definedName name="in" localSheetId="4">#REF!</definedName>
    <definedName name="in">#REF!</definedName>
    <definedName name="IN_BOOK_NAME">'[141]ﾏﾁｭﾘﾃｨﾗﾀﾞｰ（月次ベース）'!$F$1</definedName>
    <definedName name="IN_IB_new_cnum" localSheetId="4">#REF!</definedName>
    <definedName name="IN_IB_new_cnum">#REF!</definedName>
    <definedName name="IN_IB_total_cnum" localSheetId="4">#REF!</definedName>
    <definedName name="IN_IB_total_cnum">#REF!</definedName>
    <definedName name="IN_OCNT_new_subs" localSheetId="4">#REF!</definedName>
    <definedName name="IN_OCNT_new_subs">#REF!</definedName>
    <definedName name="IN_OCNT_total_subs" localSheetId="4">#REF!</definedName>
    <definedName name="IN_OCNT_total_subs">#REF!</definedName>
    <definedName name="IN_Platform_new_subs" localSheetId="4">#REF!</definedName>
    <definedName name="IN_Platform_new_subs">#REF!</definedName>
    <definedName name="IN_PN_New_subs" localSheetId="4">#REF!</definedName>
    <definedName name="IN_PN_New_subs">#REF!</definedName>
    <definedName name="IN_PN_total_subs" localSheetId="4">#REF!</definedName>
    <definedName name="IN_PN_total_subs">#REF!</definedName>
    <definedName name="IN_Prepaid_new_subs" localSheetId="4">#REF!</definedName>
    <definedName name="IN_Prepaid_new_subs">#REF!</definedName>
    <definedName name="IN_Prepaid_total_subs" localSheetId="4">#REF!</definedName>
    <definedName name="IN_Prepaid_total_subs">#REF!</definedName>
    <definedName name="IN_SCP_new" localSheetId="4">#REF!</definedName>
    <definedName name="IN_SCP_new">#REF!</definedName>
    <definedName name="IN_SCP_total" localSheetId="4">#REF!</definedName>
    <definedName name="IN_SCP_total">#REF!</definedName>
    <definedName name="IN_SSCP_total" localSheetId="4">#REF!</definedName>
    <definedName name="IN_SSCP_total">#REF!</definedName>
    <definedName name="IN_SSP_new" localSheetId="4">#REF!</definedName>
    <definedName name="IN_SSP_new">#REF!</definedName>
    <definedName name="IN_SSP_total" localSheetId="4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 localSheetId="4">#REF!</definedName>
    <definedName name="IN_VPN_new_subs">#REF!</definedName>
    <definedName name="IN_VPN_total_subs" localSheetId="4">#REF!</definedName>
    <definedName name="IN_VPN_total_subs">#REF!</definedName>
    <definedName name="ina" localSheetId="4">#REF!</definedName>
    <definedName name="ina">#REF!</definedName>
    <definedName name="INAMT">#N/A</definedName>
    <definedName name="INBCHA" localSheetId="4">#REF!</definedName>
    <definedName name="INBCHA">#REF!</definedName>
    <definedName name="INC" localSheetId="4">#REF!</definedName>
    <definedName name="INC">#REF!</definedName>
    <definedName name="Inc_pstn" localSheetId="4">#REF!</definedName>
    <definedName name="Inc_pstn">#REF!</definedName>
    <definedName name="INCM">'[25]Financial Estimates'!$E$293:$J$339</definedName>
    <definedName name="income" localSheetId="4">#REF!</definedName>
    <definedName name="income">#REF!</definedName>
    <definedName name="IncotermsPartone" localSheetId="4">#REF!</definedName>
    <definedName name="IncotermsPartone">#REF!</definedName>
    <definedName name="Increm">[34]INPUTS!$A$65</definedName>
    <definedName name="indcost" localSheetId="4">#REF!</definedName>
    <definedName name="indcost">#REF!</definedName>
    <definedName name="INDE">#N/A</definedName>
    <definedName name="INDEX">#N/A</definedName>
    <definedName name="IndexA">'[142]Sheet1 (2)'!$B$31:$D$42</definedName>
    <definedName name="INDIG">#N/A</definedName>
    <definedName name="IndLet0" localSheetId="4">#REF!</definedName>
    <definedName name="IndLet0">#REF!</definedName>
    <definedName name="INDMANP" localSheetId="4">#REF!</definedName>
    <definedName name="INDMANP">#REF!</definedName>
    <definedName name="IndustryKey" localSheetId="4">#REF!</definedName>
    <definedName name="IndustryKey">#REF!</definedName>
    <definedName name="Information_on_Inventory" localSheetId="1">#REF!</definedName>
    <definedName name="Information_on_Inventory" localSheetId="4">#REF!</definedName>
    <definedName name="Information_on_Inventory">#REF!</definedName>
    <definedName name="INI">[143]INI!$B$3:$C$21</definedName>
    <definedName name="INI_ConsolidationName">[63]Information!$C$16</definedName>
    <definedName name="INI_CurFYStart">'[142]Sheet1 (2)'!$B$5</definedName>
    <definedName name="Ini_CurUnit">[144]Sheet1!$A$10</definedName>
    <definedName name="Ini_ProjectName">[145]INI!$C$17</definedName>
    <definedName name="INI_PrvFYStart">'[142]Sheet1 (2)'!$B$6</definedName>
    <definedName name="Ini_Scenario">[145]INI!$C$18</definedName>
    <definedName name="Ini_Year0">[145]INI!$C$19</definedName>
    <definedName name="Ini_Year0Col">[145]INI!$C$20</definedName>
    <definedName name="Inland2" localSheetId="4">#REF!</definedName>
    <definedName name="Inland2">#REF!</definedName>
    <definedName name="INM" localSheetId="4">#REF!</definedName>
    <definedName name="INM">#REF!</definedName>
    <definedName name="INPUT" localSheetId="4">#REF!</definedName>
    <definedName name="INPUT">#REF!</definedName>
    <definedName name="Inputs" localSheetId="4">#REF!</definedName>
    <definedName name="Inputs">#REF!</definedName>
    <definedName name="INQTY">#N/A</definedName>
    <definedName name="INR">[146]COR!$D$4</definedName>
    <definedName name="INR2EURO" localSheetId="4">#REF!</definedName>
    <definedName name="INR2EURO">#REF!</definedName>
    <definedName name="insert_row" localSheetId="4">#REF!</definedName>
    <definedName name="insert_row">#REF!</definedName>
    <definedName name="Inst_Comm">'[138]Base Data'!$D$72</definedName>
    <definedName name="Inst_Comm_FRAD" localSheetId="4">#REF!</definedName>
    <definedName name="Inst_Comm_FRAD">#REF!</definedName>
    <definedName name="Inst_Comm_Relo" localSheetId="4">#REF!</definedName>
    <definedName name="Inst_Comm_Relo">#REF!</definedName>
    <definedName name="Inst_Comm_Spaceweb" localSheetId="4">#REF!</definedName>
    <definedName name="Inst_Comm_Spaceweb">#REF!</definedName>
    <definedName name="INSTR">'[147]COVER:STB4'!$A$47:$GR$8112</definedName>
    <definedName name="INSTRUCT" localSheetId="4">#REF!</definedName>
    <definedName name="INSTRUCT">#REF!</definedName>
    <definedName name="int" localSheetId="4">#REF!</definedName>
    <definedName name="int">#REF!</definedName>
    <definedName name="int_201" localSheetId="4">#REF!</definedName>
    <definedName name="int_201">#REF!</definedName>
    <definedName name="int_adscr" localSheetId="4">#REF!</definedName>
    <definedName name="int_adscr">#REF!</definedName>
    <definedName name="int_adscr_dsra" localSheetId="4">#REF!</definedName>
    <definedName name="int_adscr_dsra">#REF!</definedName>
    <definedName name="Int_HLRQty" localSheetId="4">#REF!</definedName>
    <definedName name="Int_HLRQty">#REF!</definedName>
    <definedName name="int_mdscr" localSheetId="4">#REF!</definedName>
    <definedName name="int_mdscr">#REF!</definedName>
    <definedName name="int_mdscr_dsra" localSheetId="4">#REF!</definedName>
    <definedName name="int_mdscr_dsra">#REF!</definedName>
    <definedName name="Int_ms_ms" localSheetId="4">#REF!</definedName>
    <definedName name="Int_ms_ms">#REF!</definedName>
    <definedName name="int_sens" localSheetId="4">#REF!</definedName>
    <definedName name="int_sens">#REF!</definedName>
    <definedName name="Int_Value_list" localSheetId="4">#REF!</definedName>
    <definedName name="Int_Value_list">#REF!</definedName>
    <definedName name="int234B" localSheetId="4">#REF!</definedName>
    <definedName name="int234B">#REF!</definedName>
    <definedName name="int234C" localSheetId="4">#REF!</definedName>
    <definedName name="int234C">#REF!</definedName>
    <definedName name="INTCAP" localSheetId="4">#REF!</definedName>
    <definedName name="INTCAP">#REF!</definedName>
    <definedName name="InterAssociateDays" localSheetId="4">#REF!</definedName>
    <definedName name="InterAssociateDays">#REF!</definedName>
    <definedName name="interest" localSheetId="4">#REF!</definedName>
    <definedName name="interest">#REF!</definedName>
    <definedName name="Interest_and_Finance_Charges" localSheetId="1">#REF!</definedName>
    <definedName name="Interest_and_Finance_Charges" localSheetId="4">#REF!</definedName>
    <definedName name="Interest_and_Finance_Charges">#REF!</definedName>
    <definedName name="Interest_Rate" localSheetId="4">#REF!</definedName>
    <definedName name="Interest_Rate">#REF!</definedName>
    <definedName name="INTERFACE_FORMAT_VERSION" localSheetId="4">#REF!</definedName>
    <definedName name="INTERFACE_FORMAT_VERSION">#REF!</definedName>
    <definedName name="INTERFACE_NAME" localSheetId="4">#REF!</definedName>
    <definedName name="INTERFACE_NAME">#REF!</definedName>
    <definedName name="InterInternalStaffDaysRequired" localSheetId="4">#REF!</definedName>
    <definedName name="InterInternalStaffDaysRequired">#REF!</definedName>
    <definedName name="IntFreeCred" localSheetId="4">#REF!</definedName>
    <definedName name="IntFreeCred">#REF!</definedName>
    <definedName name="INtrafficpersub" localSheetId="4">#REF!</definedName>
    <definedName name="INtrafficpersub">#REF!</definedName>
    <definedName name="intratm" localSheetId="4">#REF!</definedName>
    <definedName name="intratm">#REF!</definedName>
    <definedName name="intratm1" localSheetId="4">#REF!</definedName>
    <definedName name="intratm1">#REF!</definedName>
    <definedName name="Intt_Charge_cY" localSheetId="4">#REF!,#REF!</definedName>
    <definedName name="Intt_Charge_cY">#REF!,#REF!</definedName>
    <definedName name="Intt_Charge_cy_1">'[148]A 3.7'!$H$35,'[148]A 3.7'!$H$44</definedName>
    <definedName name="Intt_Charge_eY" localSheetId="4">#REF!,#REF!</definedName>
    <definedName name="Intt_Charge_eY">#REF!,#REF!</definedName>
    <definedName name="Intt_Charge_ey_1">'[148]A 3.7'!$I$35,'[148]A 3.7'!$I$44</definedName>
    <definedName name="Intt_Charge_PY" localSheetId="4">#REF!,#REF!</definedName>
    <definedName name="Intt_Charge_PY">#REF!,#REF!</definedName>
    <definedName name="Intt_Charge_py_1">'[148]A 3.7'!$G$35,'[148]A 3.7'!$G$44</definedName>
    <definedName name="INV" localSheetId="16">#REF!</definedName>
    <definedName name="INV">#REF!</definedName>
    <definedName name="invest" localSheetId="4">#REF!</definedName>
    <definedName name="invest">#REF!</definedName>
    <definedName name="Investment_in_Subs" localSheetId="4">'[149]15. Current Investments'!#REF!</definedName>
    <definedName name="Investment_in_Subs">'[149]15. Current Investments'!#REF!</definedName>
    <definedName name="Investment_in_Subsidiaries">'[150]5 Other assets'!$O$2:$O$40</definedName>
    <definedName name="investment_reason" localSheetId="4">#REF!</definedName>
    <definedName name="investment_reason">#REF!</definedName>
    <definedName name="INVOICE" localSheetId="4">#REF!</definedName>
    <definedName name="INVOICE">#REF!</definedName>
    <definedName name="IOG20B" localSheetId="4">#REF!</definedName>
    <definedName name="IOG20B">#REF!</definedName>
    <definedName name="IOGchoice" localSheetId="4">#REF!</definedName>
    <definedName name="IOGchoice">#REF!</definedName>
    <definedName name="ioo" localSheetId="4" hidden="1">'[151]5'!#REF!</definedName>
    <definedName name="ioo" hidden="1">'[151]5'!#REF!</definedName>
    <definedName name="iop" localSheetId="16" hidden="1">{"'Sheet1'!$L$16"}</definedName>
    <definedName name="iop" localSheetId="1" hidden="1">{"'Sheet1'!$L$16"}</definedName>
    <definedName name="iop" localSheetId="2" hidden="1">{"'Sheet1'!$L$16"}</definedName>
    <definedName name="iop" hidden="1">{"'Sheet1'!$L$16"}</definedName>
    <definedName name="iop_1" localSheetId="16" hidden="1">{"'Sheet1'!$L$16"}</definedName>
    <definedName name="iop_1" localSheetId="1" hidden="1">{"'Sheet1'!$L$16"}</definedName>
    <definedName name="iop_1" localSheetId="2" hidden="1">{"'Sheet1'!$L$16"}</definedName>
    <definedName name="iop_1" hidden="1">{"'Sheet1'!$L$16"}</definedName>
    <definedName name="iopiop" localSheetId="1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opiop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opio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HK" localSheetId="4">#REF!</definedName>
    <definedName name="IPHK">#REF!</definedName>
    <definedName name="ipij" localSheetId="16" hidden="1">{#N/A,#N/A,FALSE,"17MAY";#N/A,#N/A,FALSE,"24MAY"}</definedName>
    <definedName name="ipij" localSheetId="1" hidden="1">{#N/A,#N/A,FALSE,"17MAY";#N/A,#N/A,FALSE,"24MAY"}</definedName>
    <definedName name="ipij" localSheetId="2" hidden="1">{#N/A,#N/A,FALSE,"17MAY";#N/A,#N/A,FALSE,"24MAY"}</definedName>
    <definedName name="ipij" hidden="1">{#N/A,#N/A,FALSE,"17MAY";#N/A,#N/A,FALSE,"24MAY"}</definedName>
    <definedName name="IPO" localSheetId="4">#REF!</definedName>
    <definedName name="IPO">#REF!</definedName>
    <definedName name="IPT" localSheetId="4">#REF!</definedName>
    <definedName name="IP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ANFARS_최종_3차분" localSheetId="4">#REF!</definedName>
    <definedName name="IRANFARS_최종_3차분">#REF!</definedName>
    <definedName name="IRANFARS2차분_REV_" localSheetId="4">#REF!</definedName>
    <definedName name="IRANFARS2차분_REV_">#REF!</definedName>
    <definedName name="IRG">#N/A</definedName>
    <definedName name="IRR" localSheetId="4">#REF!</definedName>
    <definedName name="IRR">#REF!</definedName>
    <definedName name="IRRR" localSheetId="16" hidden="1">{#N/A,#N/A,FALSE,"Cash Flows";#N/A,#N/A,FALSE,"Fixed Assets";#N/A,#N/A,FALSE,"Balance Sheet";#N/A,#N/A,FALSE,"P &amp; L"}</definedName>
    <definedName name="IRRR" localSheetId="1" hidden="1">{#N/A,#N/A,FALSE,"Cash Flows";#N/A,#N/A,FALSE,"Fixed Assets";#N/A,#N/A,FALSE,"Balance Sheet";#N/A,#N/A,FALSE,"P &amp; L"}</definedName>
    <definedName name="IRRR" localSheetId="2" hidden="1">{#N/A,#N/A,FALSE,"Cash Flows";#N/A,#N/A,FALSE,"Fixed Assets";#N/A,#N/A,FALSE,"Balance Sheet";#N/A,#N/A,FALSE,"P &amp; L"}</definedName>
    <definedName name="IRRR" hidden="1">{#N/A,#N/A,FALSE,"Cash Flows";#N/A,#N/A,FALSE,"Fixed Assets";#N/A,#N/A,FALSE,"Balance Sheet";#N/A,#N/A,FALSE,"P &amp; L"}</definedName>
    <definedName name="is" localSheetId="16" hidden="1">{"'Sheet1'!$L$16"}</definedName>
    <definedName name="is" localSheetId="1" hidden="1">{"'Sheet1'!$L$16"}</definedName>
    <definedName name="is" localSheetId="2" hidden="1">{"'Sheet1'!$L$16"}</definedName>
    <definedName name="is" hidden="1">{"'Sheet1'!$L$16"}</definedName>
    <definedName name="is_1" localSheetId="16" hidden="1">{"'Sheet1'!$L$16"}</definedName>
    <definedName name="is_1" localSheetId="1" hidden="1">{"'Sheet1'!$L$16"}</definedName>
    <definedName name="is_1" localSheetId="2" hidden="1">{"'Sheet1'!$L$16"}</definedName>
    <definedName name="is_1" hidden="1">{"'Sheet1'!$L$16"}</definedName>
    <definedName name="ISBU">[152]Facility!$C$277</definedName>
    <definedName name="ISDN_BRI_ST_Interface" localSheetId="4">#REF!</definedName>
    <definedName name="ISDN_BRI_ST_Interface">#REF!</definedName>
    <definedName name="ISDN_C3" localSheetId="4">'[83]BOM for PAMA Voice 800 900'!#REF!</definedName>
    <definedName name="ISDN_C3">'[83]BOM for PAMA Voice 800 900'!#REF!</definedName>
    <definedName name="isdnbaper" localSheetId="4">#REF!</definedName>
    <definedName name="isdnbaper">#REF!</definedName>
    <definedName name="isdnbasub" localSheetId="4">#REF!</definedName>
    <definedName name="isdnbasub">#REF!</definedName>
    <definedName name="isdnbasubs" localSheetId="4">#REF!</definedName>
    <definedName name="isdnbasubs">#REF!</definedName>
    <definedName name="isdnbasubs1" localSheetId="4">#REF!</definedName>
    <definedName name="isdnbasubs1">#REF!</definedName>
    <definedName name="isdnpa" localSheetId="4">#REF!</definedName>
    <definedName name="isdnpa">#REF!</definedName>
    <definedName name="isdnpa1" localSheetId="4">#REF!</definedName>
    <definedName name="isdnpa1">#REF!</definedName>
    <definedName name="ISINR" localSheetId="4">#REF!</definedName>
    <definedName name="ISINR">#REF!</definedName>
    <definedName name="ISINRDTAIL" localSheetId="4">#REF!</definedName>
    <definedName name="ISINRDTAIL">#REF!</definedName>
    <definedName name="ISODWG">#N/A</definedName>
    <definedName name="Issued__subscribed_and_fully__paid_up_shares__No._Crores" localSheetId="4">#REF!</definedName>
    <definedName name="Issued__subscribed_and_fully__paid_up_shares__No._Crores">#REF!</definedName>
    <definedName name="ISUPMSCsignlload" localSheetId="4">#REF!</definedName>
    <definedName name="ISUPMSCsignlload">#REF!</definedName>
    <definedName name="ISUPsignlload" localSheetId="4">#REF!</definedName>
    <definedName name="ISUPsignlload">#REF!</definedName>
    <definedName name="ISUPSSPsignlload" localSheetId="4">#REF!</definedName>
    <definedName name="ISUPSSPsignlload">#REF!</definedName>
    <definedName name="ISUSD" localSheetId="4">#REF!</definedName>
    <definedName name="ISUSD">#REF!</definedName>
    <definedName name="it" localSheetId="16" hidden="1">{"'Sheet1'!$L$16"}</definedName>
    <definedName name="it" localSheetId="1" hidden="1">{"'Sheet1'!$L$16"}</definedName>
    <definedName name="it" localSheetId="2" hidden="1">{"'Sheet1'!$L$16"}</definedName>
    <definedName name="it" hidden="1">{"'Sheet1'!$L$16"}</definedName>
    <definedName name="it_1" localSheetId="16" hidden="1">{"'Sheet1'!$L$16"}</definedName>
    <definedName name="it_1" localSheetId="1" hidden="1">{"'Sheet1'!$L$16"}</definedName>
    <definedName name="it_1" localSheetId="2" hidden="1">{"'Sheet1'!$L$16"}</definedName>
    <definedName name="it_1" hidden="1">{"'Sheet1'!$L$16"}</definedName>
    <definedName name="ITEM">#N/A</definedName>
    <definedName name="ITEM_CODE" localSheetId="4">'[74]ITEM-LIST'!#REF!</definedName>
    <definedName name="ITEM_CODE">'[74]ITEM-LIST'!#REF!</definedName>
    <definedName name="item_col" localSheetId="4">#REF!</definedName>
    <definedName name="item_col">#REF!</definedName>
    <definedName name="Item_Del_Col" localSheetId="4">#REF!</definedName>
    <definedName name="Item_Del_Col">#REF!</definedName>
    <definedName name="item_heading" localSheetId="4">#REF!</definedName>
    <definedName name="item_heading">#REF!</definedName>
    <definedName name="ITEM_NAME">#N/A</definedName>
    <definedName name="item210" localSheetId="4">#REF!</definedName>
    <definedName name="item210">#REF!</definedName>
    <definedName name="item221" localSheetId="4">#REF!</definedName>
    <definedName name="item221">#REF!</definedName>
    <definedName name="Item223" localSheetId="4">#REF!</definedName>
    <definedName name="Item223">#REF!</definedName>
    <definedName name="item224" localSheetId="4">#REF!</definedName>
    <definedName name="item224">#REF!</definedName>
    <definedName name="Item226" localSheetId="4">#REF!</definedName>
    <definedName name="Item226">#REF!</definedName>
    <definedName name="item252" localSheetId="4">#REF!</definedName>
    <definedName name="item252">#REF!</definedName>
    <definedName name="itemNum_col" localSheetId="4">#REF!</definedName>
    <definedName name="itemNum_col">#REF!</definedName>
    <definedName name="ITNO">#N/A</definedName>
    <definedName name="ITP_increment" localSheetId="4">#REF!</definedName>
    <definedName name="ITP_increment">#REF!</definedName>
    <definedName name="itttt" localSheetId="4" hidden="1">#REF!</definedName>
    <definedName name="itttt" hidden="1">#REF!</definedName>
    <definedName name="iuw5i" localSheetId="4">#REF!</definedName>
    <definedName name="iuw5i">#REF!</definedName>
    <definedName name="IV" localSheetId="4">#REF!</definedName>
    <definedName name="IV">#REF!</definedName>
    <definedName name="iv2dt" localSheetId="4" hidden="1">'[5]Eq. Mobilization'!#REF!</definedName>
    <definedName name="iv2dt" hidden="1">'[5]Eq. Mobilization'!#REF!</definedName>
    <definedName name="ivdt" localSheetId="4" hidden="1">'[5]Eq. Mobilization'!#REF!</definedName>
    <definedName name="ivdt" hidden="1">'[5]Eq. Mobilization'!#REF!</definedName>
    <definedName name="iyui" localSheetId="16" hidden="1">{#N/A,#N/A,FALSE,"COVER1.XLS ";#N/A,#N/A,FALSE,"RACT1.XLS";#N/A,#N/A,FALSE,"RACT2.XLS";#N/A,#N/A,FALSE,"ECCMP";#N/A,#N/A,FALSE,"WELDER.XLS"}</definedName>
    <definedName name="iyui" localSheetId="1" hidden="1">{#N/A,#N/A,FALSE,"COVER1.XLS ";#N/A,#N/A,FALSE,"RACT1.XLS";#N/A,#N/A,FALSE,"RACT2.XLS";#N/A,#N/A,FALSE,"ECCMP";#N/A,#N/A,FALSE,"WELDER.XLS"}</definedName>
    <definedName name="iyui" localSheetId="2" hidden="1">{#N/A,#N/A,FALSE,"COVER1.XLS ";#N/A,#N/A,FALSE,"RACT1.XLS";#N/A,#N/A,FALSE,"RACT2.XLS";#N/A,#N/A,FALSE,"ECCMP";#N/A,#N/A,FALSE,"WELDER.XLS"}</definedName>
    <definedName name="iyui" hidden="1">{#N/A,#N/A,FALSE,"COVER1.XLS ";#N/A,#N/A,FALSE,"RACT1.XLS";#N/A,#N/A,FALSE,"RACT2.XLS";#N/A,#N/A,FALSE,"ECCMP";#N/A,#N/A,FALSE,"WELDER.XLS"}</definedName>
    <definedName name="J" localSheetId="4">#REF!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 localSheetId="4">'[74]ITEM-LIST'!#REF!</definedName>
    <definedName name="J_TEL">'[74]ITEM-LIST'!#REF!</definedName>
    <definedName name="J1A" localSheetId="4">#REF!</definedName>
    <definedName name="J1A">#REF!</definedName>
    <definedName name="J1B" localSheetId="4">#REF!</definedName>
    <definedName name="J1B">#REF!</definedName>
    <definedName name="ja" localSheetId="4">#REF!</definedName>
    <definedName name="ja">#REF!</definedName>
    <definedName name="Jan" localSheetId="4">#REF!</definedName>
    <definedName name="Jan">#REF!</definedName>
    <definedName name="jan_prima" localSheetId="4">#REF!</definedName>
    <definedName name="jan_prima">#REF!</definedName>
    <definedName name="jan11_actual">'[76]Effective Rates'!$A$16</definedName>
    <definedName name="jan12_forward">'[76]Effective Rates'!$A$39</definedName>
    <definedName name="jan12_hedged">[139]Hedges!$L$79</definedName>
    <definedName name="jan12_outflow">[139]Hedges!$U$79</definedName>
    <definedName name="jan13_forward">'[76]Effective Rates'!$A$87</definedName>
    <definedName name="jan13_hedged">[139]Hedges!$L$164</definedName>
    <definedName name="jan13_outflow">[139]Hedges!$U$164</definedName>
    <definedName name="jan14_forward">'[76]Effective Rates'!$A$120</definedName>
    <definedName name="jan14_hedged">[139]Hedges!$L$256</definedName>
    <definedName name="jan14_outflow">[139]Hedges!$U$256</definedName>
    <definedName name="jan15_forward">'[76]Effective Rates'!$A$133</definedName>
    <definedName name="jan15_hedged">[139]Hedges!$L$390</definedName>
    <definedName name="jan15_outflow">[139]Hedges!$U$390</definedName>
    <definedName name="jan16_forward">'[153]Effective Rates'!$A$425</definedName>
    <definedName name="jan16_hedged">[139]Hedges!$L$549</definedName>
    <definedName name="jan16_outflow">[139]Hedges!$U$549</definedName>
    <definedName name="jan17_forward" localSheetId="4">#REF!</definedName>
    <definedName name="jan17_forward">#REF!</definedName>
    <definedName name="jan17_hedged">[139]Hedges!$L$724</definedName>
    <definedName name="jan17_outflow">[139]Hedges!$U$724</definedName>
    <definedName name="JanuaryBalsAct" localSheetId="4">#REF!</definedName>
    <definedName name="JanuaryBalsAct">#REF!</definedName>
    <definedName name="jb" localSheetId="4">#REF!</definedName>
    <definedName name="jb">#REF!</definedName>
    <definedName name="JE">#N/A</definedName>
    <definedName name="JEJAK">#N/A</definedName>
    <definedName name="jh" localSheetId="16" hidden="1">{"EVA",#N/A,FALSE,"EVA";"WACC",#N/A,FALSE,"WACC"}</definedName>
    <definedName name="jh" localSheetId="1" hidden="1">{"EVA",#N/A,FALSE,"EVA";"WACC",#N/A,FALSE,"WACC"}</definedName>
    <definedName name="jh" localSheetId="2" hidden="1">{"EVA",#N/A,FALSE,"EVA";"WACC",#N/A,FALSE,"WACC"}</definedName>
    <definedName name="jh" hidden="1">{"EVA",#N/A,FALSE,"EVA";"WACC",#N/A,FALSE,"WACC"}</definedName>
    <definedName name="jhgr" localSheetId="4" hidden="1">#REF!</definedName>
    <definedName name="jhgr" hidden="1">#REF!</definedName>
    <definedName name="jigar" localSheetId="4" hidden="1">#REF!</definedName>
    <definedName name="jigar" hidden="1">#REF!</definedName>
    <definedName name="JJ">'[154]MOB-MAN1'!$D$40:$BW$49</definedName>
    <definedName name="JJJ" localSheetId="4" hidden="1">[155]DJ1!#REF!</definedName>
    <definedName name="JJJ" hidden="1">[155]DJ1!#REF!</definedName>
    <definedName name="jkj" localSheetId="16" hidden="1">{"mult96",#N/A,FALSE,"PETCOMP";"est96",#N/A,FALSE,"PETCOMP";"mult95",#N/A,FALSE,"PETCOMP";"est95",#N/A,FALSE,"PETCOMP";"multltm",#N/A,FALSE,"PETCOMP";"resultltm",#N/A,FALSE,"PETCOMP"}</definedName>
    <definedName name="jkj" localSheetId="1" hidden="1">{"mult96",#N/A,FALSE,"PETCOMP";"est96",#N/A,FALSE,"PETCOMP";"mult95",#N/A,FALSE,"PETCOMP";"est95",#N/A,FALSE,"PETCOMP";"multltm",#N/A,FALSE,"PETCOMP";"resultltm",#N/A,FALSE,"PETCOMP"}</definedName>
    <definedName name="jkj" localSheetId="2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jk" localSheetId="16" hidden="1">{"'Sheet1'!$L$16"}</definedName>
    <definedName name="jkjk" localSheetId="1" hidden="1">{"'Sheet1'!$L$16"}</definedName>
    <definedName name="jkjk" localSheetId="2" hidden="1">{"'Sheet1'!$L$16"}</definedName>
    <definedName name="jkjk" hidden="1">{"'Sheet1'!$L$16"}</definedName>
    <definedName name="jkkljkjkjk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mgkdjgkdfjgkf" localSheetId="16" hidden="1">{#N/A,#N/A,FALSE,"Cash Flows";#N/A,#N/A,FALSE,"Fixed Assets";#N/A,#N/A,FALSE,"Balance Sheet";#N/A,#N/A,FALSE,"P &amp; L"}</definedName>
    <definedName name="jmgkdjgkdfjgkf" localSheetId="1" hidden="1">{#N/A,#N/A,FALSE,"Cash Flows";#N/A,#N/A,FALSE,"Fixed Assets";#N/A,#N/A,FALSE,"Balance Sheet";#N/A,#N/A,FALSE,"P &amp; L"}</definedName>
    <definedName name="jmgkdjgkdfjgkf" localSheetId="2" hidden="1">{#N/A,#N/A,FALSE,"Cash Flows";#N/A,#N/A,FALSE,"Fixed Assets";#N/A,#N/A,FALSE,"Balance Sheet";#N/A,#N/A,FALSE,"P &amp; L"}</definedName>
    <definedName name="jmgkdjgkdfjgkf" hidden="1">{#N/A,#N/A,FALSE,"Cash Flows";#N/A,#N/A,FALSE,"Fixed Assets";#N/A,#N/A,FALSE,"Balance Sheet";#N/A,#N/A,FALSE,"P &amp; L"}</definedName>
    <definedName name="jmp" localSheetId="4">#REF!</definedName>
    <definedName name="jmp">#REF!</definedName>
    <definedName name="Johritsu" localSheetId="4">#REF!</definedName>
    <definedName name="Johritsu">#REF!</definedName>
    <definedName name="jrejtwj" localSheetId="4">#REF!</definedName>
    <definedName name="jrejtwj">#REF!</definedName>
    <definedName name="jt" localSheetId="4">#REF!</definedName>
    <definedName name="jt">#REF!</definedName>
    <definedName name="JU" localSheetId="4">'[91]해외 기술훈련비 (합계)'!#REF!</definedName>
    <definedName name="JU">'[91]해외 기술훈련비 (합계)'!#REF!</definedName>
    <definedName name="jul_prima" localSheetId="4">#REF!</definedName>
    <definedName name="jul_prima">#REF!</definedName>
    <definedName name="jul12_hedged">[139]Hedges!$L$120</definedName>
    <definedName name="jul12_outflow">[139]Hedges!$U$120</definedName>
    <definedName name="jul13_forward">'[76]Effective Rates'!$A$110</definedName>
    <definedName name="jul13_hedged">[139]Hedges!$L$204</definedName>
    <definedName name="jul13_outflow">[139]Hedges!$U$204</definedName>
    <definedName name="jul14_forward">'[76]Effective Rates'!$A$128</definedName>
    <definedName name="jul14_hedged">[139]Hedges!$L$322</definedName>
    <definedName name="jul14_outflow">[139]Hedges!$U$322</definedName>
    <definedName name="jul15_forward">'[153]Effective Rates'!$A$362</definedName>
    <definedName name="jul15_hedged">[139]Hedges!$L$461</definedName>
    <definedName name="jul15_outflow">[139]Hedges!$U$461</definedName>
    <definedName name="jul16_forward" localSheetId="4">#REF!</definedName>
    <definedName name="jul16_forward">#REF!</definedName>
    <definedName name="jul16_hedged">[139]Hedges!$L$629</definedName>
    <definedName name="jul16_outflow">[139]Hedges!$U$629</definedName>
    <definedName name="july11_forward">'[76]Effective Rates'!$A$25</definedName>
    <definedName name="july12_forward">'[76]Effective Rates'!$A$63</definedName>
    <definedName name="JulyBalsAct" localSheetId="4">#REF!</definedName>
    <definedName name="JulyBalsAct">#REF!</definedName>
    <definedName name="jumlah" localSheetId="4">#REF!</definedName>
    <definedName name="jumlah">#REF!</definedName>
    <definedName name="jun_prima" localSheetId="4">#REF!</definedName>
    <definedName name="jun_prima">#REF!</definedName>
    <definedName name="June05_final" localSheetId="4">#REF!</definedName>
    <definedName name="June05_final">#REF!</definedName>
    <definedName name="JuneBalsAct" localSheetId="4">#REF!</definedName>
    <definedName name="JuneBalsAct">#REF!</definedName>
    <definedName name="JV" localSheetId="4">#REF!</definedName>
    <definedName name="JV">#REF!</definedName>
    <definedName name="K" localSheetId="16">[156]현장지지물물량!$A$8:$N$196</definedName>
    <definedName name="K">[156]현장지지물물량!$A$8:$N$196</definedName>
    <definedName name="K1A" localSheetId="4">#REF!</definedName>
    <definedName name="K1A">#REF!</definedName>
    <definedName name="K2000_">#N/A</definedName>
    <definedName name="KABOLINE" localSheetId="4" hidden="1">'[5]Eq. Mobilization'!#REF!</definedName>
    <definedName name="KABOLINE" hidden="1">'[5]Eq. Mobilization'!#REF!</definedName>
    <definedName name="kalpesh" localSheetId="4">[157]Sheet1!#REF!</definedName>
    <definedName name="kalpesh">[157]Sheet1!#REF!</definedName>
    <definedName name="kaori" localSheetId="4">#REF!</definedName>
    <definedName name="kaori">#REF!</definedName>
    <definedName name="Kap" localSheetId="4">#REF!</definedName>
    <definedName name="Kap">#REF!</definedName>
    <definedName name="Kaprolat" localSheetId="4">#REF!</definedName>
    <definedName name="Kaprolat">#REF!</definedName>
    <definedName name="kaprolatIND" localSheetId="4">#REF!</definedName>
    <definedName name="kaprolatIND">#REF!</definedName>
    <definedName name="kar_std" localSheetId="4">#REF!</definedName>
    <definedName name="kar_std">#REF!</definedName>
    <definedName name="Karnal" localSheetId="4">#REF!</definedName>
    <definedName name="Karnal">#REF!</definedName>
    <definedName name="kazuyo" localSheetId="4">#REF!</definedName>
    <definedName name="kazuyo">#REF!</definedName>
    <definedName name="kcong" localSheetId="4">#REF!</definedName>
    <definedName name="kcong">#REF!</definedName>
    <definedName name="kdkdkdk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 localSheetId="4">#REF!</definedName>
    <definedName name="KDLC">#REF!</definedName>
    <definedName name="kec" hidden="1">[158]SUMMARY!$E$64:$H$64</definedName>
    <definedName name="KEIKAKU" localSheetId="4">#REF!</definedName>
    <definedName name="KEIKAKU">#REF!</definedName>
    <definedName name="Ken_Firm_prob" localSheetId="4">#REF!</definedName>
    <definedName name="Ken_Firm_prob">#REF!</definedName>
    <definedName name="kew" localSheetId="4">#REF!</definedName>
    <definedName name="kew">#REF!</definedName>
    <definedName name="Key_Indicators" localSheetId="4">#REF!</definedName>
    <definedName name="Key_Indicators">#REF!</definedName>
    <definedName name="KG" localSheetId="4">'[159]P-LIST'!#REF!</definedName>
    <definedName name="KG">'[159]P-LIST'!#REF!</definedName>
    <definedName name="khac">2</definedName>
    <definedName name="khkh" localSheetId="4" hidden="1">[30]EXPENSES!#REF!</definedName>
    <definedName name="khkh" hidden="1">[30]EXPENSES!#REF!</definedName>
    <definedName name="KHKJ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KJ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KJ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localSheetId="16" hidden="1">{"'Sheet1'!$L$16"}</definedName>
    <definedName name="khongtruotgia" localSheetId="1" hidden="1">{"'Sheet1'!$L$16"}</definedName>
    <definedName name="khongtruotgia" localSheetId="2" hidden="1">{"'Sheet1'!$L$16"}</definedName>
    <definedName name="khongtruotgia" hidden="1">{"'Sheet1'!$L$16"}</definedName>
    <definedName name="KI" localSheetId="4">'[91]해외 연수비용 계산-삭제'!#REF!</definedName>
    <definedName name="KI">'[91]해외 연수비용 계산-삭제'!#REF!</definedName>
    <definedName name="Kiem_tra_trung_ten" localSheetId="4">#REF!</definedName>
    <definedName name="Kiem_tra_trung_ten">#REF!</definedName>
    <definedName name="King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ng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ng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S" localSheetId="4">'[11]해외 기술훈련비 (합계)'!#REF!</definedName>
    <definedName name="KISS">'[11]해외 기술훈련비 (합계)'!#REF!</definedName>
    <definedName name="KK">[156]현장지지물물량!$A$1:$IV$7</definedName>
    <definedName name="kkb" localSheetId="4" hidden="1">[31]Notes!#REF!</definedName>
    <definedName name="kkb" hidden="1">[31]Notes!#REF!</definedName>
    <definedName name="kkfkfkf" localSheetId="16" hidden="1">{#N/A,#N/A,FALSE,"3"}</definedName>
    <definedName name="kkfkfkf" localSheetId="1" hidden="1">{#N/A,#N/A,FALSE,"3"}</definedName>
    <definedName name="kkfkfkf" localSheetId="2" hidden="1">{#N/A,#N/A,FALSE,"3"}</definedName>
    <definedName name="kkfkfkf" hidden="1">{#N/A,#N/A,FALSE,"3"}</definedName>
    <definedName name="kkfkfkf_1" localSheetId="16" hidden="1">{#N/A,#N/A,FALSE,"3"}</definedName>
    <definedName name="kkfkfkf_1" localSheetId="1" hidden="1">{#N/A,#N/A,FALSE,"3"}</definedName>
    <definedName name="kkfkfkf_1" localSheetId="2" hidden="1">{#N/A,#N/A,FALSE,"3"}</definedName>
    <definedName name="kkfkfkf_1" hidden="1">{#N/A,#N/A,FALSE,"3"}</definedName>
    <definedName name="KKK" localSheetId="16" hidden="1">[155]DJ1!#REF!</definedName>
    <definedName name="KKK" localSheetId="4" hidden="1">[155]DJ1!#REF!</definedName>
    <definedName name="KKK" hidden="1">[155]DJ1!#REF!</definedName>
    <definedName name="kkkkk" localSheetId="4" hidden="1">#REF!</definedName>
    <definedName name="kkkkk" hidden="1">#REF!</definedName>
    <definedName name="kkl" localSheetId="16" hidden="1">{"Graphic",#N/A,TRUE,"Graphic"}</definedName>
    <definedName name="kkl" localSheetId="1" hidden="1">{"Graphic",#N/A,TRUE,"Graphic"}</definedName>
    <definedName name="kkl" localSheetId="2" hidden="1">{"Graphic",#N/A,TRUE,"Graphic"}</definedName>
    <definedName name="kkl" hidden="1">{"Graphic",#N/A,TRUE,"Graphic"}</definedName>
    <definedName name="KL" localSheetId="4">'[91]해외 연수비용 계산-삭제'!#REF!</definedName>
    <definedName name="KL">'[91]해외 연수비용 계산-삭제'!#REF!</definedName>
    <definedName name="KLJKH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JKH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JKH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localSheetId="16" hidden="1">{"Graphic",#N/A,TRUE,"Graphic"}</definedName>
    <definedName name="klk" localSheetId="1" hidden="1">{"Graphic",#N/A,TRUE,"Graphic"}</definedName>
    <definedName name="klk" localSheetId="2" hidden="1">{"Graphic",#N/A,TRUE,"Graphic"}</definedName>
    <definedName name="klk" hidden="1">{"Graphic",#N/A,TRUE,"Graphic"}</definedName>
    <definedName name="kllllllll" localSheetId="4" hidden="1">#REF!</definedName>
    <definedName name="kllllllll" hidden="1">#REF!</definedName>
    <definedName name="KM1AD" localSheetId="4">#REF!</definedName>
    <definedName name="KM1AD">#REF!</definedName>
    <definedName name="KM1ARL" localSheetId="4">#REF!</definedName>
    <definedName name="KM1ARL">#REF!</definedName>
    <definedName name="KM1BLD" localSheetId="4">#REF!</definedName>
    <definedName name="KM1BLD">#REF!</definedName>
    <definedName name="KM1BRL" localSheetId="4">#REF!</definedName>
    <definedName name="KM1BRL">#REF!</definedName>
    <definedName name="KM1CLCF" localSheetId="4">#REF!</definedName>
    <definedName name="KM1CLCF">#REF!</definedName>
    <definedName name="KM1CLCP" localSheetId="4">#REF!</definedName>
    <definedName name="KM1CLCP">#REF!</definedName>
    <definedName name="KM1CLF" localSheetId="4">#REF!</definedName>
    <definedName name="KM1CLF">#REF!</definedName>
    <definedName name="KM1CLP" localSheetId="4">#REF!</definedName>
    <definedName name="KM1CLP">#REF!</definedName>
    <definedName name="KM1DF" localSheetId="4">#REF!</definedName>
    <definedName name="KM1DF">#REF!</definedName>
    <definedName name="KM1DP" localSheetId="4">#REF!</definedName>
    <definedName name="KM1DP">#REF!</definedName>
    <definedName name="KM1MR" localSheetId="4">#REF!</definedName>
    <definedName name="KM1MR">#REF!</definedName>
    <definedName name="KM1OP" localSheetId="4">#REF!</definedName>
    <definedName name="KM1OP">#REF!</definedName>
    <definedName name="KM1RL" localSheetId="4">#REF!</definedName>
    <definedName name="KM1RL">#REF!</definedName>
    <definedName name="KM1SAF" localSheetId="4">#REF!</definedName>
    <definedName name="KM1SAF">#REF!</definedName>
    <definedName name="KM1SAP" localSheetId="4">#REF!</definedName>
    <definedName name="KM1SAP">#REF!</definedName>
    <definedName name="KM2CLF" localSheetId="4">#REF!</definedName>
    <definedName name="KM2CLF">#REF!</definedName>
    <definedName name="KM2CLP" localSheetId="4">#REF!</definedName>
    <definedName name="KM2CLP">#REF!</definedName>
    <definedName name="KM2DF" localSheetId="4">#REF!</definedName>
    <definedName name="KM2DF">#REF!</definedName>
    <definedName name="KM2DP" localSheetId="4">#REF!</definedName>
    <definedName name="KM2DP">#REF!</definedName>
    <definedName name="KM2MR" localSheetId="4">#REF!</definedName>
    <definedName name="KM2MR">#REF!</definedName>
    <definedName name="KM2RL" localSheetId="4">#REF!</definedName>
    <definedName name="KM2RL">#REF!</definedName>
    <definedName name="KM2SAF" localSheetId="4">#REF!</definedName>
    <definedName name="KM2SAF">#REF!</definedName>
    <definedName name="KM2SAP" localSheetId="4">#REF!</definedName>
    <definedName name="KM2SAP">#REF!</definedName>
    <definedName name="KM3CLF" localSheetId="4">#REF!</definedName>
    <definedName name="KM3CLF">#REF!</definedName>
    <definedName name="KM3CLP" localSheetId="4">#REF!</definedName>
    <definedName name="KM3CLP">#REF!</definedName>
    <definedName name="KM3DF" localSheetId="4">#REF!</definedName>
    <definedName name="KM3DF">#REF!</definedName>
    <definedName name="KM3DP" localSheetId="4">#REF!</definedName>
    <definedName name="KM3DP">#REF!</definedName>
    <definedName name="KM3MR" localSheetId="4">#REF!</definedName>
    <definedName name="KM3MR">#REF!</definedName>
    <definedName name="KM3RL" localSheetId="4">#REF!</definedName>
    <definedName name="KM3RL">#REF!</definedName>
    <definedName name="KM3SAF" localSheetId="4">#REF!</definedName>
    <definedName name="KM3SAF">#REF!</definedName>
    <definedName name="KM3SAP" localSheetId="4">#REF!</definedName>
    <definedName name="KM3SAP">#REF!</definedName>
    <definedName name="koa" hidden="1">[160]Lead!$F$34</definedName>
    <definedName name="Kode" localSheetId="4">#REF!</definedName>
    <definedName name="Kode">#REF!</definedName>
    <definedName name="Kode_k" localSheetId="4">#REF!</definedName>
    <definedName name="Kode_k">#REF!</definedName>
    <definedName name="kojcjhsdjvhjlsdcv" localSheetId="16" hidden="1">{"paging",#N/A,TRUE,"TITLE";#N/A,#N/A,TRUE,"Paging subs";#N/A,#N/A,TRUE,"P&amp;L - Paging";#N/A,#N/A,TRUE,"Rev &amp; Usage Assump - Paging";#N/A,#N/A,TRUE,"Cost - Paging";"paging",#N/A,TRUE,"Capex "}</definedName>
    <definedName name="kojcjhsdjvhjlsdcv" localSheetId="1" hidden="1">{"paging",#N/A,TRUE,"TITLE";#N/A,#N/A,TRUE,"Paging subs";#N/A,#N/A,TRUE,"P&amp;L - Paging";#N/A,#N/A,TRUE,"Rev &amp; Usage Assump - Paging";#N/A,#N/A,TRUE,"Cost - Paging";"paging",#N/A,TRUE,"Capex "}</definedName>
    <definedName name="kojcjhsdjvhjlsdcv" localSheetId="2" hidden="1">{"paging",#N/A,TRUE,"TITLE";#N/A,#N/A,TRUE,"Paging subs";#N/A,#N/A,TRUE,"P&amp;L - Paging";#N/A,#N/A,TRUE,"Rev &amp; Usage Assump - Paging";#N/A,#N/A,TRUE,"Cost - Paging";"paging",#N/A,TRUE,"Capex "}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o" hidden="1">[160]Lead!$F$28</definedName>
    <definedName name="Kontraktor" localSheetId="4">#REF!</definedName>
    <definedName name="Kontraktor">#REF!</definedName>
    <definedName name="KOREA_RENTAL" localSheetId="4">#REF!</definedName>
    <definedName name="KOREA_RENTAL">#REF!</definedName>
    <definedName name="KORIX" localSheetId="4">[161]海外WORK!#REF!</definedName>
    <definedName name="KORIX">[161]海外WORK!#REF!</definedName>
    <definedName name="KPI" localSheetId="16" hidden="1">{#N/A,#N/A,FALSE,"Staffnos &amp; cost"}</definedName>
    <definedName name="KPI" localSheetId="1" hidden="1">{#N/A,#N/A,FALSE,"Staffnos &amp; cost"}</definedName>
    <definedName name="KPI" localSheetId="2" hidden="1">{#N/A,#N/A,FALSE,"Staffnos &amp; cost"}</definedName>
    <definedName name="KPI" hidden="1">{#N/A,#N/A,FALSE,"Staffnos &amp; cost"}</definedName>
    <definedName name="KPIs" localSheetId="4">#REF!</definedName>
    <definedName name="KPIs">#REF!</definedName>
    <definedName name="Kriteria1" localSheetId="4">#REF!</definedName>
    <definedName name="Kriteria1">#REF!</definedName>
    <definedName name="Kriteria2" localSheetId="4">#REF!</definedName>
    <definedName name="Kriteria2">#REF!</definedName>
    <definedName name="ksbn" localSheetId="16" hidden="1">{"'Sheet1'!$L$16"}</definedName>
    <definedName name="ksbn" localSheetId="1" hidden="1">{"'Sheet1'!$L$16"}</definedName>
    <definedName name="ksbn" localSheetId="2" hidden="1">{"'Sheet1'!$L$16"}</definedName>
    <definedName name="ksbn" hidden="1">{"'Sheet1'!$L$16"}</definedName>
    <definedName name="kshn" localSheetId="16" hidden="1">{"'Sheet1'!$L$16"}</definedName>
    <definedName name="kshn" localSheetId="1" hidden="1">{"'Sheet1'!$L$16"}</definedName>
    <definedName name="kshn" localSheetId="2" hidden="1">{"'Sheet1'!$L$16"}</definedName>
    <definedName name="kshn" hidden="1">{"'Sheet1'!$L$16"}</definedName>
    <definedName name="kskk" localSheetId="16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ls" localSheetId="16" hidden="1">{"'Sheet1'!$L$16"}</definedName>
    <definedName name="ksls" localSheetId="1" hidden="1">{"'Sheet1'!$L$16"}</definedName>
    <definedName name="ksls" localSheetId="2" hidden="1">{"'Sheet1'!$L$16"}</definedName>
    <definedName name="ksls" hidden="1">{"'Sheet1'!$L$16"}</definedName>
    <definedName name="ksubs" localSheetId="4">#REF!</definedName>
    <definedName name="ksubs">#REF!</definedName>
    <definedName name="ksubscribers" localSheetId="4">#REF!</definedName>
    <definedName name="ksubscribers">#REF!</definedName>
    <definedName name="KUALA_SYNERGY" localSheetId="4">[162]海外WORK!#REF!</definedName>
    <definedName name="KUALA_SYNERGY">[162]海外WORK!#REF!</definedName>
    <definedName name="KUB" localSheetId="4">#REF!</definedName>
    <definedName name="KUB">#REF!</definedName>
    <definedName name="kustomer" localSheetId="4">#REF!</definedName>
    <definedName name="kustomer">#REF!</definedName>
    <definedName name="KV_AC" localSheetId="4">#REF!</definedName>
    <definedName name="KV_AC">#REF!</definedName>
    <definedName name="kvs" localSheetId="16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>#REF!</definedName>
    <definedName name="L">#REF!</definedName>
    <definedName name="L_AcctDes" localSheetId="4">#REF!</definedName>
    <definedName name="L_AcctDes">#REF!</definedName>
    <definedName name="L_Adjust" localSheetId="16">[163]Links!$H$1:$H$65536</definedName>
    <definedName name="L_Adjust">[164]Links!$H$1:$H$65536</definedName>
    <definedName name="L_Adjust_GT" localSheetId="4">#REF!</definedName>
    <definedName name="L_Adjust_GT">#REF!</definedName>
    <definedName name="L_AJE_Tot" localSheetId="16">[163]Links!$G$1:$G$65536</definedName>
    <definedName name="L_AJE_Tot">[164]Links!$G$1:$G$65536</definedName>
    <definedName name="L_AJE_Tot_GT" localSheetId="4">#REF!</definedName>
    <definedName name="L_AJE_Tot_GT">#REF!</definedName>
    <definedName name="L_CompNum" localSheetId="4">#REF!</definedName>
    <definedName name="L_CompNum">#REF!</definedName>
    <definedName name="L_CY_Beg" localSheetId="16">[163]Links!$F$1:$F$65536</definedName>
    <definedName name="L_CY_Beg">[164]Links!$F$1:$F$65536</definedName>
    <definedName name="L_CY_Beg_GT" localSheetId="4">#REF!</definedName>
    <definedName name="L_CY_Beg_GT">#REF!</definedName>
    <definedName name="L_CY_End" localSheetId="16">[163]Links!$J$1:$J$65536</definedName>
    <definedName name="L_CY_End">[164]Links!$J$1:$J$65536</definedName>
    <definedName name="L_CY_End_GT" localSheetId="4">#REF!</definedName>
    <definedName name="L_CY_End_GT">#REF!</definedName>
    <definedName name="L_GrpNum" localSheetId="4">#REF!</definedName>
    <definedName name="L_GrpNum">#REF!</definedName>
    <definedName name="L_Headings" localSheetId="4">#REF!</definedName>
    <definedName name="L_Headings">#REF!</definedName>
    <definedName name="L_KeyValue" localSheetId="4">#REF!</definedName>
    <definedName name="L_KeyValue">#REF!</definedName>
    <definedName name="L_PY_End" localSheetId="16">[163]Links!$K$1:$K$65536</definedName>
    <definedName name="L_PY_End">[164]Links!$K$1:$K$65536</definedName>
    <definedName name="L_PY_End_GT" localSheetId="4">#REF!</definedName>
    <definedName name="L_PY_End_GT">#REF!</definedName>
    <definedName name="L_RJE_Tot" localSheetId="16">[163]Links!$I$1:$I$65536</definedName>
    <definedName name="L_RJE_Tot">[164]Links!$I$1:$I$65536</definedName>
    <definedName name="L_RJE_Tot_GT" localSheetId="4">#REF!</definedName>
    <definedName name="L_RJE_Tot_GT">#REF!</definedName>
    <definedName name="L_RowNum" localSheetId="4">#REF!</definedName>
    <definedName name="L_RowNum">#REF!</definedName>
    <definedName name="L1A" localSheetId="4">#REF!</definedName>
    <definedName name="L1A">#REF!</definedName>
    <definedName name="LA" localSheetId="4">[81]Facility!#REF!</definedName>
    <definedName name="LA">[81]Facility!#REF!</definedName>
    <definedName name="LABELTEXTCOLUMN2" localSheetId="4">#REF!</definedName>
    <definedName name="LABELTEXTCOLUMN2">#REF!</definedName>
    <definedName name="LABELTEXTCOLUMN3" localSheetId="4">#REF!</definedName>
    <definedName name="LABELTEXTCOLUMN3">#REF!</definedName>
    <definedName name="LABELTEXTROW2" localSheetId="4">#REF!</definedName>
    <definedName name="LABELTEXTROW2">#REF!</definedName>
    <definedName name="LABELTEXTROW3" localSheetId="4">#REF!</definedName>
    <definedName name="LABELTEXTROW3">#REF!</definedName>
    <definedName name="LABODCS" localSheetId="4">#REF!</definedName>
    <definedName name="LABODCS">#REF!</definedName>
    <definedName name="LaborLet0" localSheetId="4">#REF!</definedName>
    <definedName name="LaborLet0">#REF!</definedName>
    <definedName name="lads" localSheetId="4">#REF!</definedName>
    <definedName name="lads">#REF!</definedName>
    <definedName name="LAGE" localSheetId="4">#REF!</definedName>
    <definedName name="LAGE">#REF!</definedName>
    <definedName name="lan" localSheetId="4">#REF!</definedName>
    <definedName name="lan">#REF!</definedName>
    <definedName name="land" localSheetId="4">#REF!</definedName>
    <definedName name="land">#REF!</definedName>
    <definedName name="Landing_Cost" localSheetId="4">#REF!</definedName>
    <definedName name="Landing_Cost">#REF!</definedName>
    <definedName name="langson" localSheetId="16" hidden="1">{"'Sheet1'!$L$16"}</definedName>
    <definedName name="langson" localSheetId="1" hidden="1">{"'Sheet1'!$L$16"}</definedName>
    <definedName name="langson" localSheetId="2" hidden="1">{"'Sheet1'!$L$16"}</definedName>
    <definedName name="langson" hidden="1">{"'Sheet1'!$L$16"}</definedName>
    <definedName name="Language" localSheetId="4">#REF!</definedName>
    <definedName name="Language">#REF!</definedName>
    <definedName name="LANGUAGE_VERSION" localSheetId="4">#REF!</definedName>
    <definedName name="LANGUAGE_VERSION">#REF!</definedName>
    <definedName name="LanguageKey" localSheetId="4">#REF!</definedName>
    <definedName name="LanguageKey">#REF!</definedName>
    <definedName name="LAPDconc" localSheetId="4">#REF!</definedName>
    <definedName name="LAPDconc">#REF!</definedName>
    <definedName name="LAPDmux" localSheetId="4">#REF!</definedName>
    <definedName name="LAPDmux">#REF!</definedName>
    <definedName name="Large_TCH" localSheetId="4">#REF!</definedName>
    <definedName name="Large_TCH">#REF!</definedName>
    <definedName name="LAST" localSheetId="4">#REF!</definedName>
    <definedName name="LAST">#REF!</definedName>
    <definedName name="Last_Row">#N/A</definedName>
    <definedName name="Lastyear">'[135]KEY INPUTS'!$D$47</definedName>
    <definedName name="latency" localSheetId="4">#REF!</definedName>
    <definedName name="latency">#REF!</definedName>
    <definedName name="LBOIPOExit1">[99]LBO!$F$562:$Q$589</definedName>
    <definedName name="LBOIPOExit2">[99]LBO!$F$600:$Q$643</definedName>
    <definedName name="LBOSaleExit1">[99]LBO!$F$437:$Q$464</definedName>
    <definedName name="LBOSaleExit2">[99]LBO!$F$484:$Q$527</definedName>
    <definedName name="LC" localSheetId="4">#REF!</definedName>
    <definedName name="LC">#REF!</definedName>
    <definedName name="LC5_total" localSheetId="4">#REF!</definedName>
    <definedName name="LC5_total">#REF!</definedName>
    <definedName name="LC6_total" localSheetId="4">#REF!</definedName>
    <definedName name="LC6_total">#REF!</definedName>
    <definedName name="LDATE" localSheetId="4">#REF!</definedName>
    <definedName name="LDATE">#REF!</definedName>
    <definedName name="LDF_LEN" localSheetId="4">#REF!</definedName>
    <definedName name="LDF_LEN">#REF!</definedName>
    <definedName name="LE">#N/A</definedName>
    <definedName name="lease_amount" localSheetId="4">#REF!</definedName>
    <definedName name="lease_amount">#REF!</definedName>
    <definedName name="Lease_hold_Improvements" localSheetId="4">#REF!</definedName>
    <definedName name="Lease_hold_Improvements">#REF!</definedName>
    <definedName name="Lease_hold_Land" localSheetId="4">#REF!</definedName>
    <definedName name="Lease_hold_Land">#REF!</definedName>
    <definedName name="Leased_Line_Modem" localSheetId="4">#REF!</definedName>
    <definedName name="Leased_Line_Modem">#REF!</definedName>
    <definedName name="leasehol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 localSheetId="4">#REF!</definedName>
    <definedName name="leasing">#REF!</definedName>
    <definedName name="LEAVE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VE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VE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galAssociateDays" localSheetId="4">#REF!</definedName>
    <definedName name="LegalAssociateDays">#REF!</definedName>
    <definedName name="LegalInternalStaffDaysRequired" localSheetId="4">#REF!</definedName>
    <definedName name="LegalInternalStaffDaysRequired">#REF!</definedName>
    <definedName name="lesmodel" localSheetId="4">#REF!</definedName>
    <definedName name="lesmodel">#REF!</definedName>
    <definedName name="LetAddlContractData" localSheetId="4">#REF!</definedName>
    <definedName name="LetAddlContractData">#REF!</definedName>
    <definedName name="LetClaimedCurrent" localSheetId="4">#REF!</definedName>
    <definedName name="LetClaimedCurrent">#REF!</definedName>
    <definedName name="LetExcessFundingCurrent" localSheetId="4">#REF!</definedName>
    <definedName name="LetExcessFundingCurrent">#REF!</definedName>
    <definedName name="LetExcessFundingTotal" localSheetId="4">#REF!</definedName>
    <definedName name="LetExcessFundingTotal">#REF!</definedName>
    <definedName name="LetHeaderBottom" localSheetId="4">#REF!</definedName>
    <definedName name="LetHeaderBottom">#REF!</definedName>
    <definedName name="LetHeaderTop" localSheetId="4">#REF!</definedName>
    <definedName name="LetHeaderTop">#REF!</definedName>
    <definedName name="LetIncrFeeReten" localSheetId="4">#REF!</definedName>
    <definedName name="LetIncrFeeReten">#REF!</definedName>
    <definedName name="LetIncrFundCosts" localSheetId="4">#REF!</definedName>
    <definedName name="LetIncrFundCosts">#REF!</definedName>
    <definedName name="LetIncrFundFee" localSheetId="4">#REF!</definedName>
    <definedName name="LetIncrFundFee">#REF!</definedName>
    <definedName name="LetIncrFundTotal" localSheetId="4">#REF!</definedName>
    <definedName name="LetIncrFundTotal">#REF!</definedName>
    <definedName name="LetIndCurrent" localSheetId="4">#REF!</definedName>
    <definedName name="LetIndCurrent">#REF!</definedName>
    <definedName name="LetIndTotal" localSheetId="4">#REF!</definedName>
    <definedName name="LetIndTotal">#REF!</definedName>
    <definedName name="LetInvoiceAmount" localSheetId="4">#REF!</definedName>
    <definedName name="LetInvoiceAmount">#REF!</definedName>
    <definedName name="LetInvoiceCurrent" localSheetId="4">#REF!</definedName>
    <definedName name="LetInvoiceCurrent">#REF!</definedName>
    <definedName name="LetLaborCurrent" localSheetId="4">#REF!</definedName>
    <definedName name="LetLaborCurrent">#REF!</definedName>
    <definedName name="LetLaborTotal" localSheetId="4">#REF!</definedName>
    <definedName name="LetLaborTotal">#REF!</definedName>
    <definedName name="letneg1" localSheetId="4">#REF!</definedName>
    <definedName name="letneg1">#REF!</definedName>
    <definedName name="LetNegValCosts" localSheetId="4">#REF!</definedName>
    <definedName name="LetNegValCosts">#REF!</definedName>
    <definedName name="LetNegValFee" localSheetId="4">#REF!</definedName>
    <definedName name="LetNegValFee">#REF!</definedName>
    <definedName name="LetNegValTotal" localSheetId="4">#REF!</definedName>
    <definedName name="LetNegValTotal">#REF!</definedName>
    <definedName name="LetODCCurrent" localSheetId="4">#REF!</definedName>
    <definedName name="LetODCCurrent">#REF!</definedName>
    <definedName name="LetODCTotal" localSheetId="4">#REF!</definedName>
    <definedName name="LetODCTotal">#REF!</definedName>
    <definedName name="Letterhead0" localSheetId="4">#REF!</definedName>
    <definedName name="Letterhead0">#REF!</definedName>
    <definedName name="LetTotalClaimed" localSheetId="4">#REF!</definedName>
    <definedName name="LetTotalClaimed">#REF!</definedName>
    <definedName name="LetTotalContract" localSheetId="4">#REF!</definedName>
    <definedName name="LetTotalContract">#REF!</definedName>
    <definedName name="LetTotalFunding" localSheetId="4">#REF!</definedName>
    <definedName name="LetTotalFunding">#REF!</definedName>
    <definedName name="LEVSAL" localSheetId="4">#REF!</definedName>
    <definedName name="LEVSAL">#REF!</definedName>
    <definedName name="LEVSAL1" localSheetId="4">#REF!</definedName>
    <definedName name="LEVSAL1">#REF!</definedName>
    <definedName name="lf" localSheetId="4">[118]Consolidated!#REF!</definedName>
    <definedName name="lf">[118]Consolidated!#REF!</definedName>
    <definedName name="LG" localSheetId="4">#REF!</definedName>
    <definedName name="LG">#REF!</definedName>
    <definedName name="LI" localSheetId="4">#REF!</definedName>
    <definedName name="LI">#REF!</definedName>
    <definedName name="LIA" localSheetId="4">#REF!</definedName>
    <definedName name="LIA">#REF!</definedName>
    <definedName name="Lib_Deprec">[165]Parameters!$C$2</definedName>
    <definedName name="libor" localSheetId="4">#REF!</definedName>
    <definedName name="libor">#REF!</definedName>
    <definedName name="LICANN" localSheetId="4">#REF!</definedName>
    <definedName name="LICANN">#REF!</definedName>
    <definedName name="license_term">[111]Assump!$C$95</definedName>
    <definedName name="LIFTING_EARTHMOVING" localSheetId="4">#REF!</definedName>
    <definedName name="LIFTING_EARTHMOVING">#REF!</definedName>
    <definedName name="LIFTINGEARTHMOVING" localSheetId="4">#REF!</definedName>
    <definedName name="LIFTINGEARTHMOVING">#REF!</definedName>
    <definedName name="line" localSheetId="4">#REF!</definedName>
    <definedName name="line">#REF!</definedName>
    <definedName name="LINKTOT2M" localSheetId="4">#REF!</definedName>
    <definedName name="LINKTOT2M">#REF!</definedName>
    <definedName name="LIST" localSheetId="4">#REF!</definedName>
    <definedName name="LIST">#REF!</definedName>
    <definedName name="List_of_Material" localSheetId="4">#REF!</definedName>
    <definedName name="List_of_Material">#REF!</definedName>
    <definedName name="ListPrice" localSheetId="4">#REF!</definedName>
    <definedName name="ListPrice">#REF!</definedName>
    <definedName name="LJ" localSheetId="4">'[91]해외 기술훈련비 (합계)'!#REF!</definedName>
    <definedName name="LJ">'[91]해외 기술훈련비 (합계)'!#REF!</definedName>
    <definedName name="lk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 localSheetId="4">'[83]BOM for PAMA Voice 800 900'!#REF!</definedName>
    <definedName name="LL_24Km">'[83]BOM for PAMA Voice 800 900'!#REF!</definedName>
    <definedName name="LL_50Km" localSheetId="4">'[83]BOM for PAMA Voice 800 900'!#REF!</definedName>
    <definedName name="LL_50Km">'[83]BOM for PAMA Voice 800 900'!#REF!</definedName>
    <definedName name="LL_C" localSheetId="4">'[83]BOM for PAMA Voice 800 900'!#REF!</definedName>
    <definedName name="LL_C">'[83]BOM for PAMA Voice 800 900'!#REF!</definedName>
    <definedName name="LL_Prog_Mgmt" localSheetId="4">#REF!</definedName>
    <definedName name="LL_Prog_Mgmt">#REF!</definedName>
    <definedName name="LLDD" localSheetId="4">#REF!</definedName>
    <definedName name="LLDD">#REF!</definedName>
    <definedName name="LLL" localSheetId="4" hidden="1">[155]DJ1!#REF!</definedName>
    <definedName name="LLL" hidden="1">[155]DJ1!#REF!</definedName>
    <definedName name="LLLLLLLLLLLLL" localSheetId="16">BlankMacro1</definedName>
    <definedName name="LLLLLLLLLLLLL" localSheetId="1">BlankMacro1</definedName>
    <definedName name="LLLLLLLLLLLLL" localSheetId="2">BlankMacro1</definedName>
    <definedName name="LLLLLLLLLLLLL" localSheetId="4">BlankMacro1</definedName>
    <definedName name="LLLLLLLLLLLLL">BlankMacro1</definedName>
    <definedName name="lllllllllllllllllllllllllll" localSheetId="16" hidden="1">{#N/A,#N/A,FALSE,"Cash Flows";#N/A,#N/A,FALSE,"Fixed Assets";#N/A,#N/A,FALSE,"Balance Sheet";#N/A,#N/A,FALSE,"P &amp; L"}</definedName>
    <definedName name="lllllllllllllllllllllllllll" localSheetId="1" hidden="1">{#N/A,#N/A,FALSE,"Cash Flows";#N/A,#N/A,FALSE,"Fixed Assets";#N/A,#N/A,FALSE,"Balance Sheet";#N/A,#N/A,FALSE,"P &amp; L"}</definedName>
    <definedName name="lllllllllllllllllllllllllll" localSheetId="2" hidden="1">{#N/A,#N/A,FALSE,"Cash Flows";#N/A,#N/A,FALSE,"Fixed Assets";#N/A,#N/A,FALSE,"Balance Sheet";#N/A,#N/A,FALSE,"P &amp; L"}</definedName>
    <definedName name="lllllllllllllllllllllllllll" hidden="1">{#N/A,#N/A,FALSE,"Cash Flows";#N/A,#N/A,FALSE,"Fixed Assets";#N/A,#N/A,FALSE,"Balance Sheet";#N/A,#N/A,FALSE,"P &amp; L"}</definedName>
    <definedName name="llper" localSheetId="4">#REF!</definedName>
    <definedName name="llper">#REF!</definedName>
    <definedName name="llsub" localSheetId="4">#REF!</definedName>
    <definedName name="llsub">#REF!</definedName>
    <definedName name="llsubs" localSheetId="4">#REF!</definedName>
    <definedName name="llsubs">#REF!</definedName>
    <definedName name="llsubs1" localSheetId="4">#REF!</definedName>
    <definedName name="llsubs1">#REF!</definedName>
    <definedName name="LMS" localSheetId="4">#REF!</definedName>
    <definedName name="LMS">#REF!</definedName>
    <definedName name="LO" localSheetId="4">'[91]해외 연수비용 계산-삭제'!#REF!</definedName>
    <definedName name="LO">'[91]해외 연수비용 계산-삭제'!#REF!</definedName>
    <definedName name="LOAD" localSheetId="4">#REF!</definedName>
    <definedName name="LOAD">#REF!</definedName>
    <definedName name="loadperC7" localSheetId="4">#REF!</definedName>
    <definedName name="loadperC7">#REF!</definedName>
    <definedName name="Loan" localSheetId="4" hidden="1">#REF!</definedName>
    <definedName name="Loan" hidden="1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RATE" localSheetId="4">'[11]해외 연수비용 계산-삭제'!#REF!</definedName>
    <definedName name="LOANRATE">'[11]해외 연수비용 계산-삭제'!#REF!</definedName>
    <definedName name="LOANS">'[166]YE-SW2'!$IM$8159</definedName>
    <definedName name="Loans___Advances_from_Related_Parties" localSheetId="4">#REF!</definedName>
    <definedName name="Loans___Advances_from_Related_Parties">#REF!</definedName>
    <definedName name="LOANTO" localSheetId="4">'[11]해외 연수비용 계산-삭제'!#REF!</definedName>
    <definedName name="LOANTO">'[11]해외 연수비용 계산-삭제'!#REF!</definedName>
    <definedName name="LOC" localSheetId="4">#REF!</definedName>
    <definedName name="LOC">#REF!</definedName>
    <definedName name="Local_Currency">'[115]NOA Data'!$D$2</definedName>
    <definedName name="Localyr1" localSheetId="4">#REF!</definedName>
    <definedName name="Localyr1">#REF!</definedName>
    <definedName name="Localyr2" localSheetId="4">#REF!</definedName>
    <definedName name="Localyr2">#REF!</definedName>
    <definedName name="Localyr3" localSheetId="4">#REF!</definedName>
    <definedName name="Localyr3">#REF!</definedName>
    <definedName name="LOLC" localSheetId="4">#REF!</definedName>
    <definedName name="LOLC">#REF!</definedName>
    <definedName name="LONG">'[166]YE-SW2'!$IM$8159</definedName>
    <definedName name="LongTCG" localSheetId="4">'[167]Networth working  '!#REF!</definedName>
    <definedName name="LongTCG">'[167]Networth working  '!#REF!</definedName>
    <definedName name="loop" localSheetId="4">#REF!</definedName>
    <definedName name="loop">#REF!</definedName>
    <definedName name="lops" localSheetId="4" hidden="1">#REF!</definedName>
    <definedName name="lops" hidden="1">#REF!</definedName>
    <definedName name="Loss" localSheetId="1">#REF!</definedName>
    <definedName name="Loss" localSheetId="4">#REF!</definedName>
    <definedName name="Loss">#REF!</definedName>
    <definedName name="Loss_Details" localSheetId="1">'[54]Loss Details'!#REF!</definedName>
    <definedName name="Loss_Details" localSheetId="4">'[54]Loss Details'!#REF!</definedName>
    <definedName name="Loss_Details">'[54]Loss Details'!#REF!</definedName>
    <definedName name="Lower_Limit" localSheetId="4">#REF!</definedName>
    <definedName name="Lower_Limit">#REF!</definedName>
    <definedName name="lr" localSheetId="4">#REF!</definedName>
    <definedName name="lr">#REF!</definedName>
    <definedName name="LRPS" localSheetId="4">#REF!</definedName>
    <definedName name="LRPS">#REF!</definedName>
    <definedName name="LRPS1" localSheetId="4">#REF!</definedName>
    <definedName name="LRPS1">#REF!</definedName>
    <definedName name="LRPS1A" localSheetId="4">#REF!</definedName>
    <definedName name="LRPS1A">#REF!</definedName>
    <definedName name="LRPS1B" localSheetId="4">#REF!</definedName>
    <definedName name="LRPS1B">#REF!</definedName>
    <definedName name="LSTSum_Phase1" localSheetId="4">#REF!</definedName>
    <definedName name="LSTSum_Phase1">#REF!</definedName>
    <definedName name="LSTSum_Phase1_10" localSheetId="4">#REF!</definedName>
    <definedName name="LSTSum_Phase1_10">#REF!</definedName>
    <definedName name="LSTSum_Phase10" localSheetId="4">#REF!</definedName>
    <definedName name="LSTSum_Phase10">#REF!</definedName>
    <definedName name="LSTSum_Phase2" localSheetId="4">#REF!</definedName>
    <definedName name="LSTSum_Phase2">#REF!</definedName>
    <definedName name="LSTSum_Phase2_10" localSheetId="4">#REF!</definedName>
    <definedName name="LSTSum_Phase2_10">#REF!</definedName>
    <definedName name="LSTSum_Phase3" localSheetId="4">#REF!</definedName>
    <definedName name="LSTSum_Phase3">#REF!</definedName>
    <definedName name="LSTSum_Phase4" localSheetId="4">#REF!</definedName>
    <definedName name="LSTSum_Phase4">#REF!</definedName>
    <definedName name="LSTSum_Phase5" localSheetId="4">#REF!</definedName>
    <definedName name="LSTSum_Phase5">#REF!</definedName>
    <definedName name="LSTSum_Phase6" localSheetId="4">#REF!</definedName>
    <definedName name="LSTSum_Phase6">#REF!</definedName>
    <definedName name="LSTSum_Phase7" localSheetId="4">#REF!</definedName>
    <definedName name="LSTSum_Phase7">#REF!</definedName>
    <definedName name="LSTSum_Phase8" localSheetId="4">#REF!</definedName>
    <definedName name="LSTSum_Phase8">#REF!</definedName>
    <definedName name="LSTSum_Phase9" localSheetId="4">#REF!</definedName>
    <definedName name="LSTSum_Phase9">#REF!</definedName>
    <definedName name="lt" localSheetId="4">[118]Consolidated!#REF!</definedName>
    <definedName name="lt">[118]Consolidated!#REF!</definedName>
    <definedName name="LT_Assumptions">[145]Assumptions!$G$5:$U$966</definedName>
    <definedName name="lt_desired" localSheetId="4">[118]Results!#REF!</definedName>
    <definedName name="lt_desired">[118]Results!#REF!</definedName>
    <definedName name="LT_POTS" localSheetId="4">#REF!</definedName>
    <definedName name="LT_POTS">#REF!</definedName>
    <definedName name="LTA" localSheetId="4">#REF!</definedName>
    <definedName name="LTA">#REF!</definedName>
    <definedName name="LTB" localSheetId="4">#REF!</definedName>
    <definedName name="LTB">#REF!</definedName>
    <definedName name="LTC" localSheetId="4">#REF!</definedName>
    <definedName name="LTC">#REF!</definedName>
    <definedName name="LTD" localSheetId="4">#REF!</definedName>
    <definedName name="LTD">#REF!</definedName>
    <definedName name="ltg_fac" localSheetId="4">#REF!</definedName>
    <definedName name="ltg_fac">#REF!</definedName>
    <definedName name="ltgb" localSheetId="4">#REF!</definedName>
    <definedName name="ltgb">#REF!</definedName>
    <definedName name="ltgboss" localSheetId="4">#REF!</definedName>
    <definedName name="ltgboss">#REF!</definedName>
    <definedName name="ltgbtr" localSheetId="4">#REF!</definedName>
    <definedName name="ltgbtr">#REF!</definedName>
    <definedName name="ltgc" localSheetId="4">#REF!</definedName>
    <definedName name="ltgc">#REF!</definedName>
    <definedName name="ltgcb" localSheetId="4">#REF!</definedName>
    <definedName name="ltgcb">#REF!</definedName>
    <definedName name="ltgd" localSheetId="4">#REF!</definedName>
    <definedName name="ltgd">#REF!</definedName>
    <definedName name="LTGGBL" localSheetId="4">#REF!</definedName>
    <definedName name="LTGGBL">#REF!</definedName>
    <definedName name="LTGGBR" localSheetId="4">#REF!</definedName>
    <definedName name="LTGGBR">#REF!</definedName>
    <definedName name="LTGGCL" localSheetId="4">#REF!</definedName>
    <definedName name="LTGGCL">#REF!</definedName>
    <definedName name="LTLS_1" localSheetId="4">#REF!</definedName>
    <definedName name="LTLS_1">#REF!</definedName>
    <definedName name="LTLU_1" localSheetId="4">#REF!</definedName>
    <definedName name="LTLU_1">#REF!</definedName>
    <definedName name="LTLU_2" localSheetId="4">#REF!</definedName>
    <definedName name="LTLU_2">#REF!</definedName>
    <definedName name="ltpcsubs" localSheetId="4">#REF!</definedName>
    <definedName name="ltpcsubs">#REF!</definedName>
    <definedName name="ltpcsubs1" localSheetId="4">#REF!</definedName>
    <definedName name="ltpcsubs1">#REF!</definedName>
    <definedName name="lts" localSheetId="4">#REF!</definedName>
    <definedName name="lts">#REF!</definedName>
    <definedName name="lu" localSheetId="4">#REF!</definedName>
    <definedName name="lu">#REF!</definedName>
    <definedName name="LU_x3" localSheetId="4">#REF!</definedName>
    <definedName name="LU_x3">#REF!</definedName>
    <definedName name="LU155E" localSheetId="4">#REF!</definedName>
    <definedName name="LU155E">#REF!</definedName>
    <definedName name="LU155OL" localSheetId="4">#REF!</definedName>
    <definedName name="LU155OL">#REF!</definedName>
    <definedName name="LU155OM" localSheetId="4">#REF!</definedName>
    <definedName name="LU155OM">#REF!</definedName>
    <definedName name="LUallInfo" localSheetId="4">#REF!</definedName>
    <definedName name="LUallInfo">#REF!</definedName>
    <definedName name="luinfo" localSheetId="4">#REF!</definedName>
    <definedName name="luinfo">#REF!</definedName>
    <definedName name="luprdratio" localSheetId="4">#REF!</definedName>
    <definedName name="luprdratio">#REF!</definedName>
    <definedName name="LUWeekAll" localSheetId="4">#REF!</definedName>
    <definedName name="LUWeekAll">#REF!</definedName>
    <definedName name="LWSALES" localSheetId="4">#REF!</definedName>
    <definedName name="LWSALES">#REF!</definedName>
    <definedName name="LY" localSheetId="4">#REF!</definedName>
    <definedName name="LY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04" localSheetId="4">'[168]m3&amp;4'!#REF!</definedName>
    <definedName name="M_04">'[168]m3&amp;4'!#REF!</definedName>
    <definedName name="M_A_L_G_A">#N/A</definedName>
    <definedName name="M_L_N_G">#N/A</definedName>
    <definedName name="M_P_D_P">#N/A</definedName>
    <definedName name="M1_" localSheetId="4">#REF!</definedName>
    <definedName name="M1_">#REF!</definedName>
    <definedName name="M1A" localSheetId="4">#REF!</definedName>
    <definedName name="M1A">#REF!</definedName>
    <definedName name="M1B" localSheetId="4">#REF!</definedName>
    <definedName name="M1B">#REF!</definedName>
    <definedName name="M1BSCnrs" localSheetId="4">#REF!</definedName>
    <definedName name="M1BSCnrs">#REF!</definedName>
    <definedName name="M1subK" localSheetId="4">#REF!</definedName>
    <definedName name="M1subK">#REF!</definedName>
    <definedName name="M1totE" localSheetId="4">#REF!</definedName>
    <definedName name="M1totE">#REF!</definedName>
    <definedName name="M2_" localSheetId="4">#REF!</definedName>
    <definedName name="M2_">#REF!</definedName>
    <definedName name="MA2.3D" localSheetId="4">#REF!</definedName>
    <definedName name="MA2.3D">#REF!</definedName>
    <definedName name="MA8A" localSheetId="4">#REF!</definedName>
    <definedName name="MA8A">#REF!</definedName>
    <definedName name="MA8B" localSheetId="4">#REF!</definedName>
    <definedName name="MA8B">#REF!</definedName>
    <definedName name="MACK" localSheetId="4">#REF!</definedName>
    <definedName name="MACK">#REF!</definedName>
    <definedName name="MACOPT" localSheetId="4">#REF!</definedName>
    <definedName name="MACOPT">#REF!</definedName>
    <definedName name="Mah">[63]Information!$K$13</definedName>
    <definedName name="main" localSheetId="4">#REF!</definedName>
    <definedName name="main">#REF!</definedName>
    <definedName name="main_comp" localSheetId="4">#REF!</definedName>
    <definedName name="main_comp">#REF!</definedName>
    <definedName name="MainComp" localSheetId="4">#REF!</definedName>
    <definedName name="MainComp">#REF!</definedName>
    <definedName name="maindmn" localSheetId="4">#REF!</definedName>
    <definedName name="maindmn">#REF!</definedName>
    <definedName name="Maint_IFs" localSheetId="4">#REF!</definedName>
    <definedName name="Maint_IFs">#REF!</definedName>
    <definedName name="MAJ_CON_EQP" localSheetId="4">#REF!</definedName>
    <definedName name="MAJ_CON_EQP">#REF!</definedName>
    <definedName name="Make_Summary" localSheetId="4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i" localSheetId="4">#REF!</definedName>
    <definedName name="mani">#REF!</definedName>
    <definedName name="manpower">'[169]Sheet2 (2)'!$A$1:$N$34</definedName>
    <definedName name="MAR" localSheetId="16">#REF!</definedName>
    <definedName name="MAR">#REF!</definedName>
    <definedName name="mar_prima" localSheetId="4">#REF!</definedName>
    <definedName name="mar_prima">#REF!</definedName>
    <definedName name="march04" localSheetId="4">#REF!</definedName>
    <definedName name="march04">#REF!</definedName>
    <definedName name="MarchBalsAct" localSheetId="4">#REF!</definedName>
    <definedName name="MarchBalsAct">#REF!</definedName>
    <definedName name="MARGIN" localSheetId="4">#REF!</definedName>
    <definedName name="MARGIN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ia" localSheetId="4">#REF!</definedName>
    <definedName name="Maria">#REF!</definedName>
    <definedName name="masaru" localSheetId="4">#REF!</definedName>
    <definedName name="masaru">#REF!</definedName>
    <definedName name="MAT">#N/A</definedName>
    <definedName name="MAT_NO">#N/A</definedName>
    <definedName name="MAT_SIZE">#N/A</definedName>
    <definedName name="MATERIAL">#N/A</definedName>
    <definedName name="Materiality" localSheetId="4">#REF!</definedName>
    <definedName name="Materiality">#REF!</definedName>
    <definedName name="MATL">#N/A</definedName>
    <definedName name="Maxite_Price_a" localSheetId="4">#REF!</definedName>
    <definedName name="Maxite_Price_a">#REF!</definedName>
    <definedName name="MAXLV" localSheetId="4">#REF!</definedName>
    <definedName name="MAXLV">#REF!</definedName>
    <definedName name="may" localSheetId="4">#REF!</definedName>
    <definedName name="may">#REF!</definedName>
    <definedName name="may_prima" localSheetId="4">#REF!</definedName>
    <definedName name="may_prima">#REF!</definedName>
    <definedName name="MayBalsAct" localSheetId="4">#REF!</definedName>
    <definedName name="MayBalsAct">#REF!</definedName>
    <definedName name="mayumi" localSheetId="4">#REF!</definedName>
    <definedName name="mayumi">#REF!</definedName>
    <definedName name="mbangtai10" localSheetId="4">#REF!</definedName>
    <definedName name="mbangtai10">#REF!</definedName>
    <definedName name="mbangtai100" localSheetId="4">#REF!</definedName>
    <definedName name="mbangtai100">#REF!</definedName>
    <definedName name="mbangtai15" localSheetId="4">#REF!</definedName>
    <definedName name="mbangtai15">#REF!</definedName>
    <definedName name="mbangtai150" localSheetId="4">#REF!</definedName>
    <definedName name="mbangtai150">#REF!</definedName>
    <definedName name="mbangtai25" localSheetId="4">#REF!</definedName>
    <definedName name="mbangtai25">#REF!</definedName>
    <definedName name="MBHMNHJ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HMNHJ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HMNHJ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 localSheetId="4">#REF!</definedName>
    <definedName name="mbombtth50">#REF!</definedName>
    <definedName name="mbombtth60" localSheetId="4">#REF!</definedName>
    <definedName name="mbombtth60">#REF!</definedName>
    <definedName name="mbomdien0.55" localSheetId="4">#REF!</definedName>
    <definedName name="mbomdien0.55">#REF!</definedName>
    <definedName name="mbomdien0.75" localSheetId="4">#REF!</definedName>
    <definedName name="mbomdien0.75">#REF!</definedName>
    <definedName name="mbomdien1.1" localSheetId="4">#REF!</definedName>
    <definedName name="mbomdien1.1">#REF!</definedName>
    <definedName name="mbomdien1.5" localSheetId="4">#REF!</definedName>
    <definedName name="mbomdien1.5">#REF!</definedName>
    <definedName name="mbomdien10" localSheetId="4">#REF!</definedName>
    <definedName name="mbomdien10">#REF!</definedName>
    <definedName name="mbomdien113" localSheetId="4">#REF!</definedName>
    <definedName name="mbomdien113">#REF!</definedName>
    <definedName name="mbomdien14" localSheetId="4">#REF!</definedName>
    <definedName name="mbomdien14">#REF!</definedName>
    <definedName name="mbomdien2" localSheetId="4">#REF!</definedName>
    <definedName name="mbomdien2">#REF!</definedName>
    <definedName name="mbomdien2.8" localSheetId="4">#REF!</definedName>
    <definedName name="mbomdien2.8">#REF!</definedName>
    <definedName name="mbomdien20" localSheetId="4">#REF!</definedName>
    <definedName name="mbomdien20">#REF!</definedName>
    <definedName name="mbomdien22" localSheetId="4">#REF!</definedName>
    <definedName name="mbomdien22">#REF!</definedName>
    <definedName name="mbomdien28" localSheetId="4">#REF!</definedName>
    <definedName name="mbomdien28">#REF!</definedName>
    <definedName name="mbomdien30" localSheetId="4">#REF!</definedName>
    <definedName name="mbomdien30">#REF!</definedName>
    <definedName name="mbomdien4" localSheetId="4">#REF!</definedName>
    <definedName name="mbomdien4">#REF!</definedName>
    <definedName name="mbomdien4.5" localSheetId="4">#REF!</definedName>
    <definedName name="mbomdien4.5">#REF!</definedName>
    <definedName name="mbomdien40" localSheetId="4">#REF!</definedName>
    <definedName name="mbomdien40">#REF!</definedName>
    <definedName name="mbomdien50" localSheetId="4">#REF!</definedName>
    <definedName name="mbomdien50">#REF!</definedName>
    <definedName name="mbomdien55" localSheetId="4">#REF!</definedName>
    <definedName name="mbomdien55">#REF!</definedName>
    <definedName name="mbomdien7" localSheetId="4">#REF!</definedName>
    <definedName name="mbomdien7">#REF!</definedName>
    <definedName name="mbomdien75" localSheetId="4">#REF!</definedName>
    <definedName name="mbomdien75">#REF!</definedName>
    <definedName name="mbomth10" localSheetId="4">#REF!</definedName>
    <definedName name="mbomth10">#REF!</definedName>
    <definedName name="mbomth100" localSheetId="4">#REF!</definedName>
    <definedName name="mbomth100">#REF!</definedName>
    <definedName name="mbomth15" localSheetId="4">#REF!</definedName>
    <definedName name="mbomth15">#REF!</definedName>
    <definedName name="mbomth150" localSheetId="4">#REF!</definedName>
    <definedName name="mbomth150">#REF!</definedName>
    <definedName name="mbomth20" localSheetId="4">#REF!</definedName>
    <definedName name="mbomth20">#REF!</definedName>
    <definedName name="mbomth37" localSheetId="4">#REF!</definedName>
    <definedName name="mbomth37">#REF!</definedName>
    <definedName name="mbomth45" localSheetId="4">#REF!</definedName>
    <definedName name="mbomth45">#REF!</definedName>
    <definedName name="mbomth5" localSheetId="4">#REF!</definedName>
    <definedName name="mbomth5">#REF!</definedName>
    <definedName name="mbomth5.5" localSheetId="4">#REF!</definedName>
    <definedName name="mbomth5.5">#REF!</definedName>
    <definedName name="mbomth7" localSheetId="4">#REF!</definedName>
    <definedName name="mbomth7">#REF!</definedName>
    <definedName name="mbomth7.5" localSheetId="4">#REF!</definedName>
    <definedName name="mbomth7.5">#REF!</definedName>
    <definedName name="mbomth75" localSheetId="4">#REF!</definedName>
    <definedName name="mbomth75">#REF!</definedName>
    <definedName name="mbomthxang3" localSheetId="4">#REF!</definedName>
    <definedName name="mbomthxang3">#REF!</definedName>
    <definedName name="mbomthxang4" localSheetId="4">#REF!</definedName>
    <definedName name="mbomthxang4">#REF!</definedName>
    <definedName name="mbomthxang6" localSheetId="4">#REF!</definedName>
    <definedName name="mbomthxang6">#REF!</definedName>
    <definedName name="mbomthxang7" localSheetId="4">#REF!</definedName>
    <definedName name="mbomthxang7">#REF!</definedName>
    <definedName name="mbomthxang8" localSheetId="4">#REF!</definedName>
    <definedName name="mbomthxang8">#REF!</definedName>
    <definedName name="mbomvua2" localSheetId="4">#REF!</definedName>
    <definedName name="mbomvua2">#REF!</definedName>
    <definedName name="mbomvua4" localSheetId="4">#REF!</definedName>
    <definedName name="mbomvua4">#REF!</definedName>
    <definedName name="mbomvua6" localSheetId="4">#REF!</definedName>
    <definedName name="mbomvua6">#REF!</definedName>
    <definedName name="mbomvua9" localSheetId="4">#REF!</definedName>
    <definedName name="mbomvua9">#REF!</definedName>
    <definedName name="mbs" localSheetId="4">#REF!</definedName>
    <definedName name="mbs">#REF!</definedName>
    <definedName name="mbuacankhi1.5" localSheetId="4">#REF!</definedName>
    <definedName name="mbuacankhi1.5">#REF!</definedName>
    <definedName name="mbuadcocnoi2.5" localSheetId="4">#REF!</definedName>
    <definedName name="mbuadcocnoi2.5">#REF!</definedName>
    <definedName name="mbuadray1.2" localSheetId="4">#REF!</definedName>
    <definedName name="mbuadray1.2">#REF!</definedName>
    <definedName name="mbuadray1.8" localSheetId="4">#REF!</definedName>
    <definedName name="mbuadray1.8">#REF!</definedName>
    <definedName name="mbuadray2.2" localSheetId="4">#REF!</definedName>
    <definedName name="mbuadray2.2">#REF!</definedName>
    <definedName name="mbuadray2.5" localSheetId="4">#REF!</definedName>
    <definedName name="mbuadray2.5">#REF!</definedName>
    <definedName name="mbuadray3.5" localSheetId="4">#REF!</definedName>
    <definedName name="mbuadray3.5">#REF!</definedName>
    <definedName name="mbuarung170" localSheetId="4">#REF!</definedName>
    <definedName name="mbuarung170">#REF!</definedName>
    <definedName name="mbuarung40" localSheetId="4">#REF!</definedName>
    <definedName name="mbuarung40">#REF!</definedName>
    <definedName name="mbuarung50" localSheetId="4">#REF!</definedName>
    <definedName name="mbuarung50">#REF!</definedName>
    <definedName name="mbuarungccatth60" localSheetId="4">#REF!</definedName>
    <definedName name="mbuarungccatth60">#REF!</definedName>
    <definedName name="mbuathbx0.6" localSheetId="4">#REF!</definedName>
    <definedName name="mbuathbx0.6">#REF!</definedName>
    <definedName name="mbuathbx1.2" localSheetId="4">#REF!</definedName>
    <definedName name="mbuathbx1.2">#REF!</definedName>
    <definedName name="mbuathbx1.8" localSheetId="4">#REF!</definedName>
    <definedName name="mbuathbx1.8">#REF!</definedName>
    <definedName name="mbuathbx3.5" localSheetId="4">#REF!</definedName>
    <definedName name="mbuathbx3.5">#REF!</definedName>
    <definedName name="mbuathbx4.5" localSheetId="4">#REF!</definedName>
    <definedName name="mbuathbx4.5">#REF!</definedName>
    <definedName name="mc" localSheetId="4">#REF!</definedName>
    <definedName name="mc">#REF!</definedName>
    <definedName name="mcambactham1" localSheetId="4">#REF!</definedName>
    <definedName name="mcambactham1">#REF!</definedName>
    <definedName name="mcano30" localSheetId="4">#REF!</definedName>
    <definedName name="mcano30">#REF!</definedName>
    <definedName name="mcano75" localSheetId="4">#REF!</definedName>
    <definedName name="mcano75">#REF!</definedName>
    <definedName name="mcap1g10" localSheetId="4">#REF!</definedName>
    <definedName name="mcap1g10">#REF!</definedName>
    <definedName name="mcap1g16" localSheetId="4">#REF!</definedName>
    <definedName name="mcap1g16">#REF!</definedName>
    <definedName name="mcap1g25" localSheetId="4">#REF!</definedName>
    <definedName name="mcap1g25">#REF!</definedName>
    <definedName name="mcap1g9" localSheetId="4">#REF!</definedName>
    <definedName name="mcap1g9">#REF!</definedName>
    <definedName name="mcatdot2.8" localSheetId="4">#REF!</definedName>
    <definedName name="mcatdot2.8">#REF!</definedName>
    <definedName name="mcatong5" localSheetId="4">#REF!</definedName>
    <definedName name="mcatong5">#REF!</definedName>
    <definedName name="mcatton15" localSheetId="4">#REF!</definedName>
    <definedName name="mcatton15">#REF!</definedName>
    <definedName name="mcatuonthep5" localSheetId="4">#REF!</definedName>
    <definedName name="mcatuonthep5">#REF!</definedName>
    <definedName name="mcaulongmon10" localSheetId="4">#REF!</definedName>
    <definedName name="mcaulongmon10">#REF!</definedName>
    <definedName name="mcaulongmon30" localSheetId="4">#REF!</definedName>
    <definedName name="mcaulongmon30">#REF!</definedName>
    <definedName name="mcaulongmon60" localSheetId="4">#REF!</definedName>
    <definedName name="mcaulongmon60">#REF!</definedName>
    <definedName name="mcauray20" localSheetId="4">#REF!</definedName>
    <definedName name="mcauray20">#REF!</definedName>
    <definedName name="mcauray25" localSheetId="4">#REF!</definedName>
    <definedName name="mcauray25">#REF!</definedName>
    <definedName name="mcayxoidk108" localSheetId="4">#REF!</definedName>
    <definedName name="mcayxoidk108">#REF!</definedName>
    <definedName name="mcayxoidk60" localSheetId="4">#REF!</definedName>
    <definedName name="mcayxoidk60">#REF!</definedName>
    <definedName name="mcayxoidk80" localSheetId="4">#REF!</definedName>
    <definedName name="mcayxoidk80">#REF!</definedName>
    <definedName name="mccaubh10" localSheetId="4">#REF!</definedName>
    <definedName name="mccaubh10">#REF!</definedName>
    <definedName name="mccaubh16" localSheetId="4">#REF!</definedName>
    <definedName name="mccaubh16">#REF!</definedName>
    <definedName name="mccaubh25" localSheetId="4">#REF!</definedName>
    <definedName name="mccaubh25">#REF!</definedName>
    <definedName name="mccaubh3" localSheetId="4">#REF!</definedName>
    <definedName name="mccaubh3">#REF!</definedName>
    <definedName name="mccaubh4" localSheetId="4">#REF!</definedName>
    <definedName name="mccaubh4">#REF!</definedName>
    <definedName name="mccaubh40" localSheetId="4">#REF!</definedName>
    <definedName name="mccaubh40">#REF!</definedName>
    <definedName name="mccaubh5" localSheetId="4">#REF!</definedName>
    <definedName name="mccaubh5">#REF!</definedName>
    <definedName name="mccaubh6" localSheetId="4">#REF!</definedName>
    <definedName name="mccaubh6">#REF!</definedName>
    <definedName name="mccaubh65" localSheetId="4">#REF!</definedName>
    <definedName name="mccaubh65">#REF!</definedName>
    <definedName name="mccaubh7" localSheetId="4">#REF!</definedName>
    <definedName name="mccaubh7">#REF!</definedName>
    <definedName name="mccaubh8" localSheetId="4">#REF!</definedName>
    <definedName name="mccaubh8">#REF!</definedName>
    <definedName name="mccaubh90" localSheetId="4">#REF!</definedName>
    <definedName name="mccaubh90">#REF!</definedName>
    <definedName name="mccaubx10" localSheetId="4">#REF!</definedName>
    <definedName name="mccaubx10">#REF!</definedName>
    <definedName name="mccaubx100" localSheetId="4">#REF!</definedName>
    <definedName name="mccaubx100">#REF!</definedName>
    <definedName name="mccaubx16" localSheetId="4">#REF!</definedName>
    <definedName name="mccaubx16">#REF!</definedName>
    <definedName name="mccaubx25" localSheetId="4">#REF!</definedName>
    <definedName name="mccaubx25">#REF!</definedName>
    <definedName name="mccaubx28" localSheetId="4">#REF!</definedName>
    <definedName name="mccaubx28">#REF!</definedName>
    <definedName name="mccaubx40" localSheetId="4">#REF!</definedName>
    <definedName name="mccaubx40">#REF!</definedName>
    <definedName name="mccaubx5" localSheetId="4">#REF!</definedName>
    <definedName name="mccaubx5">#REF!</definedName>
    <definedName name="mccaubx50" localSheetId="4">#REF!</definedName>
    <definedName name="mccaubx50">#REF!</definedName>
    <definedName name="mccaubx63" localSheetId="4">#REF!</definedName>
    <definedName name="mccaubx63">#REF!</definedName>
    <definedName name="mccaubx7" localSheetId="4">#REF!</definedName>
    <definedName name="mccaubx7">#REF!</definedName>
    <definedName name="mccauladam60" localSheetId="4">#REF!</definedName>
    <definedName name="mccauladam60">#REF!</definedName>
    <definedName name="mccaunoi100" localSheetId="4">#REF!</definedName>
    <definedName name="mccaunoi100">#REF!</definedName>
    <definedName name="mccaunoi30" localSheetId="4">#REF!</definedName>
    <definedName name="mccaunoi30">#REF!</definedName>
    <definedName name="mccauthap10" localSheetId="4">#REF!</definedName>
    <definedName name="mccauthap10">#REF!</definedName>
    <definedName name="mccauthap12" localSheetId="4">#REF!</definedName>
    <definedName name="mccauthap12">#REF!</definedName>
    <definedName name="mccauthap15" localSheetId="4">#REF!</definedName>
    <definedName name="mccauthap15">#REF!</definedName>
    <definedName name="mccauthap20" localSheetId="4">#REF!</definedName>
    <definedName name="mccauthap20">#REF!</definedName>
    <definedName name="mccauthap25" localSheetId="4">#REF!</definedName>
    <definedName name="mccauthap25">#REF!</definedName>
    <definedName name="mccauthap3" localSheetId="4">#REF!</definedName>
    <definedName name="mccauthap3">#REF!</definedName>
    <definedName name="mccauthap30" localSheetId="4">#REF!</definedName>
    <definedName name="mccauthap30">#REF!</definedName>
    <definedName name="mccauthap40" localSheetId="4">#REF!</definedName>
    <definedName name="mccauthap40">#REF!</definedName>
    <definedName name="mccauthap5" localSheetId="4">#REF!</definedName>
    <definedName name="mccauthap5">#REF!</definedName>
    <definedName name="mccauthap50" localSheetId="4">#REF!</definedName>
    <definedName name="mccauthap50">#REF!</definedName>
    <definedName name="mccauthap8" localSheetId="4">#REF!</definedName>
    <definedName name="mccauthap8">#REF!</definedName>
    <definedName name="mccautnhi0.5" localSheetId="4">#REF!</definedName>
    <definedName name="mccautnhi0.5">#REF!</definedName>
    <definedName name="MCMEXP" localSheetId="4">#REF!</definedName>
    <definedName name="MCMEXP">#REF!</definedName>
    <definedName name="MCMMON" localSheetId="4">#REF!</definedName>
    <definedName name="MCMMON">#REF!</definedName>
    <definedName name="MCMPL" localSheetId="4">#REF!</definedName>
    <definedName name="MCMPL">#REF!</definedName>
    <definedName name="MCMSAL" localSheetId="4">#REF!</definedName>
    <definedName name="MCMSAL">#REF!</definedName>
    <definedName name="mcuakl1.7" localSheetId="4">#REF!</definedName>
    <definedName name="mcuakl1.7">#REF!</definedName>
    <definedName name="mdamban0.4" localSheetId="4">#REF!</definedName>
    <definedName name="mdamban0.4">#REF!</definedName>
    <definedName name="mdamban0.6" localSheetId="4">#REF!</definedName>
    <definedName name="mdamban0.6">#REF!</definedName>
    <definedName name="mdamban0.8" localSheetId="4">#REF!</definedName>
    <definedName name="mdamban0.8">#REF!</definedName>
    <definedName name="mdamban1" localSheetId="4">#REF!</definedName>
    <definedName name="mdamban1">#REF!</definedName>
    <definedName name="mdambhdkbx12.5" localSheetId="4">#REF!</definedName>
    <definedName name="mdambhdkbx12.5">#REF!</definedName>
    <definedName name="mdambhdkbx18" localSheetId="4">#REF!</definedName>
    <definedName name="mdambhdkbx18">#REF!</definedName>
    <definedName name="mdambhdkbx25" localSheetId="4">#REF!</definedName>
    <definedName name="mdambhdkbx25">#REF!</definedName>
    <definedName name="mdambhdkbx26.5" localSheetId="4">#REF!</definedName>
    <definedName name="mdambhdkbx26.5">#REF!</definedName>
    <definedName name="mdambhdkbx9" localSheetId="4">#REF!</definedName>
    <definedName name="mdambhdkbx9">#REF!</definedName>
    <definedName name="mdambhth16" localSheetId="4">#REF!</definedName>
    <definedName name="mdambhth16">#REF!</definedName>
    <definedName name="mdambhth17.5" localSheetId="4">#REF!</definedName>
    <definedName name="mdambhth17.5">#REF!</definedName>
    <definedName name="mdambhth25" localSheetId="4">#REF!</definedName>
    <definedName name="mdambhth25">#REF!</definedName>
    <definedName name="mdambthepth10" localSheetId="4">#REF!</definedName>
    <definedName name="mdambthepth10">#REF!</definedName>
    <definedName name="mdambthepth12.2" localSheetId="4">#REF!</definedName>
    <definedName name="mdambthepth12.2">#REF!</definedName>
    <definedName name="mdambthepth13" localSheetId="4">#REF!</definedName>
    <definedName name="mdambthepth13">#REF!</definedName>
    <definedName name="mdambthepth14.5" localSheetId="4">#REF!</definedName>
    <definedName name="mdambthepth14.5">#REF!</definedName>
    <definedName name="mdambthepth15.5" localSheetId="4">#REF!</definedName>
    <definedName name="mdambthepth15.5">#REF!</definedName>
    <definedName name="mdambthepth8.5" localSheetId="4">#REF!</definedName>
    <definedName name="mdambthepth8.5">#REF!</definedName>
    <definedName name="mdamcanh1" localSheetId="4">#REF!</definedName>
    <definedName name="mdamcanh1">#REF!</definedName>
    <definedName name="mdamccdk5.5" localSheetId="4">#REF!</definedName>
    <definedName name="mdamccdk5.5">#REF!</definedName>
    <definedName name="mdamccdk9" localSheetId="4">#REF!</definedName>
    <definedName name="mdamccdk9">#REF!</definedName>
    <definedName name="mdamdatct60" localSheetId="4">#REF!</definedName>
    <definedName name="mdamdatct60">#REF!</definedName>
    <definedName name="mdamdatct80" localSheetId="4">#REF!</definedName>
    <definedName name="mdamdatct80">#REF!</definedName>
    <definedName name="mdamdui0.6" localSheetId="4">#REF!</definedName>
    <definedName name="mdamdui0.6">#REF!</definedName>
    <definedName name="mdamdui0.8" localSheetId="4">#REF!</definedName>
    <definedName name="mdamdui0.8">#REF!</definedName>
    <definedName name="mdamdui1" localSheetId="4">#REF!</definedName>
    <definedName name="mdamdui1">#REF!</definedName>
    <definedName name="mdamdui1.5" localSheetId="4">#REF!</definedName>
    <definedName name="mdamdui1.5">#REF!</definedName>
    <definedName name="mdamdui2.8" localSheetId="4">#REF!</definedName>
    <definedName name="mdamdui2.8">#REF!</definedName>
    <definedName name="mdamrung15" localSheetId="4">#REF!</definedName>
    <definedName name="mdamrung15">#REF!</definedName>
    <definedName name="mdamrung18" localSheetId="4">#REF!</definedName>
    <definedName name="mdamrung18">#REF!</definedName>
    <definedName name="mdamrung8" localSheetId="4">#REF!</definedName>
    <definedName name="mdamrung8">#REF!</definedName>
    <definedName name="mdao1gbh0.15" localSheetId="4">#REF!</definedName>
    <definedName name="mdao1gbh0.15">#REF!</definedName>
    <definedName name="mdao1gbh0.25" localSheetId="4">#REF!</definedName>
    <definedName name="mdao1gbh0.25">#REF!</definedName>
    <definedName name="mdao1gbh0.30" localSheetId="4">#REF!</definedName>
    <definedName name="mdao1gbh0.30">#REF!</definedName>
    <definedName name="mdao1gbh0.35" localSheetId="4">#REF!</definedName>
    <definedName name="mdao1gbh0.35">#REF!</definedName>
    <definedName name="mdao1gbh0.40" localSheetId="4">#REF!</definedName>
    <definedName name="mdao1gbh0.40">#REF!</definedName>
    <definedName name="mdao1gbh0.65" localSheetId="4">#REF!</definedName>
    <definedName name="mdao1gbh0.65">#REF!</definedName>
    <definedName name="mdao1gbh0.75" localSheetId="4">#REF!</definedName>
    <definedName name="mdao1gbh0.75">#REF!</definedName>
    <definedName name="mdao1gbh1.25" localSheetId="4">#REF!</definedName>
    <definedName name="mdao1gbh1.25">#REF!</definedName>
    <definedName name="mdao1gbx0.22" localSheetId="4">#REF!</definedName>
    <definedName name="mdao1gbx0.22">#REF!</definedName>
    <definedName name="mdao1gbx0.25" localSheetId="4">#REF!</definedName>
    <definedName name="mdao1gbx0.25">#REF!</definedName>
    <definedName name="mdao1gbx0.30" localSheetId="4">#REF!</definedName>
    <definedName name="mdao1gbx0.30">#REF!</definedName>
    <definedName name="mdao1gbx0.35" localSheetId="4">#REF!</definedName>
    <definedName name="mdao1gbx0.35">#REF!</definedName>
    <definedName name="mdao1gbx0.40" localSheetId="4">#REF!</definedName>
    <definedName name="mdao1gbx0.40">#REF!</definedName>
    <definedName name="mdao1gbx0.50" localSheetId="4">#REF!</definedName>
    <definedName name="mdao1gbx0.50">#REF!</definedName>
    <definedName name="mdao1gbx0.65" localSheetId="4">#REF!</definedName>
    <definedName name="mdao1gbx0.65">#REF!</definedName>
    <definedName name="mdao1gbx1.00" localSheetId="4">#REF!</definedName>
    <definedName name="mdao1gbx1.00">#REF!</definedName>
    <definedName name="mdao1gbx1.20" localSheetId="4">#REF!</definedName>
    <definedName name="mdao1gbx1.20">#REF!</definedName>
    <definedName name="mdao1gbx1.25" localSheetId="4">#REF!</definedName>
    <definedName name="mdao1gbx1.25">#REF!</definedName>
    <definedName name="mdao1gbx1.60" localSheetId="4">#REF!</definedName>
    <definedName name="mdao1gbx1.60">#REF!</definedName>
    <definedName name="mdao1gbx2.00" localSheetId="4">#REF!</definedName>
    <definedName name="mdao1gbx2.00">#REF!</definedName>
    <definedName name="mdao1gbx2.50" localSheetId="4">#REF!</definedName>
    <definedName name="mdao1gbx2.50">#REF!</definedName>
    <definedName name="mdao1gbx4.00" localSheetId="4">#REF!</definedName>
    <definedName name="mdao1gbx4.00">#REF!</definedName>
    <definedName name="mdao1gbx4.60" localSheetId="4">#REF!</definedName>
    <definedName name="mdao1gbx4.60">#REF!</definedName>
    <definedName name="mdao1gbx5.00" localSheetId="4">#REF!</definedName>
    <definedName name="mdao1gbx5.00">#REF!</definedName>
    <definedName name="MDR_BEST_BEF" localSheetId="4">#REF!</definedName>
    <definedName name="MDR_BEST_BEF">#REF!</definedName>
    <definedName name="MDR_BSES_BEF" localSheetId="4">#REF!</definedName>
    <definedName name="MDR_BSES_BEF">#REF!</definedName>
    <definedName name="MDR_HTCOMM_AFT">'[25]Financial Estimates'!$C$300</definedName>
    <definedName name="MDR_HTCOMM_BEF" localSheetId="4">#REF!</definedName>
    <definedName name="MDR_HTCOMM_BEF">#REF!</definedName>
    <definedName name="MDR_HTIND_AFT">'[25]Financial Estimates'!$C$299</definedName>
    <definedName name="MDR_HTIND_BEF" localSheetId="4">#REF!</definedName>
    <definedName name="MDR_HTIND_BEF">#REF!</definedName>
    <definedName name="MDR_LTCOMM_AFT">'[25]Financial Estimates'!$C$302</definedName>
    <definedName name="MDR_LTCOMM_BEF" localSheetId="4">#REF!</definedName>
    <definedName name="MDR_LTCOMM_BEF">#REF!</definedName>
    <definedName name="MDR_LTIND_AFT">'[25]Financial Estimates'!$C$301</definedName>
    <definedName name="MDR_LTIND_BEF" localSheetId="4">#REF!</definedName>
    <definedName name="MDR_LTIND_BEF">#REF!</definedName>
    <definedName name="MDR_RLY_AFT">'[25]Financial Estimates'!$C$303</definedName>
    <definedName name="MDR_RLY_BEF" localSheetId="4">#REF!</definedName>
    <definedName name="MDR_RLY_BEF">#REF!</definedName>
    <definedName name="MDR_TIR_BEF" localSheetId="4">#REF!</definedName>
    <definedName name="MDR_TIR_BEF">#REF!</definedName>
    <definedName name="MDR_TXT_AFT">'[25]Financial Estimates'!$C$298</definedName>
    <definedName name="MDR_TXT_BEF" localSheetId="4">#REF!</definedName>
    <definedName name="MDR_TXT_BEF">#REF!</definedName>
    <definedName name="mdscr" localSheetId="4">[114]Consolidated!#REF!</definedName>
    <definedName name="mdscr">[114]Consolidated!#REF!</definedName>
    <definedName name="mdscr_dsra" localSheetId="4">[114]Consolidated!#REF!</definedName>
    <definedName name="mdscr_dsra">[114]Consolidated!#REF!</definedName>
    <definedName name="MDT" localSheetId="4">#REF!</definedName>
    <definedName name="MDT">#REF!</definedName>
    <definedName name="ME" localSheetId="4">#REF!</definedName>
    <definedName name="ME">#REF!</definedName>
    <definedName name="Means_of_finance" localSheetId="4">#REF!</definedName>
    <definedName name="Means_of_finance">#REF!</definedName>
    <definedName name="MED" localSheetId="4">#REF!</definedName>
    <definedName name="MED">#REF!</definedName>
    <definedName name="Medium_TCH" localSheetId="4">#REF!</definedName>
    <definedName name="Medium_TCH">#REF!</definedName>
    <definedName name="melapr" localSheetId="4">#REF!</definedName>
    <definedName name="melapr">#REF!</definedName>
    <definedName name="melaug" localSheetId="4">#REF!</definedName>
    <definedName name="melaug">#REF!</definedName>
    <definedName name="meldec" localSheetId="4">#REF!</definedName>
    <definedName name="meldec">#REF!</definedName>
    <definedName name="melfeb" localSheetId="4">#REF!</definedName>
    <definedName name="melfeb">#REF!</definedName>
    <definedName name="melgar">[170]Summary!$F$91</definedName>
    <definedName name="meljan" localSheetId="4">#REF!</definedName>
    <definedName name="meljan">#REF!</definedName>
    <definedName name="meljul" localSheetId="4">#REF!</definedName>
    <definedName name="meljul">#REF!</definedName>
    <definedName name="meljun" localSheetId="4">#REF!</definedName>
    <definedName name="meljun">#REF!</definedName>
    <definedName name="melmar" localSheetId="4">#REF!</definedName>
    <definedName name="melmar">#REF!</definedName>
    <definedName name="melmay" localSheetId="4">#REF!</definedName>
    <definedName name="melmay">#REF!</definedName>
    <definedName name="melnar">[170]Summary!$F$95</definedName>
    <definedName name="melnov" localSheetId="4">#REF!</definedName>
    <definedName name="melnov">#REF!</definedName>
    <definedName name="meloct" localSheetId="4">#REF!</definedName>
    <definedName name="meloct">#REF!</definedName>
    <definedName name="melsep" localSheetId="4">#REF!</definedName>
    <definedName name="melsep">#REF!</definedName>
    <definedName name="memorytable" localSheetId="4">#REF!</definedName>
    <definedName name="memorytable">#REF!</definedName>
    <definedName name="MENU" localSheetId="4">#REF!</definedName>
    <definedName name="MENU">#REF!</definedName>
    <definedName name="mepcocsau1" localSheetId="4">#REF!</definedName>
    <definedName name="mepcocsau1">#REF!</definedName>
    <definedName name="mepcoctr100" localSheetId="4">#REF!</definedName>
    <definedName name="mepcoctr100">#REF!</definedName>
    <definedName name="mepcoctr60" localSheetId="4">#REF!</definedName>
    <definedName name="mepcoctr60">#REF!</definedName>
    <definedName name="mErlangpersub" localSheetId="4">#REF!</definedName>
    <definedName name="mErlangpersub">#REF!</definedName>
    <definedName name="Messaging_Disc" localSheetId="4">#REF!</definedName>
    <definedName name="Messaging_Disc">#REF!</definedName>
    <definedName name="METHOD" localSheetId="4">'[11]해외 연수비용 계산-삭제'!#REF!</definedName>
    <definedName name="METHOD">'[11]해외 연수비용 계산-삭제'!#REF!</definedName>
    <definedName name="MetroHopper_discount" localSheetId="4">#REF!</definedName>
    <definedName name="MetroHopper_discount">#REF!</definedName>
    <definedName name="MG_A" localSheetId="4">#REF!</definedName>
    <definedName name="MG_A">#REF!</definedName>
    <definedName name="mgmt_fee" localSheetId="4">#REF!</definedName>
    <definedName name="mgmt_fee">#REF!</definedName>
    <definedName name="mhan1chieu40" localSheetId="4">#REF!</definedName>
    <definedName name="mhan1chieu40">#REF!</definedName>
    <definedName name="mhan1chieu50" localSheetId="4">#REF!</definedName>
    <definedName name="mhan1chieu50">#REF!</definedName>
    <definedName name="mhancatnuoc124" localSheetId="4">#REF!</definedName>
    <definedName name="mhancatnuoc124">#REF!</definedName>
    <definedName name="mhand10.2" localSheetId="4">#REF!</definedName>
    <definedName name="mhand10.2">#REF!</definedName>
    <definedName name="mhand27.5" localSheetId="4">#REF!</definedName>
    <definedName name="mhand27.5">#REF!</definedName>
    <definedName name="mhand4" localSheetId="4">#REF!</definedName>
    <definedName name="mhand4">#REF!</definedName>
    <definedName name="mhanhoi1000" localSheetId="4">#REF!</definedName>
    <definedName name="mhanhoi1000">#REF!</definedName>
    <definedName name="mhanhoi2000" localSheetId="4">#REF!</definedName>
    <definedName name="mhanhoi2000">#REF!</definedName>
    <definedName name="mhanxang20" localSheetId="4">#REF!</definedName>
    <definedName name="mhanxang20">#REF!</definedName>
    <definedName name="mhanxang9" localSheetId="4">#REF!</definedName>
    <definedName name="mhanxang9">#REF!</definedName>
    <definedName name="mhanxchieu23" localSheetId="4">#REF!</definedName>
    <definedName name="mhanxchieu23">#REF!</definedName>
    <definedName name="mhanxchieu29.2" localSheetId="4">#REF!</definedName>
    <definedName name="mhanxchieu29.2">#REF!</definedName>
    <definedName name="mhanxchieu33.5" localSheetId="4">#REF!</definedName>
    <definedName name="mhanxchieu33.5">#REF!</definedName>
    <definedName name="mhd" localSheetId="4">#REF!</definedName>
    <definedName name="mhd">#REF!</definedName>
    <definedName name="mhd_c" localSheetId="4">#REF!</definedName>
    <definedName name="mhd_c">#REF!</definedName>
    <definedName name="MI" localSheetId="4">#REF!</definedName>
    <definedName name="MI">#REF!</definedName>
    <definedName name="Michael" localSheetId="4">#REF!</definedName>
    <definedName name="Michael">#REF!</definedName>
    <definedName name="MICON">#N/A</definedName>
    <definedName name="MID">#N/A</definedName>
    <definedName name="miho1" localSheetId="4">[171]竜･高機械!#REF!</definedName>
    <definedName name="miho1">[171]竜･高機械!#REF!</definedName>
    <definedName name="Mini_DXC_Price_a" localSheetId="4">#REF!</definedName>
    <definedName name="Mini_DXC_Price_a">#REF!</definedName>
    <definedName name="MiniLink_Options_a" localSheetId="4">#REF!</definedName>
    <definedName name="MiniLink_Options_a">#REF!</definedName>
    <definedName name="MiniLink_SW_a" localSheetId="4">#REF!</definedName>
    <definedName name="MiniLink_SW_a">#REF!</definedName>
    <definedName name="MinilinkQty" localSheetId="4">#REF!</definedName>
    <definedName name="MinilinkQty">#REF!</definedName>
    <definedName name="MINIMUMVALUEWIDTH1" localSheetId="4">#REF!</definedName>
    <definedName name="MINIMUMVALUEWIDTH1">#REF!</definedName>
    <definedName name="MINIMUMVALUEWIDTH2" localSheetId="4">#REF!</definedName>
    <definedName name="MINIMUMVALUEWIDTH2">#REF!</definedName>
    <definedName name="MINIMUMVALUEWIDTH3" localSheetId="4">#REF!</definedName>
    <definedName name="MINIMUMVALUEWIDTH3">#REF!</definedName>
    <definedName name="MINIMUMVALUEWIDTH4" localSheetId="4">#REF!</definedName>
    <definedName name="MINIMUMVALUEWIDTH4">#REF!</definedName>
    <definedName name="MINIMUMVALUEWIDTH5" localSheetId="4">#REF!</definedName>
    <definedName name="MINIMUMVALUEWIDTH5">#REF!</definedName>
    <definedName name="mis" localSheetId="4">#REF!</definedName>
    <definedName name="mis">#REF!</definedName>
    <definedName name="MISC" localSheetId="4">#REF!</definedName>
    <definedName name="MISC">#REF!</definedName>
    <definedName name="misc_pasted" localSheetId="4">'[118]Phasing 1'!#REF!</definedName>
    <definedName name="misc_pasted">'[118]Phasing 1'!#REF!</definedName>
    <definedName name="misgroup" hidden="1">[125]GROUPING!$B$440:$B$1029</definedName>
    <definedName name="MIT" localSheetId="4">#REF!</definedName>
    <definedName name="MIT">#REF!</definedName>
    <definedName name="mkcnGPS15" localSheetId="4">#REF!</definedName>
    <definedName name="mkcnGPS15">#REF!</definedName>
    <definedName name="mkcnTRC15" localSheetId="4">#REF!</definedName>
    <definedName name="mkcnTRC15">#REF!</definedName>
    <definedName name="mkcnVRM" localSheetId="4">#REF!</definedName>
    <definedName name="mkcnVRM">#REF!</definedName>
    <definedName name="mkeobh165" localSheetId="4">#REF!</definedName>
    <definedName name="mkeobh165">#REF!</definedName>
    <definedName name="mkeobh215" localSheetId="4">#REF!</definedName>
    <definedName name="mkeobh215">#REF!</definedName>
    <definedName name="mkeobh28" localSheetId="4">#REF!</definedName>
    <definedName name="mkeobh28">#REF!</definedName>
    <definedName name="mkeobh40" localSheetId="4">#REF!</definedName>
    <definedName name="mkeobh40">#REF!</definedName>
    <definedName name="mkeobh50" localSheetId="4">#REF!</definedName>
    <definedName name="mkeobh50">#REF!</definedName>
    <definedName name="mkeobh55" localSheetId="4">#REF!</definedName>
    <definedName name="mkeobh55">#REF!</definedName>
    <definedName name="mkeobh60" localSheetId="4">#REF!</definedName>
    <definedName name="mkeobh60">#REF!</definedName>
    <definedName name="mkeobh80" localSheetId="4">#REF!</definedName>
    <definedName name="mkeobh80">#REF!</definedName>
    <definedName name="mkeobx108" localSheetId="4">#REF!</definedName>
    <definedName name="mkeobx108">#REF!</definedName>
    <definedName name="mkeobx130" localSheetId="4">#REF!</definedName>
    <definedName name="mkeobx130">#REF!</definedName>
    <definedName name="mkeobx45" localSheetId="4">#REF!</definedName>
    <definedName name="mkeobx45">#REF!</definedName>
    <definedName name="mkeobx54" localSheetId="4">#REF!</definedName>
    <definedName name="mkeobx54">#REF!</definedName>
    <definedName name="mkeobx60" localSheetId="4">#REF!</definedName>
    <definedName name="mkeobx60">#REF!</definedName>
    <definedName name="mkeobx75" localSheetId="4">#REF!</definedName>
    <definedName name="mkeobx75">#REF!</definedName>
    <definedName name="mkhoanbttay24" localSheetId="4">#REF!</definedName>
    <definedName name="mkhoanbttay24">#REF!</definedName>
    <definedName name="mkhoanbttay30" localSheetId="4">#REF!</definedName>
    <definedName name="mkhoanbttay30">#REF!</definedName>
    <definedName name="mkhoanbttay38" localSheetId="4">#REF!</definedName>
    <definedName name="mkhoanbttay38">#REF!</definedName>
    <definedName name="mkhoanbttay40" localSheetId="4">#REF!</definedName>
    <definedName name="mkhoanbttay40">#REF!</definedName>
    <definedName name="mkhoandatay30" localSheetId="4">#REF!</definedName>
    <definedName name="mkhoandatay30">#REF!</definedName>
    <definedName name="mkhoandatay42" localSheetId="4">#REF!</definedName>
    <definedName name="mkhoandatay42">#REF!</definedName>
    <definedName name="mkhoandung4.5" localSheetId="4">#REF!</definedName>
    <definedName name="mkhoandung4.5">#REF!</definedName>
    <definedName name="mkhoansattay13" localSheetId="4">#REF!</definedName>
    <definedName name="mkhoansattay13">#REF!</definedName>
    <definedName name="mkhoanxoayth110" localSheetId="4">#REF!</definedName>
    <definedName name="mkhoanxoayth110">#REF!</definedName>
    <definedName name="mkhoanxoayth95" localSheetId="4">#REF!</definedName>
    <definedName name="mkhoanxoayth95">#REF!</definedName>
    <definedName name="mkichck18" localSheetId="4">#REF!</definedName>
    <definedName name="mkichck18">#REF!</definedName>
    <definedName name="mkichck250" localSheetId="4">#REF!</definedName>
    <definedName name="mkichck250">#REF!</definedName>
    <definedName name="mkichday60" localSheetId="4">#REF!</definedName>
    <definedName name="mkichday60">#REF!</definedName>
    <definedName name="mkichnang100" localSheetId="4">#REF!</definedName>
    <definedName name="mkichnang100">#REF!</definedName>
    <definedName name="mkichnang250" localSheetId="4">#REF!</definedName>
    <definedName name="mkichnang250">#REF!</definedName>
    <definedName name="mkichnang500" localSheetId="4">#REF!</definedName>
    <definedName name="mkichnang500">#REF!</definedName>
    <definedName name="mkt_share" localSheetId="4">#REF!</definedName>
    <definedName name="mkt_share">#REF!</definedName>
    <definedName name="MKTBLE">'[166]YE-SW2'!$IM$8159</definedName>
    <definedName name="ML">#N/A</definedName>
    <definedName name="mluoncap15" localSheetId="4">#REF!</definedName>
    <definedName name="mluoncap15">#REF!</definedName>
    <definedName name="mm" localSheetId="4">#REF!</definedName>
    <definedName name="mm">#REF!</definedName>
    <definedName name="MMA" localSheetId="4">#REF!</definedName>
    <definedName name="MMA">#REF!</definedName>
    <definedName name="mmai2.7" localSheetId="4">#REF!</definedName>
    <definedName name="mmai2.7">#REF!</definedName>
    <definedName name="MMB" localSheetId="4">#REF!</definedName>
    <definedName name="MMB">#REF!</definedName>
    <definedName name="mmmmmmmmmmmmmmmmmmmmmmmmmmmmmmmmmmm" localSheetId="4">#REF!</definedName>
    <definedName name="mmmmmmmmmmmmmmmmmmmmmmmmmmmmmmmmmmm">#REF!</definedName>
    <definedName name="mn" localSheetId="16" hidden="1">{"'Sheet1'!$L$16"}</definedName>
    <definedName name="mn" localSheetId="1" hidden="1">{"'Sheet1'!$L$16"}</definedName>
    <definedName name="mn" localSheetId="2" hidden="1">{"'Sheet1'!$L$16"}</definedName>
    <definedName name="mn" hidden="1">{"'Sheet1'!$L$16"}</definedName>
    <definedName name="mn_1" localSheetId="16" hidden="1">{"'Sheet1'!$L$16"}</definedName>
    <definedName name="mn_1" localSheetId="1" hidden="1">{"'Sheet1'!$L$16"}</definedName>
    <definedName name="mn_1" localSheetId="2" hidden="1">{"'Sheet1'!$L$16"}</definedName>
    <definedName name="mn_1" hidden="1">{"'Sheet1'!$L$16"}</definedName>
    <definedName name="mndim" localSheetId="4">#REF!</definedName>
    <definedName name="mndim">#REF!</definedName>
    <definedName name="mnenkhid102" localSheetId="4">#REF!</definedName>
    <definedName name="mnenkhid102">#REF!</definedName>
    <definedName name="mnenkhid120" localSheetId="4">#REF!</definedName>
    <definedName name="mnenkhid120">#REF!</definedName>
    <definedName name="mnenkhid1200" localSheetId="4">#REF!</definedName>
    <definedName name="mnenkhid1200">#REF!</definedName>
    <definedName name="mnenkhid200" localSheetId="4">#REF!</definedName>
    <definedName name="mnenkhid200">#REF!</definedName>
    <definedName name="mnenkhid240" localSheetId="4">#REF!</definedName>
    <definedName name="mnenkhid240">#REF!</definedName>
    <definedName name="mnenkhid300" localSheetId="4">#REF!</definedName>
    <definedName name="mnenkhid300">#REF!</definedName>
    <definedName name="mnenkhid360" localSheetId="4">#REF!</definedName>
    <definedName name="mnenkhid360">#REF!</definedName>
    <definedName name="mnenkhid5.5" localSheetId="4">#REF!</definedName>
    <definedName name="mnenkhid5.5">#REF!</definedName>
    <definedName name="mnenkhid540" localSheetId="4">#REF!</definedName>
    <definedName name="mnenkhid540">#REF!</definedName>
    <definedName name="mnenkhid600" localSheetId="4">#REF!</definedName>
    <definedName name="mnenkhid600">#REF!</definedName>
    <definedName name="mnenkhid660" localSheetId="4">#REF!</definedName>
    <definedName name="mnenkhid660">#REF!</definedName>
    <definedName name="mnenkhid75" localSheetId="4">#REF!</definedName>
    <definedName name="mnenkhid75">#REF!</definedName>
    <definedName name="mnenkhidien10" localSheetId="4">#REF!</definedName>
    <definedName name="mnenkhidien10">#REF!</definedName>
    <definedName name="mnenkhidien150" localSheetId="4">#REF!</definedName>
    <definedName name="mnenkhidien150">#REF!</definedName>
    <definedName name="mnenkhidien216" localSheetId="4">#REF!</definedName>
    <definedName name="mnenkhidien216">#REF!</definedName>
    <definedName name="mnenkhidien22" localSheetId="4">#REF!</definedName>
    <definedName name="mnenkhidien22">#REF!</definedName>
    <definedName name="mnenkhidien270" localSheetId="4">#REF!</definedName>
    <definedName name="mnenkhidien270">#REF!</definedName>
    <definedName name="mnenkhidien30" localSheetId="4">#REF!</definedName>
    <definedName name="mnenkhidien30">#REF!</definedName>
    <definedName name="mnenkhidien300" localSheetId="4">#REF!</definedName>
    <definedName name="mnenkhidien300">#REF!</definedName>
    <definedName name="mnenkhidien5" localSheetId="4">#REF!</definedName>
    <definedName name="mnenkhidien5">#REF!</definedName>
    <definedName name="mnenkhidien56" localSheetId="4">#REF!</definedName>
    <definedName name="mnenkhidien56">#REF!</definedName>
    <definedName name="mnenkhidien600" localSheetId="4">#REF!</definedName>
    <definedName name="mnenkhidien600">#REF!</definedName>
    <definedName name="mnenkhixang11" localSheetId="4">#REF!</definedName>
    <definedName name="mnenkhixang11">#REF!</definedName>
    <definedName name="mnenkhixang120" localSheetId="4">#REF!</definedName>
    <definedName name="mnenkhixang120">#REF!</definedName>
    <definedName name="mnenkhixang200" localSheetId="4">#REF!</definedName>
    <definedName name="mnenkhixang200">#REF!</definedName>
    <definedName name="mnenkhixang25" localSheetId="4">#REF!</definedName>
    <definedName name="mnenkhixang25">#REF!</definedName>
    <definedName name="mnenkhixang3" localSheetId="4">#REF!</definedName>
    <definedName name="mnenkhixang3">#REF!</definedName>
    <definedName name="mnenkhixang300" localSheetId="4">#REF!</definedName>
    <definedName name="mnenkhixang300">#REF!</definedName>
    <definedName name="mnenkhixang40" localSheetId="4">#REF!</definedName>
    <definedName name="mnenkhixang40">#REF!</definedName>
    <definedName name="mnenkhixang600" localSheetId="4">#REF!</definedName>
    <definedName name="mnenkhixang600">#REF!</definedName>
    <definedName name="mnghiendad25" localSheetId="4">#REF!</definedName>
    <definedName name="mnghiendad25">#REF!</definedName>
    <definedName name="mnghiendadd20" localSheetId="4">#REF!</definedName>
    <definedName name="mnghiendadd20">#REF!</definedName>
    <definedName name="mnghiendadd6" localSheetId="4">#REF!</definedName>
    <definedName name="mnghiendadd6">#REF!</definedName>
    <definedName name="mnghiendatho14" localSheetId="4">#REF!</definedName>
    <definedName name="mnghiendatho14">#REF!</definedName>
    <definedName name="mnghiendatho200" localSheetId="4">#REF!</definedName>
    <definedName name="mnghiendatho200">#REF!</definedName>
    <definedName name="mnhogcaydk100" localSheetId="4">#REF!</definedName>
    <definedName name="mnhogcaydk100">#REF!</definedName>
    <definedName name="mnhogcaydk54" localSheetId="4">#REF!</definedName>
    <definedName name="mnhogcaydk54">#REF!</definedName>
    <definedName name="mnhogcaydk75" localSheetId="4">#REF!</definedName>
    <definedName name="mnhogcaydk75">#REF!</definedName>
    <definedName name="mo" localSheetId="4">#REF!</definedName>
    <definedName name="mo">#REF!</definedName>
    <definedName name="MO_DES">#N/A</definedName>
    <definedName name="MO_NO">#N/A</definedName>
    <definedName name="MOD">[48]Sheet1!$D$75:$F$81</definedName>
    <definedName name="MODEL">#N/A</definedName>
    <definedName name="ModelCode" localSheetId="4">#REF!</definedName>
    <definedName name="ModelCode">#REF!</definedName>
    <definedName name="ModelDesc" localSheetId="4">#REF!</definedName>
    <definedName name="ModelDesc">#REF!</definedName>
    <definedName name="MODES">#N/A</definedName>
    <definedName name="MODESC">#N/A</definedName>
    <definedName name="Module1.On_Click" localSheetId="4">[172]!Module1.On_Click</definedName>
    <definedName name="Module1.On_Click">[172]!Module1.On_Click</definedName>
    <definedName name="MOF" localSheetId="4">#REF!</definedName>
    <definedName name="MOF">#REF!</definedName>
    <definedName name="MOITEM">#N/A</definedName>
    <definedName name="Monetary_Precision" localSheetId="4">#REF!</definedName>
    <definedName name="Monetary_Precision">#REF!</definedName>
    <definedName name="monika" localSheetId="4" hidden="1">#REF!</definedName>
    <definedName name="monika" hidden="1">#REF!</definedName>
    <definedName name="MONITORPNT" localSheetId="4">[11]!MONITORPNT</definedName>
    <definedName name="MONITORPNT">[11]!MONITORPNT</definedName>
    <definedName name="MONO">#N/A</definedName>
    <definedName name="month" localSheetId="4">#REF!</definedName>
    <definedName name="month">#REF!</definedName>
    <definedName name="Month_Days" localSheetId="4">#REF!</definedName>
    <definedName name="Month_Days">#REF!</definedName>
    <definedName name="month_english" localSheetId="4">#REF!</definedName>
    <definedName name="month_english">#REF!</definedName>
    <definedName name="month_ind" localSheetId="4">#REF!</definedName>
    <definedName name="month_ind">#REF!</definedName>
    <definedName name="MOR_OSC" localSheetId="4">#REF!</definedName>
    <definedName name="MOR_OSC">#REF!</definedName>
    <definedName name="morita" localSheetId="4">#REF!</definedName>
    <definedName name="morita">#REF!</definedName>
    <definedName name="moritavn" localSheetId="4">#REF!</definedName>
    <definedName name="moritavn">#REF!</definedName>
    <definedName name="motodk150" localSheetId="4">#REF!</definedName>
    <definedName name="motodk150">#REF!</definedName>
    <definedName name="motodk180" localSheetId="4">#REF!</definedName>
    <definedName name="motodk180">#REF!</definedName>
    <definedName name="motodk200" localSheetId="4">#REF!</definedName>
    <definedName name="motodk200">#REF!</definedName>
    <definedName name="motodk240" localSheetId="4">#REF!</definedName>
    <definedName name="motodk240">#REF!</definedName>
    <definedName name="motodk255" localSheetId="4">#REF!</definedName>
    <definedName name="motodk255">#REF!</definedName>
    <definedName name="motodk272" localSheetId="4">#REF!</definedName>
    <definedName name="motodk272">#REF!</definedName>
    <definedName name="motothung10" localSheetId="4">#REF!</definedName>
    <definedName name="motothung10">#REF!</definedName>
    <definedName name="motothung12" localSheetId="4">#REF!</definedName>
    <definedName name="motothung12">#REF!</definedName>
    <definedName name="motothung12.5" localSheetId="4">#REF!</definedName>
    <definedName name="motothung12.5">#REF!</definedName>
    <definedName name="motothung2" localSheetId="4">#REF!</definedName>
    <definedName name="motothung2">#REF!</definedName>
    <definedName name="motothung2.5" localSheetId="4">#REF!</definedName>
    <definedName name="motothung2.5">#REF!</definedName>
    <definedName name="motothung20" localSheetId="4">#REF!</definedName>
    <definedName name="motothung20">#REF!</definedName>
    <definedName name="motothung4" localSheetId="4">#REF!</definedName>
    <definedName name="motothung4">#REF!</definedName>
    <definedName name="motothung5" localSheetId="4">#REF!</definedName>
    <definedName name="motothung5">#REF!</definedName>
    <definedName name="motothung6" localSheetId="4">#REF!</definedName>
    <definedName name="motothung6">#REF!</definedName>
    <definedName name="motothung7" localSheetId="4">#REF!</definedName>
    <definedName name="motothung7">#REF!</definedName>
    <definedName name="mototnuoc4" localSheetId="4">#REF!</definedName>
    <definedName name="mototnuoc4">#REF!</definedName>
    <definedName name="mototnuoc5" localSheetId="4">#REF!</definedName>
    <definedName name="mototnuoc5">#REF!</definedName>
    <definedName name="mototnuoc6" localSheetId="4">#REF!</definedName>
    <definedName name="mototnuoc6">#REF!</definedName>
    <definedName name="mototnuoc7" localSheetId="4">#REF!</definedName>
    <definedName name="mototnuoc7">#REF!</definedName>
    <definedName name="mototudo10" localSheetId="4">#REF!</definedName>
    <definedName name="mototudo10">#REF!</definedName>
    <definedName name="mototudo12" localSheetId="4">#REF!</definedName>
    <definedName name="mototudo12">#REF!</definedName>
    <definedName name="mototudo15" localSheetId="4">#REF!</definedName>
    <definedName name="mototudo15">#REF!</definedName>
    <definedName name="mototudo2.5" localSheetId="4">#REF!</definedName>
    <definedName name="mototudo2.5">#REF!</definedName>
    <definedName name="mototudo20" localSheetId="4">#REF!</definedName>
    <definedName name="mototudo20">#REF!</definedName>
    <definedName name="mototudo25" localSheetId="4">#REF!</definedName>
    <definedName name="mototudo25">#REF!</definedName>
    <definedName name="mototudo27" localSheetId="4">#REF!</definedName>
    <definedName name="mototudo27">#REF!</definedName>
    <definedName name="mototudo3.5" localSheetId="4">#REF!</definedName>
    <definedName name="mototudo3.5">#REF!</definedName>
    <definedName name="mototudo4" localSheetId="4">#REF!</definedName>
    <definedName name="mototudo4">#REF!</definedName>
    <definedName name="mototudo5" localSheetId="4">#REF!</definedName>
    <definedName name="mototudo5">#REF!</definedName>
    <definedName name="mototudo6" localSheetId="4">#REF!</definedName>
    <definedName name="mototudo6">#REF!</definedName>
    <definedName name="mototudo7" localSheetId="4">#REF!</definedName>
    <definedName name="mototudo7">#REF!</definedName>
    <definedName name="mototudo9" localSheetId="4">#REF!</definedName>
    <definedName name="mototudo9">#REF!</definedName>
    <definedName name="motovcbt6" localSheetId="4">#REF!</definedName>
    <definedName name="motovcbt6">#REF!</definedName>
    <definedName name="MP">[63]Information!$L$13</definedName>
    <definedName name="MPBOH">#N/A</definedName>
    <definedName name="MPEOH">#N/A</definedName>
    <definedName name="mpha250" localSheetId="4">#REF!</definedName>
    <definedName name="mpha250">#REF!</definedName>
    <definedName name="mphaothep10" localSheetId="4">#REF!</definedName>
    <definedName name="mphaothep10">#REF!</definedName>
    <definedName name="mphaothep15" localSheetId="4">#REF!</definedName>
    <definedName name="mphaothep15">#REF!</definedName>
    <definedName name="mphatdienld10" localSheetId="4">#REF!</definedName>
    <definedName name="mphatdienld10">#REF!</definedName>
    <definedName name="mphatdienld112" localSheetId="4">#REF!</definedName>
    <definedName name="mphatdienld112">#REF!</definedName>
    <definedName name="mphatdienld122" localSheetId="4">#REF!</definedName>
    <definedName name="mphatdienld122">#REF!</definedName>
    <definedName name="mphatdienld15" localSheetId="4">#REF!</definedName>
    <definedName name="mphatdienld15">#REF!</definedName>
    <definedName name="mphatdienld20" localSheetId="4">#REF!</definedName>
    <definedName name="mphatdienld20">#REF!</definedName>
    <definedName name="mphatdienld25" localSheetId="4">#REF!</definedName>
    <definedName name="mphatdienld25">#REF!</definedName>
    <definedName name="mphatdienld30" localSheetId="4">#REF!</definedName>
    <definedName name="mphatdienld30">#REF!</definedName>
    <definedName name="mphatdienld38" localSheetId="4">#REF!</definedName>
    <definedName name="mphatdienld38">#REF!</definedName>
    <definedName name="mphatdienld45" localSheetId="4">#REF!</definedName>
    <definedName name="mphatdienld45">#REF!</definedName>
    <definedName name="mphatdienld5.2" localSheetId="4">#REF!</definedName>
    <definedName name="mphatdienld5.2">#REF!</definedName>
    <definedName name="mphatdienld50" localSheetId="4">#REF!</definedName>
    <definedName name="mphatdienld50">#REF!</definedName>
    <definedName name="mphatdienld60" localSheetId="4">#REF!</definedName>
    <definedName name="mphatdienld60">#REF!</definedName>
    <definedName name="mphatdienld75" localSheetId="4">#REF!</definedName>
    <definedName name="mphatdienld75">#REF!</definedName>
    <definedName name="mphatdienld8" localSheetId="4">#REF!</definedName>
    <definedName name="mphatdienld8">#REF!</definedName>
    <definedName name="mphunson400" localSheetId="4">#REF!</definedName>
    <definedName name="mphunson400">#REF!</definedName>
    <definedName name="mphunvua2" localSheetId="4">#REF!</definedName>
    <definedName name="mphunvua2">#REF!</definedName>
    <definedName name="mphunvua4" localSheetId="4">#REF!</definedName>
    <definedName name="mphunvua4">#REF!</definedName>
    <definedName name="MR" localSheetId="4">#REF!</definedName>
    <definedName name="MR">#REF!</definedName>
    <definedName name="mraibtsp500" localSheetId="4">#REF!</definedName>
    <definedName name="mraibtsp500">#REF!</definedName>
    <definedName name="mraintn100" localSheetId="4">#REF!</definedName>
    <definedName name="mraintn100">#REF!</definedName>
    <definedName name="mraintn65" localSheetId="4">#REF!</definedName>
    <definedName name="mraintn65">#REF!</definedName>
    <definedName name="mromooc14" localSheetId="4">#REF!</definedName>
    <definedName name="mromooc14">#REF!</definedName>
    <definedName name="mromooc15" localSheetId="4">#REF!</definedName>
    <definedName name="mromooc15">#REF!</definedName>
    <definedName name="mromooc2" localSheetId="4">#REF!</definedName>
    <definedName name="mromooc2">#REF!</definedName>
    <definedName name="mromooc21" localSheetId="4">#REF!</definedName>
    <definedName name="mromooc21">#REF!</definedName>
    <definedName name="mromooc4" localSheetId="4">#REF!</definedName>
    <definedName name="mromooc4">#REF!</definedName>
    <definedName name="mromooc7.5" localSheetId="4">#REF!</definedName>
    <definedName name="mromooc7.5">#REF!</definedName>
    <definedName name="Ms_tot" localSheetId="4">#REF!</definedName>
    <definedName name="Ms_tot">#REF!</definedName>
    <definedName name="msangbentontie1" localSheetId="4">#REF!</definedName>
    <definedName name="msangbentontie1">#REF!</definedName>
    <definedName name="msangruada11" localSheetId="4">#REF!</definedName>
    <definedName name="msangruada11">#REF!</definedName>
    <definedName name="msangruada35" localSheetId="4">#REF!</definedName>
    <definedName name="msangruada35">#REF!</definedName>
    <definedName name="msangruada45" localSheetId="4">#REF!</definedName>
    <definedName name="msangruada45">#REF!</definedName>
    <definedName name="msanth108" localSheetId="4">#REF!</definedName>
    <definedName name="msanth108">#REF!</definedName>
    <definedName name="msanth180" localSheetId="4">#REF!</definedName>
    <definedName name="msanth180">#REF!</definedName>
    <definedName name="msanth250" localSheetId="4">#REF!</definedName>
    <definedName name="msanth250">#REF!</definedName>
    <definedName name="msanth54" localSheetId="4">#REF!</definedName>
    <definedName name="msanth54">#REF!</definedName>
    <definedName name="msanth90" localSheetId="4">#REF!</definedName>
    <definedName name="msanth90">#REF!</definedName>
    <definedName name="msc_2.1_a" localSheetId="4">#REF!</definedName>
    <definedName name="msc_2.1_a">#REF!</definedName>
    <definedName name="MSC_BU" localSheetId="4">#REF!</definedName>
    <definedName name="MSC_BU">#REF!</definedName>
    <definedName name="MSC_DDF" localSheetId="4">#REF!</definedName>
    <definedName name="MSC_DDF">#REF!</definedName>
    <definedName name="MSC_DDF2M" localSheetId="4">#REF!</definedName>
    <definedName name="MSC_DDF2M">#REF!</definedName>
    <definedName name="MSC_options_a" localSheetId="4">#REF!</definedName>
    <definedName name="MSC_options_a">#REF!</definedName>
    <definedName name="MSC_Price_a" localSheetId="4">#REF!</definedName>
    <definedName name="MSC_Price_a">#REF!</definedName>
    <definedName name="MSC_PSTN" localSheetId="4">#REF!</definedName>
    <definedName name="MSC_PSTN">#REF!</definedName>
    <definedName name="MSC_PSTN2M" localSheetId="4">#REF!</definedName>
    <definedName name="MSC_PSTN2M">#REF!</definedName>
    <definedName name="MSC_SSFQty" localSheetId="4">#REF!</definedName>
    <definedName name="MSC_SSFQty">#REF!</definedName>
    <definedName name="MSC_stat" localSheetId="4">#REF!</definedName>
    <definedName name="MSC_stat">#REF!</definedName>
    <definedName name="MSC_SUITES" localSheetId="4">#REF!</definedName>
    <definedName name="MSC_SUITES">#REF!</definedName>
    <definedName name="Msc_tot" localSheetId="4">#REF!</definedName>
    <definedName name="Msc_tot">#REF!</definedName>
    <definedName name="Msc2_gatew" localSheetId="4">#REF!</definedName>
    <definedName name="Msc2_gatew">#REF!</definedName>
    <definedName name="Msc2_ms_ms" localSheetId="4">#REF!</definedName>
    <definedName name="Msc2_ms_ms">#REF!</definedName>
    <definedName name="Msc2_term" localSheetId="4">#REF!</definedName>
    <definedName name="Msc2_term">#REF!</definedName>
    <definedName name="MSCQty" localSheetId="4">#REF!</definedName>
    <definedName name="MSCQty">#REF!</definedName>
    <definedName name="MSCR7_Price_a" localSheetId="4">#REF!</definedName>
    <definedName name="MSCR7_Price_a">#REF!</definedName>
    <definedName name="MSCSCPamtC7" localSheetId="4">#REF!</definedName>
    <definedName name="MSCSCPamtC7">#REF!</definedName>
    <definedName name="MSCSSPamtC7" localSheetId="4">#REF!</definedName>
    <definedName name="MSCSSPamtC7">#REF!</definedName>
    <definedName name="msi_pc" localSheetId="4">#REF!</definedName>
    <definedName name="msi_pc">#REF!</definedName>
    <definedName name="msi_price" localSheetId="4">#REF!</definedName>
    <definedName name="msi_price">#REF!</definedName>
    <definedName name="MSIDM" localSheetId="4">#REF!</definedName>
    <definedName name="MSIDM">#REF!</definedName>
    <definedName name="MSISDN_WISE_SMS" localSheetId="4">#REF!</definedName>
    <definedName name="MSISDN_WISE_SMS">#REF!</definedName>
    <definedName name="MSISDN_WISE_SMS1" localSheetId="4">#REF!</definedName>
    <definedName name="MSISDN_WISE_SMS1">#REF!</definedName>
    <definedName name="MSISDN_WISE_SMS2" localSheetId="4">#REF!</definedName>
    <definedName name="MSISDN_WISE_SMS2">#REF!</definedName>
    <definedName name="mtaukeo150" localSheetId="4">#REF!</definedName>
    <definedName name="mtaukeo150">#REF!</definedName>
    <definedName name="mtaukeo360" localSheetId="4">#REF!</definedName>
    <definedName name="mtaukeo360">#REF!</definedName>
    <definedName name="mtaukeo600" localSheetId="4">#REF!</definedName>
    <definedName name="mtaukeo600">#REF!</definedName>
    <definedName name="mtbipvlan150" localSheetId="4">#REF!</definedName>
    <definedName name="mtbipvlan150">#REF!</definedName>
    <definedName name="mth" localSheetId="4">'[173]per unit'!#REF!</definedName>
    <definedName name="mth">'[173]per unit'!#REF!</definedName>
    <definedName name="mthungcapdkbx2.5" localSheetId="4">#REF!</definedName>
    <definedName name="mthungcapdkbx2.5">#REF!</definedName>
    <definedName name="mthungcapdkbx2.75" localSheetId="4">#REF!</definedName>
    <definedName name="mthungcapdkbx2.75">#REF!</definedName>
    <definedName name="mthungcapdkbx3" localSheetId="4">#REF!</definedName>
    <definedName name="mthungcapdkbx3">#REF!</definedName>
    <definedName name="mthungcapdkbx4.5" localSheetId="4">#REF!</definedName>
    <definedName name="mthungcapdkbx4.5">#REF!</definedName>
    <definedName name="mthungcapdkbx5" localSheetId="4">#REF!</definedName>
    <definedName name="mthungcapdkbx5">#REF!</definedName>
    <definedName name="mthungcapdkbx8" localSheetId="4">#REF!</definedName>
    <definedName name="mthungcapdkbx8">#REF!</definedName>
    <definedName name="mthungcapdkbx9" localSheetId="4">#REF!</definedName>
    <definedName name="mthungcapdkbx9">#REF!</definedName>
    <definedName name="mtien4.5" localSheetId="4">#REF!</definedName>
    <definedName name="mtien4.5">#REF!</definedName>
    <definedName name="MTL">#N/A</definedName>
    <definedName name="mtoidien0.5" localSheetId="4">#REF!</definedName>
    <definedName name="mtoidien0.5">#REF!</definedName>
    <definedName name="mtoidien1" localSheetId="4">#REF!</definedName>
    <definedName name="mtoidien1">#REF!</definedName>
    <definedName name="mtoidien1.5" localSheetId="4">#REF!</definedName>
    <definedName name="mtoidien1.5">#REF!</definedName>
    <definedName name="mtoidien2" localSheetId="4">#REF!</definedName>
    <definedName name="mtoidien2">#REF!</definedName>
    <definedName name="mtoidien2.5" localSheetId="4">#REF!</definedName>
    <definedName name="mtoidien2.5">#REF!</definedName>
    <definedName name="mtoidien3" localSheetId="4">#REF!</definedName>
    <definedName name="mtoidien3">#REF!</definedName>
    <definedName name="mtoidien4" localSheetId="4">#REF!</definedName>
    <definedName name="mtoidien4">#REF!</definedName>
    <definedName name="mtoidien5" localSheetId="4">#REF!</definedName>
    <definedName name="mtoidien5">#REF!</definedName>
    <definedName name="mtrambomdau40" localSheetId="4">#REF!</definedName>
    <definedName name="mtrambomdau40">#REF!</definedName>
    <definedName name="mtrambomdau50" localSheetId="4">#REF!</definedName>
    <definedName name="mtrambomdau50">#REF!</definedName>
    <definedName name="mtramtronbt20" localSheetId="4">#REF!</definedName>
    <definedName name="mtramtronbt20">#REF!</definedName>
    <definedName name="mtramtronbt22" localSheetId="4">#REF!</definedName>
    <definedName name="mtramtronbt22">#REF!</definedName>
    <definedName name="mtramtronbt30" localSheetId="4">#REF!</definedName>
    <definedName name="mtramtronbt30">#REF!</definedName>
    <definedName name="mtramtronbt60" localSheetId="4">#REF!</definedName>
    <definedName name="mtramtronbt60">#REF!</definedName>
    <definedName name="mtramtronbtn25" localSheetId="4">#REF!</definedName>
    <definedName name="mtramtronbtn25">#REF!</definedName>
    <definedName name="mtramtronbtn30" localSheetId="4">#REF!</definedName>
    <definedName name="mtramtronbtn30">#REF!</definedName>
    <definedName name="mtramtronbtn40" localSheetId="4">#REF!</definedName>
    <definedName name="mtramtronbtn40">#REF!</definedName>
    <definedName name="mtramtronbtn50" localSheetId="4">#REF!</definedName>
    <definedName name="mtramtronbtn50">#REF!</definedName>
    <definedName name="mtramtronbtn60" localSheetId="4">#REF!</definedName>
    <definedName name="mtramtronbtn60">#REF!</definedName>
    <definedName name="mtramtronbtn80" localSheetId="4">#REF!</definedName>
    <definedName name="mtramtronbtn80">#REF!</definedName>
    <definedName name="mtronbentonite1" localSheetId="4">#REF!</definedName>
    <definedName name="mtronbentonite1">#REF!</definedName>
    <definedName name="mtronbt100" localSheetId="4">#REF!</definedName>
    <definedName name="mtronbt100">#REF!</definedName>
    <definedName name="mtronbt1150" localSheetId="4">#REF!</definedName>
    <definedName name="mtronbt1150">#REF!</definedName>
    <definedName name="mtronbt150" localSheetId="4">#REF!</definedName>
    <definedName name="mtronbt150">#REF!</definedName>
    <definedName name="mtronbt1600" localSheetId="4">#REF!</definedName>
    <definedName name="mtronbt1600">#REF!</definedName>
    <definedName name="mtronbt200" localSheetId="4">#REF!</definedName>
    <definedName name="mtronbt200">#REF!</definedName>
    <definedName name="mtronbt250" localSheetId="4">#REF!</definedName>
    <definedName name="mtronbt250">#REF!</definedName>
    <definedName name="mtronbt425" localSheetId="4">#REF!</definedName>
    <definedName name="mtronbt425">#REF!</definedName>
    <definedName name="mtronbt500" localSheetId="4">#REF!</definedName>
    <definedName name="mtronbt500">#REF!</definedName>
    <definedName name="mtronbt800" localSheetId="4">#REF!</definedName>
    <definedName name="mtronbt800">#REF!</definedName>
    <definedName name="mtronvua110" localSheetId="4">#REF!</definedName>
    <definedName name="mtronvua110">#REF!</definedName>
    <definedName name="mtronvua150" localSheetId="4">#REF!</definedName>
    <definedName name="mtronvua150">#REF!</definedName>
    <definedName name="mtronvua200" localSheetId="4">#REF!</definedName>
    <definedName name="mtronvua200">#REF!</definedName>
    <definedName name="mtronvua250" localSheetId="4">#REF!</definedName>
    <definedName name="mtronvua250">#REF!</definedName>
    <definedName name="mtronvua325" localSheetId="4">#REF!</definedName>
    <definedName name="mtronvua325">#REF!</definedName>
    <definedName name="mtronvua80" localSheetId="4">#REF!</definedName>
    <definedName name="mtronvua80">#REF!</definedName>
    <definedName name="MULT" localSheetId="4">#REF!</definedName>
    <definedName name="MULT">#REF!</definedName>
    <definedName name="Multi_IO" localSheetId="4">#REF!</definedName>
    <definedName name="Multi_IO">#REF!</definedName>
    <definedName name="Multi_IO_V.24" localSheetId="4">#REF!</definedName>
    <definedName name="Multi_IO_V.24">#REF!</definedName>
    <definedName name="MultiIO_Adap_Cable_V.35" localSheetId="4">#REF!</definedName>
    <definedName name="MultiIO_Adap_Cable_V.35">#REF!</definedName>
    <definedName name="muonong2.8" localSheetId="4">#REF!</definedName>
    <definedName name="muonong2.8">#REF!</definedName>
    <definedName name="MURTHY" localSheetId="1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HY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HY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tiIO_Adap_Cable_V.24" localSheetId="4">#REF!</definedName>
    <definedName name="MutiIO_Adap_Cable_V.24">#REF!</definedName>
    <definedName name="mvanthang0.3" localSheetId="4">#REF!</definedName>
    <definedName name="mvanthang0.3">#REF!</definedName>
    <definedName name="mvanthang0.5" localSheetId="4">#REF!</definedName>
    <definedName name="mvanthang0.5">#REF!</definedName>
    <definedName name="mvanthang2" localSheetId="4">#REF!</definedName>
    <definedName name="mvanthang2">#REF!</definedName>
    <definedName name="mvcx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v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v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 localSheetId="4">#REF!</definedName>
    <definedName name="MW_PA">#REF!</definedName>
    <definedName name="mxebombt90" localSheetId="4">#REF!</definedName>
    <definedName name="mxebombt90">#REF!</definedName>
    <definedName name="mxenanghang1.5" localSheetId="4">#REF!</definedName>
    <definedName name="mxenanghang1.5">#REF!</definedName>
    <definedName name="mxenanghang12" localSheetId="4">#REF!</definedName>
    <definedName name="mxenanghang12">#REF!</definedName>
    <definedName name="mxenanghang3" localSheetId="4">#REF!</definedName>
    <definedName name="mxenanghang3">#REF!</definedName>
    <definedName name="mxenanghang3.2" localSheetId="4">#REF!</definedName>
    <definedName name="mxenanghang3.2">#REF!</definedName>
    <definedName name="mxenanghang3.5" localSheetId="4">#REF!</definedName>
    <definedName name="mxenanghang3.5">#REF!</definedName>
    <definedName name="mxenanghang5" localSheetId="4">#REF!</definedName>
    <definedName name="mxenanghang5">#REF!</definedName>
    <definedName name="MXEsendingHT" localSheetId="4">#REF!</definedName>
    <definedName name="MXEsendingHT">#REF!</definedName>
    <definedName name="mxetuoinhua190" localSheetId="4">#REF!</definedName>
    <definedName name="mxetuoinhua190">#REF!</definedName>
    <definedName name="mxuclat0.40" localSheetId="4">#REF!</definedName>
    <definedName name="mxuclat0.40">#REF!</definedName>
    <definedName name="mxuclat1.00" localSheetId="4">#REF!</definedName>
    <definedName name="mxuclat1.00">#REF!</definedName>
    <definedName name="mxuclat1.65" localSheetId="4">#REF!</definedName>
    <definedName name="mxuclat1.65">#REF!</definedName>
    <definedName name="mxuclat2.00" localSheetId="4">#REF!</definedName>
    <definedName name="mxuclat2.00">#REF!</definedName>
    <definedName name="mxuclat2.80" localSheetId="4">#REF!</definedName>
    <definedName name="mxuclat2.80">#REF!</definedName>
    <definedName name="MYCAP" localSheetId="4">'[11]해외 연수비용 계산-삭제'!#REF!</definedName>
    <definedName name="MYCAP">'[11]해외 연수비용 계산-삭제'!#REF!</definedName>
    <definedName name="mydata" localSheetId="4">#REF!</definedName>
    <definedName name="mydata">#REF!</definedName>
    <definedName name="myle" localSheetId="4">#REF!</definedName>
    <definedName name="myle">#REF!</definedName>
    <definedName name="MYLOAN" localSheetId="4">'[11]해외 연수비용 계산-삭제'!#REF!</definedName>
    <definedName name="MYLOAN">'[11]해외 연수비용 계산-삭제'!#REF!</definedName>
    <definedName name="MYRATE" localSheetId="4">'[11]해외 연수비용 계산-삭제'!#REF!</definedName>
    <definedName name="MYRATE">'[11]해외 연수비용 계산-삭제'!#REF!</definedName>
    <definedName name="MYTO" localSheetId="4">'[11]해외 연수비용 계산-삭제'!#REF!</definedName>
    <definedName name="MYTO">'[11]해외 연수비용 계산-삭제'!#REF!</definedName>
    <definedName name="Mｾｷ" localSheetId="4">#REF!</definedName>
    <definedName name="Mｾｷ">#REF!</definedName>
    <definedName name="Mｾｸ1_5" localSheetId="4">#REF!</definedName>
    <definedName name="Mｾｸ1_5">#REF!</definedName>
    <definedName name="Mｾｸ2_4" localSheetId="4">#REF!</definedName>
    <definedName name="Mｾｸ2_4">#REF!</definedName>
    <definedName name="Mｾﾄ" localSheetId="4">#REF!</definedName>
    <definedName name="Mｾﾄ">#REF!</definedName>
    <definedName name="n" localSheetId="4" hidden="1">#REF!</definedName>
    <definedName name="n" hidden="1">#REF!</definedName>
    <definedName name="N_B_SW" localSheetId="4">#REF!</definedName>
    <definedName name="N_B_SW">#REF!</definedName>
    <definedName name="N_CMU" localSheetId="4">#REF!</definedName>
    <definedName name="N_CMU">#REF!</definedName>
    <definedName name="N_DLU_EU" localSheetId="4">#REF!</definedName>
    <definedName name="N_DLU_EU">#REF!</definedName>
    <definedName name="N_DLU_NU" localSheetId="4">#REF!</definedName>
    <definedName name="N_DLU_NU">#REF!</definedName>
    <definedName name="N_Door_x" localSheetId="4">#REF!</definedName>
    <definedName name="N_Door_x">#REF!</definedName>
    <definedName name="N_LT_ISDN" localSheetId="4">#REF!</definedName>
    <definedName name="N_LT_ISDN">#REF!</definedName>
    <definedName name="N_LT_POTS" localSheetId="4">#REF!</definedName>
    <definedName name="N_LT_POTS">#REF!</definedName>
    <definedName name="N_LU_x3" localSheetId="4">#REF!</definedName>
    <definedName name="N_LU_x3">#REF!</definedName>
    <definedName name="N_LU155E" localSheetId="4">#REF!</definedName>
    <definedName name="N_LU155E">#REF!</definedName>
    <definedName name="N_LU155OL" localSheetId="4">#REF!</definedName>
    <definedName name="N_LU155OL">#REF!</definedName>
    <definedName name="N_LU155OM" localSheetId="4">#REF!</definedName>
    <definedName name="N_LU155OM">#REF!</definedName>
    <definedName name="N_Panel_m" localSheetId="4">#REF!</definedName>
    <definedName name="N_Panel_m">#REF!</definedName>
    <definedName name="N_Panel_u" localSheetId="4">#REF!</definedName>
    <definedName name="N_Panel_u">#REF!</definedName>
    <definedName name="N_Rack_m" localSheetId="4">#REF!</definedName>
    <definedName name="N_Rack_m">#REF!</definedName>
    <definedName name="N_Rack_o" localSheetId="4">#REF!</definedName>
    <definedName name="N_Rack_o">#REF!</definedName>
    <definedName name="N_Rack_u" localSheetId="4">#REF!</definedName>
    <definedName name="N_Rack_u">#REF!</definedName>
    <definedName name="N_SLMA_CMRL_E" localSheetId="4">#REF!</definedName>
    <definedName name="N_SLMA_CMRL_E">#REF!</definedName>
    <definedName name="N_SLMA_CMRL_N" localSheetId="4">#REF!</definedName>
    <definedName name="N_SLMA_CMRL_N">#REF!</definedName>
    <definedName name="N_SLMA_COS_E" localSheetId="4">#REF!</definedName>
    <definedName name="N_SLMA_COS_E">#REF!</definedName>
    <definedName name="N_SLMA_COS_N" localSheetId="4">#REF!</definedName>
    <definedName name="N_SLMA_COS_N">#REF!</definedName>
    <definedName name="N_SLMD_E" localSheetId="4">#REF!</definedName>
    <definedName name="N_SLMD_E">#REF!</definedName>
    <definedName name="N_SLMD_N" localSheetId="4">#REF!</definedName>
    <definedName name="N_SLMD_N">#REF!</definedName>
    <definedName name="N_UPL" localSheetId="4">#REF!</definedName>
    <definedName name="N_UPL">#REF!</definedName>
    <definedName name="N1A" localSheetId="4">#REF!</definedName>
    <definedName name="N1A">#REF!</definedName>
    <definedName name="N1B" localSheetId="4">#REF!</definedName>
    <definedName name="N1B">#REF!</definedName>
    <definedName name="N1C" localSheetId="4">#REF!</definedName>
    <definedName name="N1C">#REF!</definedName>
    <definedName name="NA" localSheetId="4">#REF!</definedName>
    <definedName name="NA">#REF!</definedName>
    <definedName name="NA_Value_list" localSheetId="4">#REF!</definedName>
    <definedName name="NA_Value_list">#REF!</definedName>
    <definedName name="NADs" localSheetId="4">#REF!</definedName>
    <definedName name="NADs">#REF!</definedName>
    <definedName name="NAM_1">#N/A</definedName>
    <definedName name="NAME" localSheetId="4">#REF!</definedName>
    <definedName name="NAME">#REF!</definedName>
    <definedName name="Name_3" localSheetId="4">#REF!</definedName>
    <definedName name="Name_3">#REF!</definedName>
    <definedName name="NAME1">[92]EXCH!$C$1</definedName>
    <definedName name="NAME2">[92]EXCH!$C$2</definedName>
    <definedName name="NAMELOOK" localSheetId="4">#REF!</definedName>
    <definedName name="NAMELOOK">#REF!</definedName>
    <definedName name="NARANG" localSheetId="4">#REF!</definedName>
    <definedName name="NARANG">#REF!</definedName>
    <definedName name="NARANG1" localSheetId="4">#REF!</definedName>
    <definedName name="NARANG1">#REF!</definedName>
    <definedName name="Nasik">[174]Nasik!$A$1:$AY$496</definedName>
    <definedName name="NATION" localSheetId="4">'[11]해외 연수비용 계산-삭제'!#REF!</definedName>
    <definedName name="NATION">'[11]해외 연수비용 계산-삭제'!#REF!</definedName>
    <definedName name="navneet" localSheetId="16" hidden="1">{"'Sheet3'!$A$1:$B$30"}</definedName>
    <definedName name="navneet" localSheetId="1" hidden="1">{"'Sheet3'!$A$1:$B$30"}</definedName>
    <definedName name="navneet" localSheetId="2" hidden="1">{"'Sheet3'!$A$1:$B$30"}</definedName>
    <definedName name="navneet" hidden="1">{"'Sheet3'!$A$1:$B$30"}</definedName>
    <definedName name="NB" localSheetId="16" hidden="1">{"'Sheet1'!$L$16"}</definedName>
    <definedName name="NB" localSheetId="1" hidden="1">{"'Sheet1'!$L$16"}</definedName>
    <definedName name="NB" localSheetId="2" hidden="1">{"'Sheet1'!$L$16"}</definedName>
    <definedName name="NB" hidden="1">{"'Sheet1'!$L$16"}</definedName>
    <definedName name="NBBODYCOL1" localSheetId="4">#REF!</definedName>
    <definedName name="NBBODYCOL1">#REF!</definedName>
    <definedName name="NBBODYCOL2" localSheetId="4">#REF!</definedName>
    <definedName name="NBBODYCOL2">#REF!</definedName>
    <definedName name="NBBODYCOL3" localSheetId="4">#REF!</definedName>
    <definedName name="NBBODYCOL3">#REF!</definedName>
    <definedName name="NBBODYCOL4" localSheetId="4">#REF!</definedName>
    <definedName name="NBBODYCOL4">#REF!</definedName>
    <definedName name="NBBODYCOL5" localSheetId="4">#REF!</definedName>
    <definedName name="NBBODYCOL5">#REF!</definedName>
    <definedName name="NBFC" localSheetId="4">#REF!</definedName>
    <definedName name="NBFC">#REF!</definedName>
    <definedName name="nbnh">#N/A</definedName>
    <definedName name="nbp_melawan" localSheetId="4">#REF!</definedName>
    <definedName name="nbp_melawan">#REF!</definedName>
    <definedName name="nbp_pinang" localSheetId="4">#REF!</definedName>
    <definedName name="nbp_pinang">#REF!</definedName>
    <definedName name="nbp_prima" localSheetId="4">#REF!</definedName>
    <definedName name="nbp_prima">#REF!</definedName>
    <definedName name="NBSEGFFACCNT1" localSheetId="4">#REF!</definedName>
    <definedName name="NBSEGFFACCNT1">#REF!</definedName>
    <definedName name="NBSEGFFACCNT2" localSheetId="4">#REF!</definedName>
    <definedName name="NBSEGFFACCNT2">#REF!</definedName>
    <definedName name="NBSEGFFACCNT3" localSheetId="4">#REF!</definedName>
    <definedName name="NBSEGFFACCNT3">#REF!</definedName>
    <definedName name="NBSEGFFACCNT4" localSheetId="4">#REF!</definedName>
    <definedName name="NBSEGFFACCNT4">#REF!</definedName>
    <definedName name="NBSEGFFACCNT5" localSheetId="4">#REF!</definedName>
    <definedName name="NBSEGFFACCNT5">#REF!</definedName>
    <definedName name="NBSEGFFCAT1" localSheetId="4">#REF!</definedName>
    <definedName name="NBSEGFFCAT1">#REF!</definedName>
    <definedName name="NBSEGFFCAT2" localSheetId="4">#REF!</definedName>
    <definedName name="NBSEGFFCAT2">#REF!</definedName>
    <definedName name="NBSEGFFCAT3" localSheetId="4">#REF!</definedName>
    <definedName name="NBSEGFFCAT3">#REF!</definedName>
    <definedName name="NBSEGFFCAT4" localSheetId="4">#REF!</definedName>
    <definedName name="NBSEGFFCAT4">#REF!</definedName>
    <definedName name="NBSEGFFCAT5" localSheetId="4">#REF!</definedName>
    <definedName name="NBSEGFFCAT5">#REF!</definedName>
    <definedName name="NBSEGFFKEY1" localSheetId="4">#REF!</definedName>
    <definedName name="NBSEGFFKEY1">#REF!</definedName>
    <definedName name="NBSEGFFKEY2" localSheetId="4">#REF!</definedName>
    <definedName name="NBSEGFFKEY2">#REF!</definedName>
    <definedName name="NBSEGFFKEY3" localSheetId="4">#REF!</definedName>
    <definedName name="NBSEGFFKEY3">#REF!</definedName>
    <definedName name="NBSEGFFKEY4" localSheetId="4">#REF!</definedName>
    <definedName name="NBSEGFFKEY4">#REF!</definedName>
    <definedName name="NBSEGFFKEY5" localSheetId="4">#REF!</definedName>
    <definedName name="NBSEGFFKEY5">#REF!</definedName>
    <definedName name="NBSEGFFLOC1" localSheetId="4">#REF!</definedName>
    <definedName name="NBSEGFFLOC1">#REF!</definedName>
    <definedName name="NBSEGFFLOC2" localSheetId="4">#REF!</definedName>
    <definedName name="NBSEGFFLOC2">#REF!</definedName>
    <definedName name="NBSEGFFLOC3" localSheetId="4">#REF!</definedName>
    <definedName name="NBSEGFFLOC3">#REF!</definedName>
    <definedName name="NBSEGFFLOC4" localSheetId="4">#REF!</definedName>
    <definedName name="NBSEGFFLOC4">#REF!</definedName>
    <definedName name="NBSEGFFLOC5" localSheetId="4">#REF!</definedName>
    <definedName name="NBSEGFFLOC5">#REF!</definedName>
    <definedName name="nc" localSheetId="4">#REF!</definedName>
    <definedName name="nc">#REF!</definedName>
    <definedName name="NC1A" localSheetId="4">#REF!</definedName>
    <definedName name="NC1A">#REF!</definedName>
    <definedName name="NC1B" localSheetId="4">#REF!</definedName>
    <definedName name="NC1B">#REF!</definedName>
    <definedName name="NC2A" localSheetId="4">#REF!</definedName>
    <definedName name="NC2A">#REF!</definedName>
    <definedName name="nccb" localSheetId="4">#REF!</definedName>
    <definedName name="nccb">#REF!</definedName>
    <definedName name="NCFGF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FGF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FGF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 localSheetId="4">#REF!</definedName>
    <definedName name="ncmrl">#REF!</definedName>
    <definedName name="ncong" localSheetId="4">#REF!</definedName>
    <definedName name="ncong">#REF!</definedName>
    <definedName name="ncos" localSheetId="4">#REF!</definedName>
    <definedName name="ncos">#REF!</definedName>
    <definedName name="ncoub" localSheetId="4">#REF!</definedName>
    <definedName name="ncoub">#REF!</definedName>
    <definedName name="ndiu" localSheetId="4">#REF!</definedName>
    <definedName name="ndiu">#REF!</definedName>
    <definedName name="ndiurdlu" localSheetId="4">#REF!</definedName>
    <definedName name="ndiurdlu">#REF!</definedName>
    <definedName name="ndiutr" localSheetId="4">#REF!</definedName>
    <definedName name="ndiutr">#REF!</definedName>
    <definedName name="ndlu" localSheetId="4">#REF!</definedName>
    <definedName name="ndlu">#REF!</definedName>
    <definedName name="ndlu60" localSheetId="4">#REF!</definedName>
    <definedName name="ndlu60">#REF!</definedName>
    <definedName name="NDLUT" localSheetId="4">#REF!</definedName>
    <definedName name="NDLUT">#REF!</definedName>
    <definedName name="NE_RTU_INPUT_RANGE" localSheetId="4">#REF!</definedName>
    <definedName name="NE_RTU_INPUT_RANGE">#REF!</definedName>
    <definedName name="needle" localSheetId="4">#REF!</definedName>
    <definedName name="needle">#REF!</definedName>
    <definedName name="nego_mar" localSheetId="4">#REF!</definedName>
    <definedName name="nego_mar">#REF!</definedName>
    <definedName name="nelco" localSheetId="4" hidden="1">#REF!</definedName>
    <definedName name="nelco" hidden="1">#REF!</definedName>
    <definedName name="NERTUINPUT" localSheetId="4">#REF!</definedName>
    <definedName name="NERTUINPUT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mount" localSheetId="4">#REF!</definedName>
    <definedName name="Net_amount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antenna" localSheetId="4">#REF!</definedName>
    <definedName name="net_antenna">#REF!</definedName>
    <definedName name="Net_AXE_HW_Aux" localSheetId="4">#REF!</definedName>
    <definedName name="Net_AXE_HW_Aux">#REF!</definedName>
    <definedName name="net_axe_spares" localSheetId="4">#REF!</definedName>
    <definedName name="net_axe_spares">#REF!</definedName>
    <definedName name="net_bgw_hw" localSheetId="4">#REF!</definedName>
    <definedName name="net_bgw_hw">#REF!</definedName>
    <definedName name="net_bgw_sw" localSheetId="4">#REF!</definedName>
    <definedName name="net_bgw_sw">#REF!</definedName>
    <definedName name="net_bsc_hw" localSheetId="4">#REF!</definedName>
    <definedName name="net_bsc_hw">#REF!</definedName>
    <definedName name="net_bss_sw" localSheetId="4">#REF!</definedName>
    <definedName name="net_bss_sw">#REF!</definedName>
    <definedName name="net_bts_backup" localSheetId="4">#REF!</definedName>
    <definedName name="net_bts_backup">#REF!</definedName>
    <definedName name="net_bts_hw" localSheetId="4">#REF!</definedName>
    <definedName name="net_bts_hw">#REF!</definedName>
    <definedName name="net_bts_spares" localSheetId="4">#REF!</definedName>
    <definedName name="net_bts_spares">#REF!</definedName>
    <definedName name="Net_c_f_from_op_activities">[175]Telval!$A$49:$IV$49</definedName>
    <definedName name="Net_c_f_pre_lqd_resource___fin">[175]Telval!$A$63:$IV$63</definedName>
    <definedName name="Net_cash_flow_from_financing">[175]Telval!$A$67:$IV$67</definedName>
    <definedName name="Net_current_assets">[175]Telval!$A$97:$IV$97</definedName>
    <definedName name="net_doc" localSheetId="4">#REF!</definedName>
    <definedName name="net_doc">#REF!</definedName>
    <definedName name="net_dxx_hw" localSheetId="4">#REF!</definedName>
    <definedName name="net_dxx_hw">#REF!</definedName>
    <definedName name="NEW_COLUMN_3" hidden="1">'[176]FA Schedule Dec 07'!$M$1:$M$65536</definedName>
    <definedName name="newe" localSheetId="4" hidden="1">#REF!</definedName>
    <definedName name="newe" hidden="1">#REF!</definedName>
    <definedName name="nik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l" localSheetId="16" hidden="1">{#N/A,#N/A,FALSE,"Aging Summary";#N/A,#N/A,FALSE,"Ratio Analysis";#N/A,#N/A,FALSE,"Test 120 Day Accts";#N/A,#N/A,FALSE,"Tickmarks"}</definedName>
    <definedName name="Nil" localSheetId="1" hidden="1">{#N/A,#N/A,FALSE,"Aging Summary";#N/A,#N/A,FALSE,"Ratio Analysis";#N/A,#N/A,FALSE,"Test 120 Day Accts";#N/A,#N/A,FALSE,"Tickmarks"}</definedName>
    <definedName name="Nil" localSheetId="2" hidden="1">{#N/A,#N/A,FALSE,"Aging Summary";#N/A,#N/A,FALSE,"Ratio Analysis";#N/A,#N/A,FALSE,"Test 120 Day Accts";#N/A,#N/A,FALSE,"Tickmarks"}</definedName>
    <definedName name="Nil" hidden="1">{#N/A,#N/A,FALSE,"Aging Summary";#N/A,#N/A,FALSE,"Ratio Analysis";#N/A,#N/A,FALSE,"Test 120 Day Accts";#N/A,#N/A,FALSE,"Tickmarks"}</definedName>
    <definedName name="nis" localSheetId="4" hidden="1">#REF!</definedName>
    <definedName name="nis" hidden="1">#REF!</definedName>
    <definedName name="nm" localSheetId="16" hidden="1">{"DCF","UPSIDE CASE",FALSE,"Sheet1";"DCF","BASE CASE",FALSE,"Sheet1";"DCF","DOWNSIDE CASE",FALSE,"Sheet1"}</definedName>
    <definedName name="nm" localSheetId="1" hidden="1">{"DCF","UPSIDE CASE",FALSE,"Sheet1";"DCF","BASE CASE",FALSE,"Sheet1";"DCF","DOWNSIDE CASE",FALSE,"Sheet1"}</definedName>
    <definedName name="nm" localSheetId="2" hidden="1">{"DCF","UPSIDE CASE",FALSE,"Sheet1";"DCF","BASE CASE",FALSE,"Sheet1";"DCF","DOWNSIDE CASE",FALSE,"Sheet1"}</definedName>
    <definedName name="nm" hidden="1">{"DCF","UPSIDE CASE",FALSE,"Sheet1";"DCF","BASE CASE",FALSE,"Sheet1";"DCF","DOWNSIDE CASE",FALSE,"Sheet1"}</definedName>
    <definedName name="nnn" localSheetId="16" hidden="1">{"Graphic",#N/A,TRUE,"Graphic"}</definedName>
    <definedName name="nnn" localSheetId="1" hidden="1">{"Graphic",#N/A,TRUE,"Graphic"}</definedName>
    <definedName name="nnn" localSheetId="2" hidden="1">{"Graphic",#N/A,TRUE,"Graphic"}</definedName>
    <definedName name="nnn" hidden="1">{"Graphic",#N/A,TRUE,"Graphic"}</definedName>
    <definedName name="nnnn" localSheetId="4" hidden="1">#REF!</definedName>
    <definedName name="nnnn" hidden="1">#REF!</definedName>
    <definedName name="NSS_Capex_Details" localSheetId="16" hidden="1">{#N/A,#N/A,FALSE,"Staffnos &amp; cost"}</definedName>
    <definedName name="NSS_Capex_Details" localSheetId="1" hidden="1">{#N/A,#N/A,FALSE,"Staffnos &amp; cost"}</definedName>
    <definedName name="NSS_Capex_Details" localSheetId="2" hidden="1">{#N/A,#N/A,FALSE,"Staffnos &amp; cost"}</definedName>
    <definedName name="NSS_Capex_Details" hidden="1">{#N/A,#N/A,FALSE,"Staffnos &amp; cost"}</definedName>
    <definedName name="o" localSheetId="4" hidden="1">#REF!</definedName>
    <definedName name="o" hidden="1">#REF!</definedName>
    <definedName name="o_1" localSheetId="16" hidden="1">{"'Sheet1'!$L$16"}</definedName>
    <definedName name="o_1" localSheetId="1" hidden="1">{"'Sheet1'!$L$16"}</definedName>
    <definedName name="o_1" localSheetId="2" hidden="1">{"'Sheet1'!$L$16"}</definedName>
    <definedName name="o_1" hidden="1">{"'Sheet1'!$L$16"}</definedName>
    <definedName name="oct" localSheetId="16" hidden="1">{#N/A,#N/A,FALSE,"Cash Flows";#N/A,#N/A,FALSE,"Fixed Assets";#N/A,#N/A,FALSE,"Balance Sheet";#N/A,#N/A,FALSE,"P &amp; L"}</definedName>
    <definedName name="oct" localSheetId="1" hidden="1">{#N/A,#N/A,FALSE,"Cash Flows";#N/A,#N/A,FALSE,"Fixed Assets";#N/A,#N/A,FALSE,"Balance Sheet";#N/A,#N/A,FALSE,"P &amp; L"}</definedName>
    <definedName name="oct" localSheetId="2" hidden="1">{#N/A,#N/A,FALSE,"Cash Flows";#N/A,#N/A,FALSE,"Fixed Assets";#N/A,#N/A,FALSE,"Balance Sheet";#N/A,#N/A,FALSE,"P &amp; L"}</definedName>
    <definedName name="oct" hidden="1">{#N/A,#N/A,FALSE,"Cash Flows";#N/A,#N/A,FALSE,"Fixed Assets";#N/A,#N/A,FALSE,"Balance Sheet";#N/A,#N/A,FALSE,"P &amp; L"}</definedName>
    <definedName name="ohtf" localSheetId="4" hidden="1">#REF!</definedName>
    <definedName name="ohtf" hidden="1">#REF!</definedName>
    <definedName name="OK" localSheetId="16" hidden="1">{#N/A,#N/A,FALSE,"Staffnos &amp; cost"}</definedName>
    <definedName name="OK" localSheetId="1" hidden="1">{#N/A,#N/A,FALSE,"Staffnos &amp; cost"}</definedName>
    <definedName name="OK" localSheetId="2" hidden="1">{#N/A,#N/A,FALSE,"Staffnos &amp; cost"}</definedName>
    <definedName name="OK" hidden="1">{#N/A,#N/A,FALSE,"Staffnos &amp; cost"}</definedName>
    <definedName name="OKL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oo" localSheetId="16" hidden="1">{"Graphic",#N/A,TRUE,"Graphic"}</definedName>
    <definedName name="ooo" localSheetId="1" hidden="1">{"Graphic",#N/A,TRUE,"Graphic"}</definedName>
    <definedName name="ooo" localSheetId="2" hidden="1">{"Graphic",#N/A,TRUE,"Graphic"}</definedName>
    <definedName name="ooo" hidden="1">{"Graphic",#N/A,TRUE,"Graphic"}</definedName>
    <definedName name="op" localSheetId="16" hidden="1">{#N/A,#N/A,FALSE,"8"}</definedName>
    <definedName name="op" localSheetId="1" hidden="1">{#N/A,#N/A,FALSE,"8"}</definedName>
    <definedName name="op" localSheetId="2" hidden="1">{#N/A,#N/A,FALSE,"8"}</definedName>
    <definedName name="op" hidden="1">{#N/A,#N/A,FALSE,"8"}</definedName>
    <definedName name="op_1" localSheetId="16" hidden="1">{#N/A,#N/A,FALSE,"8"}</definedName>
    <definedName name="op_1" localSheetId="1" hidden="1">{#N/A,#N/A,FALSE,"8"}</definedName>
    <definedName name="op_1" localSheetId="2" hidden="1">{#N/A,#N/A,FALSE,"8"}</definedName>
    <definedName name="op_1" hidden="1">{#N/A,#N/A,FALSE,"8"}</definedName>
    <definedName name="opyt" localSheetId="4" hidden="1">#REF!</definedName>
    <definedName name="opyt" hidden="1">#REF!</definedName>
    <definedName name="OrderTable" localSheetId="4" hidden="1">#REF!</definedName>
    <definedName name="OrderTable" hidden="1">#REF!</definedName>
    <definedName name="OSCH1" localSheetId="16">#REF!</definedName>
    <definedName name="OSCH1">#REF!</definedName>
    <definedName name="OSCH2" localSheetId="16">#REF!</definedName>
    <definedName name="OSCH2">#REF!</definedName>
    <definedName name="OSCH3" localSheetId="16">#REF!</definedName>
    <definedName name="OSCH3">#REF!</definedName>
    <definedName name="OSCH4" localSheetId="16">#REF!</definedName>
    <definedName name="OSCH4">#REF!</definedName>
    <definedName name="OSCH5" localSheetId="16">#REF!</definedName>
    <definedName name="OSCH5">#REF!</definedName>
    <definedName name="OSCH6" localSheetId="16">#REF!</definedName>
    <definedName name="OSCH6">#REF!</definedName>
    <definedName name="OSCH7" localSheetId="16">#REF!</definedName>
    <definedName name="OSCH7">#REF!</definedName>
    <definedName name="OSCH8" localSheetId="16">#REF!</definedName>
    <definedName name="OSCH8">#REF!</definedName>
    <definedName name="Other_Cost_parameters" localSheetId="1">'[54]Special Appropriations'!#REF!</definedName>
    <definedName name="Other_Cost_parameters" localSheetId="4">'[54]Special Appropriations'!#REF!</definedName>
    <definedName name="Other_Cost_parameters">'[54]Special Appropriations'!#REF!</definedName>
    <definedName name="ouio" localSheetId="16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io" localSheetId="1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io" localSheetId="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put_Sheet" localSheetId="1">#REF!</definedName>
    <definedName name="Output_Sheet" localSheetId="4">#REF!</definedName>
    <definedName name="Output_Sheet">#REF!</definedName>
    <definedName name="PEONS" localSheetId="16" hidden="1">{"'Bsheet BIS'!$A$1:$F$43"}</definedName>
    <definedName name="PEONS" localSheetId="1" hidden="1">{"'Bsheet BIS'!$A$1:$F$43"}</definedName>
    <definedName name="PEONS" localSheetId="2" hidden="1">{"'Bsheet BIS'!$A$1:$F$43"}</definedName>
    <definedName name="PEONS" hidden="1">{"'Bsheet BIS'!$A$1:$F$43"}</definedName>
    <definedName name="PL" localSheetId="16">#REF!</definedName>
    <definedName name="PL">#REF!</definedName>
    <definedName name="PLSCH" localSheetId="16" hidden="1">{"'Sch B'!$B$15:$L$17"}</definedName>
    <definedName name="PLSCH" localSheetId="1" hidden="1">{"'Sch B'!$B$15:$L$17"}</definedName>
    <definedName name="PLSCH" localSheetId="2" hidden="1">{"'Sch B'!$B$15:$L$17"}</definedName>
    <definedName name="PLSCH" hidden="1">{"'Sch B'!$B$15:$L$17"}</definedName>
    <definedName name="pop">'[177]TB-9-05'!#REF!</definedName>
    <definedName name="post" localSheetId="4" hidden="1">#REF!</definedName>
    <definedName name="post" hidden="1">#REF!</definedName>
    <definedName name="Power_Factor" localSheetId="1">#REF!</definedName>
    <definedName name="Power_Factor" localSheetId="4">#REF!</definedName>
    <definedName name="Power_Factor">#REF!</definedName>
    <definedName name="Power_Purchase_Details" localSheetId="1">'[54]Power Purchase Cost'!#REF!</definedName>
    <definedName name="Power_Purchase_Details" localSheetId="4">'[54]Power Purchase Cost'!#REF!</definedName>
    <definedName name="Power_Purchase_Details">'[54]Power Purchase Cost'!#REF!</definedName>
    <definedName name="ppp" localSheetId="16" hidden="1">{"DCF","UPSIDE CASE",FALSE,"Sheet1";"DCF","BASE CASE",FALSE,"Sheet1";"DCF","DOWNSIDE CASE",FALSE,"Sheet1"}</definedName>
    <definedName name="ppp" localSheetId="1" hidden="1">{"DCF","UPSIDE CASE",FALSE,"Sheet1";"DCF","BASE CASE",FALSE,"Sheet1";"DCF","DOWNSIDE CASE",FALSE,"Sheet1"}</definedName>
    <definedName name="ppp" localSheetId="2" hidden="1">{"DCF","UPSIDE CASE",FALSE,"Sheet1";"DCF","BASE CASE",FALSE,"Sheet1";"DCF","DOWNSIDE CASE",FALSE,"Sheet1"}</definedName>
    <definedName name="ppp" hidden="1">{"DCF","UPSIDE CASE",FALSE,"Sheet1";"DCF","BASE CASE",FALSE,"Sheet1";"DCF","DOWNSIDE CASE",FALSE,"Sheet1"}</definedName>
    <definedName name="pppppp" localSheetId="4" hidden="1">#REF!</definedName>
    <definedName name="pppppp" hidden="1">#REF!</definedName>
    <definedName name="prachi" localSheetId="4" hidden="1">#REF!</definedName>
    <definedName name="prachi" hidden="1">#REF!</definedName>
    <definedName name="Previous_Year_revenue_details" localSheetId="1">'[54]Revenue-Current and Past Year'!#REF!</definedName>
    <definedName name="Previous_Year_revenue_details" localSheetId="4">'[54]Revenue-Current and Past Year'!#REF!</definedName>
    <definedName name="Previous_Year_revenue_details">'[54]Revenue-Current and Past Year'!#REF!</definedName>
    <definedName name="Prices" localSheetId="16" hidden="1">{#N/A,#N/A,FALSE,"Staffnos &amp; cost"}</definedName>
    <definedName name="Prices" localSheetId="1" hidden="1">{#N/A,#N/A,FALSE,"Staffnos &amp; cost"}</definedName>
    <definedName name="Prices" localSheetId="2" hidden="1">{#N/A,#N/A,FALSE,"Staffnos &amp; cost"}</definedName>
    <definedName name="Prices" hidden="1">{#N/A,#N/A,FALSE,"Staffnos &amp; cost"}</definedName>
    <definedName name="_xlnm.Print_Area" localSheetId="0">'Annexure 1 (T-4) '!$A$1:$P$72</definedName>
    <definedName name="_xlnm.Print_Area" localSheetId="11">'Annexure 12'!$A$1:$O$178</definedName>
    <definedName name="_xlnm.Print_Area" localSheetId="12">'Annexure 13'!$A$1:$O$161</definedName>
    <definedName name="_xlnm.Print_Area" localSheetId="16">'Annexure 17'!$A$1:$V$77</definedName>
    <definedName name="_xlnm.Print_Area" localSheetId="1">'Annexure 2 (T-9) '!$A$1:$V$264</definedName>
    <definedName name="_xlnm.Print_Area" localSheetId="2">'Annexure 3 (T-6)'!$A$1:$L$74</definedName>
    <definedName name="_xlnm.Print_Area" localSheetId="4">'Annexure 5'!$A$1:$AO$45</definedName>
    <definedName name="_xlnm.Print_Area" localSheetId="7">'Annexure 8'!$A$1:$G$360</definedName>
    <definedName name="_xlnm.Print_Titles" localSheetId="0">'Annexure 1 (T-4) '!$1:$4</definedName>
    <definedName name="_xlnm.Print_Titles" localSheetId="9">'Annexure 10'!$A:$A,'Annexure 10'!$1:$3</definedName>
    <definedName name="_xlnm.Print_Titles" localSheetId="10">'Annexure 11'!$1:$3</definedName>
    <definedName name="_xlnm.Print_Titles" localSheetId="11">'Annexure 12'!$1:$1</definedName>
    <definedName name="_xlnm.Print_Titles" localSheetId="12">'Annexure 13'!$1:$1</definedName>
    <definedName name="_xlnm.Print_Titles" localSheetId="13">'Annexure 14'!$1:$3</definedName>
    <definedName name="_xlnm.Print_Titles" localSheetId="14">'Annexure 15'!$1:$3</definedName>
    <definedName name="_xlnm.Print_Titles" localSheetId="15">'Annexure 16'!$1:$3</definedName>
    <definedName name="_xlnm.Print_Titles" localSheetId="16">'Annexure 17'!$A:$C,'Annexure 17'!$1:$10</definedName>
    <definedName name="_xlnm.Print_Titles" localSheetId="1">'Annexure 2 (T-9) '!$1:$5</definedName>
    <definedName name="_xlnm.Print_Titles" localSheetId="2">'Annexure 3 (T-6)'!$1:$8</definedName>
    <definedName name="_xlnm.Print_Titles" localSheetId="3">'Annexure 4'!$A:$A,'Annexure 4'!$1:$3</definedName>
    <definedName name="_xlnm.Print_Titles" localSheetId="4">'Annexure 5'!$A:$A,'Annexure 5'!$1:$3</definedName>
    <definedName name="_xlnm.Print_Titles" localSheetId="5">'Annexure 6'!$A:$G,'Annexure 6'!$1:$4</definedName>
    <definedName name="_xlnm.Print_Titles" localSheetId="6">'Annexure 7'!$1:$4</definedName>
    <definedName name="_xlnm.Print_Titles" localSheetId="7">'Annexure 8'!$1:$4</definedName>
    <definedName name="ProdForm" localSheetId="4" hidden="1">#REF!</definedName>
    <definedName name="ProdForm" hidden="1">#REF!</definedName>
    <definedName name="Prof" localSheetId="4" hidden="1">#REF!</definedName>
    <definedName name="Prof" hidden="1">#REF!</definedName>
    <definedName name="qejkl" localSheetId="16" hidden="1">{#N/A,#N/A,FALSE,"5"}</definedName>
    <definedName name="qejkl" localSheetId="1" hidden="1">{#N/A,#N/A,FALSE,"5"}</definedName>
    <definedName name="qejkl" localSheetId="2" hidden="1">{#N/A,#N/A,FALSE,"5"}</definedName>
    <definedName name="qejkl" hidden="1">{#N/A,#N/A,FALSE,"5"}</definedName>
    <definedName name="qejkl_1" localSheetId="16" hidden="1">{#N/A,#N/A,FALSE,"5"}</definedName>
    <definedName name="qejkl_1" localSheetId="1" hidden="1">{#N/A,#N/A,FALSE,"5"}</definedName>
    <definedName name="qejkl_1" localSheetId="2" hidden="1">{#N/A,#N/A,FALSE,"5"}</definedName>
    <definedName name="qejkl_1" hidden="1">{#N/A,#N/A,FALSE,"5"}</definedName>
    <definedName name="qewqeqwerq" localSheetId="16" hidden="1">{#N/A,#N/A,FALSE,"Cash Flows";#N/A,#N/A,FALSE,"Fixed Assets";#N/A,#N/A,FALSE,"Balance Sheet";#N/A,#N/A,FALSE,"P &amp; L"}</definedName>
    <definedName name="qewqeqwerq" localSheetId="1" hidden="1">{#N/A,#N/A,FALSE,"Cash Flows";#N/A,#N/A,FALSE,"Fixed Assets";#N/A,#N/A,FALSE,"Balance Sheet";#N/A,#N/A,FALSE,"P &amp; L"}</definedName>
    <definedName name="qewqeqwerq" localSheetId="2" hidden="1">{#N/A,#N/A,FALSE,"Cash Flows";#N/A,#N/A,FALSE,"Fixed Assets";#N/A,#N/A,FALSE,"Balance Sheet";#N/A,#N/A,FALSE,"P &amp; L"}</definedName>
    <definedName name="qewqeqwerq" hidden="1">{#N/A,#N/A,FALSE,"Cash Flows";#N/A,#N/A,FALSE,"Fixed Assets";#N/A,#N/A,FALSE,"Balance Sheet";#N/A,#N/A,FALSE,"P &amp; L"}</definedName>
    <definedName name="qmnv" localSheetId="4" hidden="1">#REF!</definedName>
    <definedName name="qmnv" hidden="1">#REF!</definedName>
    <definedName name="qqqqqqqqqqqqqqqqqq" localSheetId="4" hidden="1">#REF!</definedName>
    <definedName name="qqqqqqqqqqqqqqqqqq" hidden="1">#REF!</definedName>
    <definedName name="qrty" localSheetId="4" hidden="1">#REF!</definedName>
    <definedName name="qrty" hidden="1">#REF!</definedName>
    <definedName name="qw" localSheetId="4" hidden="1">'[178]SCH 10'!#REF!</definedName>
    <definedName name="qw" hidden="1">'[178]SCH 10'!#REF!</definedName>
    <definedName name="QWE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C" localSheetId="4" hidden="1">#REF!</definedName>
    <definedName name="RAC" hidden="1">#REF!</definedName>
    <definedName name="ram" localSheetId="4" hidden="1">#REF!</definedName>
    <definedName name="ram" hidden="1">#REF!</definedName>
    <definedName name="ramdeen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deen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deen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nga" localSheetId="16" hidden="1">{#N/A,#N/A,FALSE,"4"}</definedName>
    <definedName name="ranga" localSheetId="1" hidden="1">{#N/A,#N/A,FALSE,"4"}</definedName>
    <definedName name="ranga" localSheetId="2" hidden="1">{#N/A,#N/A,FALSE,"4"}</definedName>
    <definedName name="ranga" hidden="1">{#N/A,#N/A,FALSE,"4"}</definedName>
    <definedName name="ranga_1" localSheetId="16" hidden="1">{#N/A,#N/A,FALSE,"4"}</definedName>
    <definedName name="ranga_1" localSheetId="1" hidden="1">{#N/A,#N/A,FALSE,"4"}</definedName>
    <definedName name="ranga_1" localSheetId="2" hidden="1">{#N/A,#N/A,FALSE,"4"}</definedName>
    <definedName name="ranga_1" hidden="1">{#N/A,#N/A,FALSE,"4"}</definedName>
    <definedName name="RCArea" localSheetId="4" hidden="1">#REF!</definedName>
    <definedName name="RCArea" hidden="1">#REF!</definedName>
    <definedName name="RDASED" localSheetId="4" hidden="1">#REF!</definedName>
    <definedName name="RDASED" hidden="1">#REF!</definedName>
    <definedName name="RE" localSheetId="16">#REF!</definedName>
    <definedName name="RE">#REF!</definedName>
    <definedName name="Reasonable_Rate_of_Return_on_Equity" localSheetId="1">[54]RoE!#REF!</definedName>
    <definedName name="Reasonable_Rate_of_Return_on_Equity" localSheetId="4">[54]RoE!#REF!</definedName>
    <definedName name="Reasonable_Rate_of_Return_on_Equity">[54]RoE!#REF!</definedName>
    <definedName name="relas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pair_and_Maintenance" localSheetId="1">'[54]R&amp;M'!#REF!</definedName>
    <definedName name="Repair_and_Maintenance" localSheetId="4">'[54]R&amp;M'!#REF!</definedName>
    <definedName name="Repair_and_Maintenance">'[54]R&amp;M'!#REF!</definedName>
    <definedName name="rerere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_sum" localSheetId="16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NAME2" localSheetId="4">#REF!</definedName>
    <definedName name="RESPONSIBILITYNAME2">#REF!</definedName>
    <definedName name="RESPONSIBILITYNAME3" localSheetId="4">#REF!</definedName>
    <definedName name="RESPONSIBILITYNAME3">#REF!</definedName>
    <definedName name="RESPONSIBILITYNAME4" localSheetId="4">#REF!</definedName>
    <definedName name="RESPONSIBILITYNAME4">#REF!</definedName>
    <definedName name="RESPONSIBILITYNAME5" localSheetId="4">#REF!</definedName>
    <definedName name="RESPONSIBILITYNAME5">#REF!</definedName>
    <definedName name="rest" localSheetId="4">#REF!</definedName>
    <definedName name="rest">#REF!</definedName>
    <definedName name="RESULT1" localSheetId="4">#REF!</definedName>
    <definedName name="RESULT1">#REF!</definedName>
    <definedName name="RET" localSheetId="4">#REF!</definedName>
    <definedName name="RET">#REF!</definedName>
    <definedName name="Retbenefits" localSheetId="4">#REF!</definedName>
    <definedName name="Retbenefits">#REF!</definedName>
    <definedName name="Return" localSheetId="4">#REF!</definedName>
    <definedName name="Return">#REF!</definedName>
    <definedName name="rev" localSheetId="4">#REF!</definedName>
    <definedName name="rev">#REF!</definedName>
    <definedName name="REV_NO" localSheetId="4">'[74]ITEM-LIST'!#REF!</definedName>
    <definedName name="REV_NO">'[74]ITEM-LIST'!#REF!</definedName>
    <definedName name="REV_REP" localSheetId="4">#REF!</definedName>
    <definedName name="REV_REP">#REF!</definedName>
    <definedName name="REV_REP_23_SEP" localSheetId="4">#REF!</definedName>
    <definedName name="REV_REP_23_SEP">#REF!</definedName>
    <definedName name="Revenue" localSheetId="4">'[179]License Area'!#REF!</definedName>
    <definedName name="Revenue">'[179]License Area'!#REF!</definedName>
    <definedName name="Revenue_Assumptions" localSheetId="4">#REF!</definedName>
    <definedName name="Revenue_Assumptions">#REF!</definedName>
    <definedName name="review" localSheetId="16" hidden="1">{"'Sch B'!$B$15:$L$17"}</definedName>
    <definedName name="review" localSheetId="1" hidden="1">{"'Sch B'!$B$15:$L$17"}</definedName>
    <definedName name="review" localSheetId="2" hidden="1">{"'Sch B'!$B$15:$L$17"}</definedName>
    <definedName name="review" hidden="1">{"'Sch B'!$B$15:$L$17"}</definedName>
    <definedName name="RevNote5" localSheetId="4">#REF!</definedName>
    <definedName name="RevNote5">#REF!</definedName>
    <definedName name="RevNote6" localSheetId="4">#REF!</definedName>
    <definedName name="RevNote6">#REF!</definedName>
    <definedName name="rewr" localSheetId="16" hidden="1">{#N/A,#N/A,FALSE,"COVER.XLS";#N/A,#N/A,FALSE,"RACT1.XLS";#N/A,#N/A,FALSE,"RACT2.XLS";#N/A,#N/A,FALSE,"ECCMP";#N/A,#N/A,FALSE,"WELDER.XLS"}</definedName>
    <definedName name="rewr" localSheetId="1" hidden="1">{#N/A,#N/A,FALSE,"COVER.XLS";#N/A,#N/A,FALSE,"RACT1.XLS";#N/A,#N/A,FALSE,"RACT2.XLS";#N/A,#N/A,FALSE,"ECCMP";#N/A,#N/A,FALSE,"WELDER.XLS"}</definedName>
    <definedName name="rewr" localSheetId="2" hidden="1">{#N/A,#N/A,FALSE,"COVER.XLS";#N/A,#N/A,FALSE,"RACT1.XLS";#N/A,#N/A,FALSE,"RACT2.XLS";#N/A,#N/A,FALSE,"ECCMP";#N/A,#N/A,FALSE,"WELDER.XLS"}</definedName>
    <definedName name="rewr" hidden="1">{#N/A,#N/A,FALSE,"COVER.XLS";#N/A,#N/A,FALSE,"RACT1.XLS";#N/A,#N/A,FALSE,"RACT2.XLS";#N/A,#N/A,FALSE,"ECCMP";#N/A,#N/A,FALSE,"WELDER.XLS"}</definedName>
    <definedName name="rewrew" localSheetId="16" hidden="1">{#N/A,#N/A,FALSE,"COVER1.XLS ";#N/A,#N/A,FALSE,"RACT1.XLS";#N/A,#N/A,FALSE,"RACT2.XLS";#N/A,#N/A,FALSE,"ECCMP";#N/A,#N/A,FALSE,"WELDER.XLS"}</definedName>
    <definedName name="rewrew" localSheetId="1" hidden="1">{#N/A,#N/A,FALSE,"COVER1.XLS ";#N/A,#N/A,FALSE,"RACT1.XLS";#N/A,#N/A,FALSE,"RACT2.XLS";#N/A,#N/A,FALSE,"ECCMP";#N/A,#N/A,FALSE,"WELDER.XLS"}</definedName>
    <definedName name="rewrew" localSheetId="2" hidden="1">{#N/A,#N/A,FALSE,"COVER1.XLS 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F_FSJ" localSheetId="4">#REF!</definedName>
    <definedName name="RF_FSJ">#REF!</definedName>
    <definedName name="rfd" localSheetId="4" hidden="1">#REF!</definedName>
    <definedName name="rfd" hidden="1">#REF!</definedName>
    <definedName name="RFormula" localSheetId="4">#REF!</definedName>
    <definedName name="RFormula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gt" localSheetId="4">#REF!</definedName>
    <definedName name="rgt">#REF!</definedName>
    <definedName name="Rh" localSheetId="4">#REF!</definedName>
    <definedName name="Rh">#REF!</definedName>
    <definedName name="rid" localSheetId="16" hidden="1">{"'Sheet1'!$L$16"}</definedName>
    <definedName name="rid" localSheetId="1" hidden="1">{"'Sheet1'!$L$16"}</definedName>
    <definedName name="rid" localSheetId="2" hidden="1">{"'Sheet1'!$L$16"}</definedName>
    <definedName name="rid" hidden="1">{"'Sheet1'!$L$16"}</definedName>
    <definedName name="rid_1" localSheetId="16" hidden="1">{"'Sheet1'!$L$16"}</definedName>
    <definedName name="rid_1" localSheetId="1" hidden="1">{"'Sheet1'!$L$16"}</definedName>
    <definedName name="rid_1" localSheetId="2" hidden="1">{"'Sheet1'!$L$16"}</definedName>
    <definedName name="rid_1" hidden="1">{"'Sheet1'!$L$16"}</definedName>
    <definedName name="rishi" localSheetId="4" hidden="1">#REF!</definedName>
    <definedName name="rishi" hidden="1">#REF!</definedName>
    <definedName name="RJ_45_Cable" localSheetId="4">#REF!</definedName>
    <definedName name="RJ_45_Cable">#REF!</definedName>
    <definedName name="rjhjh" localSheetId="4">#REF!</definedName>
    <definedName name="rjhjh">#REF!</definedName>
    <definedName name="RKD">#REF!</definedName>
    <definedName name="Rls8_Req_list" localSheetId="4">#REF!</definedName>
    <definedName name="Rls8_Req_list">#REF!</definedName>
    <definedName name="RM_AMC">'[97]Upgrade Offer'!$E$31</definedName>
    <definedName name="RM_ONE">'[97]Upgrade Offer'!$D$33</definedName>
    <definedName name="rmhx35" localSheetId="4">'[180]Mfg OH '!#REF!</definedName>
    <definedName name="rmhx35">'[180]Mfg OH '!#REF!</definedName>
    <definedName name="RMIN">#N/A</definedName>
    <definedName name="RMREOH">#N/A</definedName>
    <definedName name="RMRNOT">#N/A</definedName>
    <definedName name="RMsummary" localSheetId="4">#REF!</definedName>
    <definedName name="RMsummary">#REF!</definedName>
    <definedName name="RNDBOH">#N/A</definedName>
    <definedName name="RNDEOH">#N/A</definedName>
    <definedName name="RNO">#N/A</definedName>
    <definedName name="Road" localSheetId="4">#REF!</definedName>
    <definedName name="Road">#REF!</definedName>
    <definedName name="rOHAN" localSheetId="4">#REF!</definedName>
    <definedName name="rOHAN">#REF!</definedName>
    <definedName name="role" localSheetId="4">#REF!</definedName>
    <definedName name="role">#REF!</definedName>
    <definedName name="ROWSTOUPLOAD2" localSheetId="4">#REF!</definedName>
    <definedName name="ROWSTOUPLOAD2">#REF!</definedName>
    <definedName name="ROWSTOUPLOAD3" localSheetId="4">#REF!</definedName>
    <definedName name="ROWSTOUPLOAD3">#REF!</definedName>
    <definedName name="RP" localSheetId="4">#REF!</definedName>
    <definedName name="RP">#REF!</definedName>
    <definedName name="RPAT_Cal" localSheetId="4">[114]Consolidated!#REF!</definedName>
    <definedName name="RPAT_Cal">[114]Consolidated!#REF!</definedName>
    <definedName name="RPBF" localSheetId="4">#REF!</definedName>
    <definedName name="RPBF">#REF!</definedName>
    <definedName name="RPBFR" localSheetId="4">#REF!</definedName>
    <definedName name="RPBFR">#REF!</definedName>
    <definedName name="RPbuschoice" localSheetId="4">#REF!</definedName>
    <definedName name="RPbuschoice">#REF!</definedName>
    <definedName name="RPCF" localSheetId="4">#REF!</definedName>
    <definedName name="RPCF">#REF!</definedName>
    <definedName name="RPK_PA" localSheetId="4">#REF!</definedName>
    <definedName name="RPK_PA">#REF!</definedName>
    <definedName name="RPM_Pr" localSheetId="4">#REF!</definedName>
    <definedName name="RPM_Pr">#REF!</definedName>
    <definedName name="RR">[156]현장지지물물량!$A$1:$IV$7</definedName>
    <definedName name="RRR">[181]현장지지물물량!$A$9:$N$23</definedName>
    <definedName name="RRRR" localSheetId="4">#REF!</definedName>
    <definedName name="RRRR">#REF!</definedName>
    <definedName name="rs">'[182]KEY INPUTS'!$D$14</definedName>
    <definedName name="RS232_LID" localSheetId="4">#REF!</definedName>
    <definedName name="RS232_LID">#REF!</definedName>
    <definedName name="RS232_WAN_Card" localSheetId="4">#REF!</definedName>
    <definedName name="RS232_WAN_Card">#REF!</definedName>
    <definedName name="RSC" localSheetId="4">#REF!</definedName>
    <definedName name="RSC">#REF!</definedName>
    <definedName name="RsL_DAMAVOICE_Kbps" localSheetId="4">'[83]BOM for PAMA Voice 800 900'!#REF!</definedName>
    <definedName name="RsL_DAMAVOICE_Kbps">'[83]BOM for PAMA Voice 800 900'!#REF!</definedName>
    <definedName name="RsL_LL50Km" localSheetId="4">'[83]BOM for PAMA Voice 800 900'!#REF!</definedName>
    <definedName name="RsL_LL50Km">'[83]BOM for PAMA Voice 800 900'!#REF!</definedName>
    <definedName name="RsL_TDM_Kbps" localSheetId="4">'[83]BOM for PAMA Voice 800 900'!#REF!</definedName>
    <definedName name="RsL_TDM_Kbps">'[83]BOM for PAMA Voice 800 900'!#REF!</definedName>
    <definedName name="RsL_TDM_pKbps" localSheetId="4">'[183]BOM Phase I'!#REF!</definedName>
    <definedName name="RsL_TDM_pKbps">'[183]BOM Phase I'!#REF!</definedName>
    <definedName name="RSP" localSheetId="4">#REF!</definedName>
    <definedName name="RSP">#REF!</definedName>
    <definedName name="RSRC" localSheetId="4">#REF!</definedName>
    <definedName name="RSRC">#REF!</definedName>
    <definedName name="rsu" localSheetId="4">#REF!</definedName>
    <definedName name="rsu">#REF!</definedName>
    <definedName name="RSU0" localSheetId="4">#REF!</definedName>
    <definedName name="RSU0">#REF!</definedName>
    <definedName name="RSU00" localSheetId="4">#REF!</definedName>
    <definedName name="RSU00">#REF!</definedName>
    <definedName name="RT">#N/A</definedName>
    <definedName name="rtert" localSheetId="16" hidden="1">{#N/A,#N/A,FALSE,"COVER.XLS";#N/A,#N/A,FALSE,"RACT1.XLS";#N/A,#N/A,FALSE,"RACT2.XLS";#N/A,#N/A,FALSE,"ECCMP";#N/A,#N/A,FALSE,"WELDER.XLS"}</definedName>
    <definedName name="rtert" localSheetId="1" hidden="1">{#N/A,#N/A,FALSE,"COVER.XLS";#N/A,#N/A,FALSE,"RACT1.XLS";#N/A,#N/A,FALSE,"RACT2.XLS";#N/A,#N/A,FALSE,"ECCMP";#N/A,#N/A,FALSE,"WELDER.XLS"}</definedName>
    <definedName name="rtert" localSheetId="2" hidden="1">{#N/A,#N/A,FALSE,"COVER.XLS";#N/A,#N/A,FALSE,"RACT1.XLS";#N/A,#N/A,FALSE,"RACT2.XLS";#N/A,#N/A,FALSE,"ECCMP";#N/A,#N/A,FALSE,"WELDER.XLS"}</definedName>
    <definedName name="rtert" hidden="1">{#N/A,#N/A,FALSE,"COVER.XLS";#N/A,#N/A,FALSE,"RACT1.XLS";#N/A,#N/A,FALSE,"RACT2.XLS";#N/A,#N/A,FALSE,"ECCMP";#N/A,#N/A,FALSE,"WELDER.XLS"}</definedName>
    <definedName name="RTIN">#N/A</definedName>
    <definedName name="RTPNT" localSheetId="4">[11]!RTPNT</definedName>
    <definedName name="RTPNT">[11]!RTPNT</definedName>
    <definedName name="RTY_선택" localSheetId="4">#REF!</definedName>
    <definedName name="RTY_선택">#REF!</definedName>
    <definedName name="rtyty" localSheetId="4" hidden="1">[31]Notes!#REF!</definedName>
    <definedName name="rtyty" hidden="1">[31]Notes!#REF!</definedName>
    <definedName name="RunProc" localSheetId="4">[184]!RunProc</definedName>
    <definedName name="RunProc">[184]!RunProc</definedName>
    <definedName name="Rup" localSheetId="4">#REF!</definedName>
    <definedName name="Rup">#REF!</definedName>
    <definedName name="Rupee_loans_from_Banks__Secured" localSheetId="4">#REF!</definedName>
    <definedName name="Rupee_loans_from_Banks__Secured">#REF!</definedName>
    <definedName name="Rupees" localSheetId="4">#REF!</definedName>
    <definedName name="Rupees">#REF!</definedName>
    <definedName name="RV_TM" localSheetId="4">#REF!</definedName>
    <definedName name="RV_TM">#REF!</definedName>
    <definedName name="RVI" localSheetId="4" hidden="1">#REF!</definedName>
    <definedName name="RVI" hidden="1">#REF!</definedName>
    <definedName name="rvs" localSheetId="16" hidden="1">{#N/A,#N/A,FALSE,"Mechanical"}</definedName>
    <definedName name="rvs" localSheetId="1" hidden="1">{#N/A,#N/A,FALSE,"Mechanical"}</definedName>
    <definedName name="rvs" localSheetId="2" hidden="1">{#N/A,#N/A,FALSE,"Mechanical"}</definedName>
    <definedName name="rvs" hidden="1">{#N/A,#N/A,FALSE,"Mechanical"}</definedName>
    <definedName name="rw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ere" localSheetId="16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.otr." localSheetId="4" hidden="1">[185]ORIGINAL!#REF!</definedName>
    <definedName name="Rwvu.otr." hidden="1">[185]ORIGINAL!#REF!</definedName>
    <definedName name="ryuio" localSheetId="4">#REF!</definedName>
    <definedName name="ryuio">#REF!</definedName>
    <definedName name="s" localSheetId="4">#REF!</definedName>
    <definedName name="s">#REF!</definedName>
    <definedName name="S.1.4.3" localSheetId="16" hidden="1">{"Edition",#N/A,FALSE,"Data"}</definedName>
    <definedName name="S.1.4.3" localSheetId="1" hidden="1">{"Edition",#N/A,FALSE,"Data"}</definedName>
    <definedName name="S.1.4.3" localSheetId="2" hidden="1">{"Edition",#N/A,FALSE,"Data"}</definedName>
    <definedName name="S.1.4.3" hidden="1">{"Edition",#N/A,FALSE,"Data"}</definedName>
    <definedName name="S.1.4.3_1" localSheetId="16" hidden="1">{"Edition",#N/A,FALSE,"Data"}</definedName>
    <definedName name="S.1.4.3_1" localSheetId="1" hidden="1">{"Edition",#N/A,FALSE,"Data"}</definedName>
    <definedName name="S.1.4.3_1" localSheetId="2" hidden="1">{"Edition",#N/A,FALSE,"Data"}</definedName>
    <definedName name="S.1.4.3_1" hidden="1">{"Edition",#N/A,FALSE,"Data"}</definedName>
    <definedName name="s.2.4.7" localSheetId="16" hidden="1">{"Edition",#N/A,FALSE,"Data"}</definedName>
    <definedName name="s.2.4.7" localSheetId="1" hidden="1">{"Edition",#N/A,FALSE,"Data"}</definedName>
    <definedName name="s.2.4.7" localSheetId="2" hidden="1">{"Edition",#N/A,FALSE,"Data"}</definedName>
    <definedName name="s.2.4.7" hidden="1">{"Edition",#N/A,FALSE,"Data"}</definedName>
    <definedName name="S.No." localSheetId="4">#REF!</definedName>
    <definedName name="S.No.">#REF!</definedName>
    <definedName name="s\" localSheetId="4" hidden="1">#REF!</definedName>
    <definedName name="s\" hidden="1">#REF!</definedName>
    <definedName name="S_0" localSheetId="4">#REF!</definedName>
    <definedName name="S_0">#REF!</definedName>
    <definedName name="S_1" localSheetId="4">#REF!</definedName>
    <definedName name="S_1">#REF!</definedName>
    <definedName name="S_1_2">#N/A</definedName>
    <definedName name="S_10" localSheetId="4">#REF!</definedName>
    <definedName name="S_10">#REF!</definedName>
    <definedName name="S_10_11_12">#N/A</definedName>
    <definedName name="S_11" localSheetId="4">#REF!</definedName>
    <definedName name="S_11">#REF!</definedName>
    <definedName name="S_13_14___15">#N/A</definedName>
    <definedName name="S_16_17" localSheetId="4">#REF!</definedName>
    <definedName name="S_16_17">#REF!</definedName>
    <definedName name="S_18___19">#N/A</definedName>
    <definedName name="S_2" localSheetId="4">#REF!</definedName>
    <definedName name="S_2">#REF!</definedName>
    <definedName name="S_20_21___22" localSheetId="4">#REF!</definedName>
    <definedName name="S_20_21___22">#REF!</definedName>
    <definedName name="S_222" localSheetId="4">#REF!</definedName>
    <definedName name="S_222">#REF!</definedName>
    <definedName name="S_23">#N/A</definedName>
    <definedName name="S_3" localSheetId="4">#REF!</definedName>
    <definedName name="S_3">#REF!</definedName>
    <definedName name="S_3_4">#N/A</definedName>
    <definedName name="S_4" localSheetId="4">#REF!</definedName>
    <definedName name="S_4">#REF!</definedName>
    <definedName name="S_444" localSheetId="4">#REF!</definedName>
    <definedName name="S_444">#REF!</definedName>
    <definedName name="S_5" localSheetId="4">#REF!</definedName>
    <definedName name="S_5">#REF!</definedName>
    <definedName name="S_5_6" localSheetId="4">#REF!</definedName>
    <definedName name="S_5_6">#REF!</definedName>
    <definedName name="S_6" localSheetId="4">#REF!</definedName>
    <definedName name="S_6">#REF!</definedName>
    <definedName name="S_7" localSheetId="4">#REF!</definedName>
    <definedName name="S_7">#REF!</definedName>
    <definedName name="S_8" localSheetId="4">#REF!</definedName>
    <definedName name="S_8">#REF!</definedName>
    <definedName name="S_8_9">#N/A</definedName>
    <definedName name="S_9" localSheetId="4">#REF!</definedName>
    <definedName name="S_9">#REF!</definedName>
    <definedName name="S_A_HLRQty" localSheetId="4">#REF!</definedName>
    <definedName name="S_A_HLRQty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 localSheetId="16">[163]Lead!$J$1:$J$172</definedName>
    <definedName name="S_Adjust_Data">[164]Lead!$J$1:$J$172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 localSheetId="16">[163]Lead!$I$1:$I$172</definedName>
    <definedName name="S_AJE_Tot_Data">[164]Lead!$I$1:$I$172</definedName>
    <definedName name="S_AJE_Tot_GT" localSheetId="4">#REF!</definedName>
    <definedName name="S_AJE_Tot_GT">#REF!</definedName>
    <definedName name="S_AJE_Tto" localSheetId="4">'[186]LEAD-old'!#REF!</definedName>
    <definedName name="S_AJE_Tto">'[186]LEAD-old'!#REF!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 localSheetId="16">[163]Lead!$F$1:$F$172</definedName>
    <definedName name="S_CY_Beg_Data">[164]Lead!$F$1:$F$172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 localSheetId="16">[163]Lead!$L$1:$L$172</definedName>
    <definedName name="S_CY_End_Data">[164]Lead!$L$1:$L$172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M_D_S">#N/A</definedName>
    <definedName name="s_mat" localSheetId="16">#REF!</definedName>
    <definedName name="s_mat">#REF!</definedName>
    <definedName name="s_matc" localSheetId="16">#REF!</definedName>
    <definedName name="s_matc">#REF!</definedName>
    <definedName name="S_No" localSheetId="4">#REF!</definedName>
    <definedName name="S_No">#REF!</definedName>
    <definedName name="S_PY_End" localSheetId="4">#REF!</definedName>
    <definedName name="S_PY_End">#REF!</definedName>
    <definedName name="S_PY_End_Data" localSheetId="16">[163]Lead!$N$1:$N$172</definedName>
    <definedName name="S_PY_End_Data">[164]Lead!$N$1:$N$172</definedName>
    <definedName name="S_PY_End_GT" localSheetId="4">#REF!</definedName>
    <definedName name="S_PY_End_GT">#REF!</definedName>
    <definedName name="S_Ref">[34]INPUTS!$A$1</definedName>
    <definedName name="S_RJE_Tot" localSheetId="4">#REF!</definedName>
    <definedName name="S_RJE_Tot">#REF!</definedName>
    <definedName name="S_RJE_Tot_Data" localSheetId="16">[163]Lead!$K$1:$K$172</definedName>
    <definedName name="S_RJE_Tot_Data">[164]Lead!$K$1:$K$172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_Tp" localSheetId="4">#REF!</definedName>
    <definedName name="S_Tp">#REF!</definedName>
    <definedName name="s11a" localSheetId="16" hidden="1">{#N/A,#N/A,TRUE,"Summary";#N/A,#N/A,TRUE,"Balance Sheet";#N/A,#N/A,TRUE,"P &amp; L";#N/A,#N/A,TRUE,"Fixed Assets";#N/A,#N/A,TRUE,"Cash Flows"}</definedName>
    <definedName name="s11a" localSheetId="1" hidden="1">{#N/A,#N/A,TRUE,"Summary";#N/A,#N/A,TRUE,"Balance Sheet";#N/A,#N/A,TRUE,"P &amp; L";#N/A,#N/A,TRUE,"Fixed Assets";#N/A,#N/A,TRUE,"Cash Flows"}</definedName>
    <definedName name="s11a" localSheetId="2" hidden="1">{#N/A,#N/A,TRUE,"Summary";#N/A,#N/A,TRUE,"Balance Sheet";#N/A,#N/A,TRUE,"P &amp; L";#N/A,#N/A,TRUE,"Fixed Assets";#N/A,#N/A,TRUE,"Cash Flows"}</definedName>
    <definedName name="s11a" hidden="1">{#N/A,#N/A,TRUE,"Summary";#N/A,#N/A,TRUE,"Balance Sheet";#N/A,#N/A,TRUE,"P &amp; L";#N/A,#N/A,TRUE,"Fixed Assets";#N/A,#N/A,TRUE,"Cash Flows"}</definedName>
    <definedName name="S192..1" localSheetId="4">#REF!</definedName>
    <definedName name="S192..1">#REF!</definedName>
    <definedName name="S192..2" localSheetId="4">'[187]192'!#REF!</definedName>
    <definedName name="S192..2">'[187]192'!#REF!</definedName>
    <definedName name="S194..3" localSheetId="4">'[187]194C'!#REF!</definedName>
    <definedName name="S194..3">'[187]194C'!#REF!</definedName>
    <definedName name="S194C..2" localSheetId="4">'[187]194C'!#REF!</definedName>
    <definedName name="S194C..2">'[187]194C'!#REF!</definedName>
    <definedName name="S194C..4" localSheetId="4">'[187]194C'!#REF!</definedName>
    <definedName name="S194C..4">'[187]194C'!#REF!</definedName>
    <definedName name="S194C..5" localSheetId="4">'[187]194C'!#REF!</definedName>
    <definedName name="S194C..5">'[187]194C'!#REF!</definedName>
    <definedName name="S194C..6" localSheetId="4">'[187]194C'!#REF!</definedName>
    <definedName name="S194C..6">'[187]194C'!#REF!</definedName>
    <definedName name="sa" localSheetId="4">#REF!</definedName>
    <definedName name="sa">#REF!</definedName>
    <definedName name="SA_AP" localSheetId="4">#REF!</definedName>
    <definedName name="SA_AP">#REF!</definedName>
    <definedName name="sa_Local_Currency" localSheetId="4">#REF!</definedName>
    <definedName name="sa_Local_Currency">#REF!</definedName>
    <definedName name="SA_PA" localSheetId="4">#REF!</definedName>
    <definedName name="SA_PA">#REF!</definedName>
    <definedName name="sachin" localSheetId="4" hidden="1">#REF!</definedName>
    <definedName name="sachin" hidden="1">#REF!</definedName>
    <definedName name="sad" localSheetId="4">#REF!</definedName>
    <definedName name="sad">#REF!</definedName>
    <definedName name="sadasd" localSheetId="4" hidden="1">#REF!</definedName>
    <definedName name="sadasd" hidden="1">#REF!</definedName>
    <definedName name="sadasdas">'[188]P L'!$A$1:$BP$87</definedName>
    <definedName name="sadf" localSheetId="4">#REF!</definedName>
    <definedName name="sadf">#REF!</definedName>
    <definedName name="sagf" localSheetId="4">#REF!</definedName>
    <definedName name="sagf">#REF!</definedName>
    <definedName name="Salaryconv1" localSheetId="4">#REF!</definedName>
    <definedName name="Salaryconv1">#REF!</definedName>
    <definedName name="Salaryconv2" localSheetId="4">#REF!</definedName>
    <definedName name="Salaryconv2">#REF!</definedName>
    <definedName name="Salaryconv3" localSheetId="4">#REF!</definedName>
    <definedName name="Salaryconv3">#REF!</definedName>
    <definedName name="Saldo" localSheetId="4">#REF!</definedName>
    <definedName name="Saldo">#REF!</definedName>
    <definedName name="SALE" localSheetId="4">#REF!</definedName>
    <definedName name="SALE">#REF!</definedName>
    <definedName name="SALEBOH">#N/A</definedName>
    <definedName name="SALEEOH">#N/A</definedName>
    <definedName name="SALES" localSheetId="4">'[25]Financial Estimates'!#REF!</definedName>
    <definedName name="SALES">'[25]Financial Estimates'!#REF!</definedName>
    <definedName name="Sales_Tax" localSheetId="4">#REF!</definedName>
    <definedName name="Sales_Tax">#REF!</definedName>
    <definedName name="SalesDistrict" localSheetId="4">#REF!</definedName>
    <definedName name="SalesDistrict">#REF!</definedName>
    <definedName name="SalesOffice" localSheetId="4">#REF!</definedName>
    <definedName name="SalesOffice">#REF!</definedName>
    <definedName name="SalesOrg" localSheetId="4">#REF!</definedName>
    <definedName name="SalesOrg">#REF!</definedName>
    <definedName name="SALESPLAN" localSheetId="4">#REF!</definedName>
    <definedName name="SALESPLAN">#REF!</definedName>
    <definedName name="SALESPROJ" localSheetId="4">#REF!</definedName>
    <definedName name="SALESPROJ">#REF!</definedName>
    <definedName name="salsum" localSheetId="4">#REF!</definedName>
    <definedName name="salsum">#REF!</definedName>
    <definedName name="salsun" localSheetId="4">#REF!</definedName>
    <definedName name="salsun">#REF!</definedName>
    <definedName name="saltech" localSheetId="4">#REF!</definedName>
    <definedName name="saltech">#REF!</definedName>
    <definedName name="SAMBOH">#N/A</definedName>
    <definedName name="SAMEOH">#N/A</definedName>
    <definedName name="SAN">#N/A</definedName>
    <definedName name="SANDEEP_SINGHAL" localSheetId="4">#REF!</definedName>
    <definedName name="SANDEEP_SINGHAL">#REF!</definedName>
    <definedName name="SANJAY" localSheetId="16" hidden="1">{"'I-1 and I-2'!$A$1:$G$190"}</definedName>
    <definedName name="SANJAY" localSheetId="1" hidden="1">{"'I-1 and I-2'!$A$1:$G$190"}</definedName>
    <definedName name="SANJAY" localSheetId="2" hidden="1">{"'I-1 and I-2'!$A$1:$G$190"}</definedName>
    <definedName name="SANJAY" hidden="1">{"'I-1 and I-2'!$A$1:$G$190"}</definedName>
    <definedName name="SANJEEV" localSheetId="16" hidden="1">{"'Sheet1'!$L$16"}</definedName>
    <definedName name="SANJEEV" localSheetId="1" hidden="1">{"'Sheet1'!$L$16"}</definedName>
    <definedName name="SANJEEV" localSheetId="2" hidden="1">{"'Sheet1'!$L$16"}</definedName>
    <definedName name="SANJEEV" hidden="1">{"'Sheet1'!$L$16"}</definedName>
    <definedName name="SAP.003.SPA224_VALVES.KFP_AABBCC_CODE_VALVES" localSheetId="4">#REF!</definedName>
    <definedName name="SAP.003.SPA224_VALVES.KFP_AABBCC_CODE_VALVES">#REF!</definedName>
    <definedName name="SAP.003.SPA224_VALVES.KFP_CASING_MATERIAL" localSheetId="4">#REF!</definedName>
    <definedName name="SAP.003.SPA224_VALVES.KFP_CASING_MATERIAL">#REF!</definedName>
    <definedName name="SAP.003.SPA224_VALVES.KFP_DESCRIPTION" localSheetId="4">#REF!</definedName>
    <definedName name="SAP.003.SPA224_VALVES.KFP_DESCRIPTION">#REF!</definedName>
    <definedName name="SAP.003.SPA224_VALVES.KFP_DESCRIPTION_NATIVE" localSheetId="4">#REF!</definedName>
    <definedName name="SAP.003.SPA224_VALVES.KFP_DESCRIPTION_NATIVE">#REF!</definedName>
    <definedName name="SAP.003.SPA224_VALVES.KFP_DIMENSION_CONNECT_INLET" localSheetId="4">#REF!</definedName>
    <definedName name="SAP.003.SPA224_VALVES.KFP_DIMENSION_CONNECT_INLET">#REF!</definedName>
    <definedName name="SAP.003.SPA224_VALVES.KFP_DIMENSION_CONNECT_OUTLET" localSheetId="4">#REF!</definedName>
    <definedName name="SAP.003.SPA224_VALVES.KFP_DIMENSION_CONNECT_OUTLET">#REF!</definedName>
    <definedName name="SAP.003.SPA224_VALVES.KFP_DRAWING_NUMBER" localSheetId="4">#REF!</definedName>
    <definedName name="SAP.003.SPA224_VALVES.KFP_DRAWING_NUMBER">#REF!</definedName>
    <definedName name="SAP.003.SPA224_VALVES.KFP_ENGINEERING_SZENARIO" localSheetId="4">#REF!</definedName>
    <definedName name="SAP.003.SPA224_VALVES.KFP_ENGINEERING_SZENARIO">#REF!</definedName>
    <definedName name="SAP.003.SPA224_VALVES.KFP_KKS" localSheetId="4">#REF!</definedName>
    <definedName name="SAP.003.SPA224_VALVES.KFP_KKS">#REF!</definedName>
    <definedName name="SAP.003.SPA224_VALVES.KFP_KWU_VALVE_TYPE_CODE_1" localSheetId="4">#REF!</definedName>
    <definedName name="SAP.003.SPA224_VALVES.KFP_KWU_VALVE_TYPE_CODE_1">#REF!</definedName>
    <definedName name="SAP.003.SPA224_VALVES.KFP_KWU_VALVE_TYPE_CODE_2" localSheetId="4">#REF!</definedName>
    <definedName name="SAP.003.SPA224_VALVES.KFP_KWU_VALVE_TYPE_CODE_2">#REF!</definedName>
    <definedName name="SAP.003.SPA224_VALVES.KFP_MANUFACTURER" localSheetId="4">#REF!</definedName>
    <definedName name="SAP.003.SPA224_VALVES.KFP_MANUFACTURER">#REF!</definedName>
    <definedName name="SAP.003.SPA224_VALVES.KFP_MANUFACTURER_TYPE" localSheetId="4">#REF!</definedName>
    <definedName name="SAP.003.SPA224_VALVES.KFP_MANUFACTURER_TYPE">#REF!</definedName>
    <definedName name="SAP.003.SPA224_VALVES.KFP_MAX_ALLOWED_WORK_PRESSURE" localSheetId="4">#REF!</definedName>
    <definedName name="SAP.003.SPA224_VALVES.KFP_MAX_ALLOWED_WORK_PRESSURE">#REF!</definedName>
    <definedName name="SAP.003.SPA224_VALVES.KFP_MAX_ALLOWED_WORK_TEMP" localSheetId="4">#REF!</definedName>
    <definedName name="SAP.003.SPA224_VALVES.KFP_MAX_ALLOWED_WORK_TEMP">#REF!</definedName>
    <definedName name="SAP.003.SPA224_VALVES.KFP_MEDIUM" localSheetId="4">#REF!</definedName>
    <definedName name="SAP.003.SPA224_VALVES.KFP_MEDIUM">#REF!</definedName>
    <definedName name="SAP.003.SPA224_VALVES.KFP_MIN_ALLOWED_WORK_PRESSURE" localSheetId="4">#REF!</definedName>
    <definedName name="SAP.003.SPA224_VALVES.KFP_MIN_ALLOWED_WORK_PRESSURE">#REF!</definedName>
    <definedName name="SAP.003.SPA224_VALVES.KFP_NOMINAL_DIAMETER" localSheetId="4">#REF!</definedName>
    <definedName name="SAP.003.SPA224_VALVES.KFP_NOMINAL_DIAMETER">#REF!</definedName>
    <definedName name="SAP.003.SPA224_VALVES.KFP_NOMINAL_PRESSURE" localSheetId="4">#REF!</definedName>
    <definedName name="SAP.003.SPA224_VALVES.KFP_NOMINAL_PRESSURE">#REF!</definedName>
    <definedName name="SAP.003.SPA224_VALVES.KFP_ORIGIN_KEY" localSheetId="4">#REF!</definedName>
    <definedName name="SAP.003.SPA224_VALVES.KFP_ORIGIN_KEY">#REF!</definedName>
    <definedName name="SAP.003.SPA224_VALVES.KFP_PIPE_MATERIAL" localSheetId="4">#REF!</definedName>
    <definedName name="SAP.003.SPA224_VALVES.KFP_PIPE_MATERIAL">#REF!</definedName>
    <definedName name="SAP.003.SPA224_VALVES.KFP_REMARK_VALVES" localSheetId="4">#REF!</definedName>
    <definedName name="SAP.003.SPA224_VALVES.KFP_REMARK_VALVES">#REF!</definedName>
    <definedName name="SAP.003.SPA224_VALVES.KFP_ROOM_NUMBER_VALVES" localSheetId="4">#REF!</definedName>
    <definedName name="SAP.003.SPA224_VALVES.KFP_ROOM_NUMBER_VALVES">#REF!</definedName>
    <definedName name="SAP.003.SPA224_VALVES.KFP_RPP_SOURCE" localSheetId="4">#REF!</definedName>
    <definedName name="SAP.003.SPA224_VALVES.KFP_RPP_SOURCE">#REF!</definedName>
    <definedName name="SAP.003.SPA224_VALVES.KFP_STATUS_INPUT_VALVES" localSheetId="4">#REF!</definedName>
    <definedName name="SAP.003.SPA224_VALVES.KFP_STATUS_INPUT_VALVES">#REF!</definedName>
    <definedName name="SAP.003.SPA224_VALVES.KFP_TYPE_OF_ACTUATION" localSheetId="4">#REF!</definedName>
    <definedName name="SAP.003.SPA224_VALVES.KFP_TYPE_OF_ACTUATION">#REF!</definedName>
    <definedName name="SAP.003.SPA224_VALVES.KFP_TYPE_OF_CONNECT_INLET" localSheetId="4">#REF!</definedName>
    <definedName name="SAP.003.SPA224_VALVES.KFP_TYPE_OF_CONNECT_INLET">#REF!</definedName>
    <definedName name="SAP.003.SPA224_VALVES.KFP_TYPE_OF_CONNECT_OUTLET" localSheetId="4">#REF!</definedName>
    <definedName name="SAP.003.SPA224_VALVES.KFP_TYPE_OF_CONNECT_OUTLET">#REF!</definedName>
    <definedName name="SAP.003.SPA224_VALVES.KFP_VALVE_LENGTH" localSheetId="4">#REF!</definedName>
    <definedName name="SAP.003.SPA224_VALVES.KFP_VALVE_LENGTH">#REF!</definedName>
    <definedName name="SAP.003.SPA224_VALVES.KFP_WEIGHT" localSheetId="4">#REF!</definedName>
    <definedName name="SAP.003.SPA224_VALVES.KFP_WEIGHT">#REF!</definedName>
    <definedName name="SAPBEXdnldView" hidden="1">"43M771ABQ90KBKZLSQ6ZURRX7"</definedName>
    <definedName name="SAPBEXrevision" hidden="1">1</definedName>
    <definedName name="SAPBEXsysID" hidden="1">"BPR"</definedName>
    <definedName name="SAPBEXwbID" hidden="1">"9PSO94DEC5QKV6IYPNRT6FV4H"</definedName>
    <definedName name="SARAH">[189]MA6!$A$1:$L$27</definedName>
    <definedName name="Saral" localSheetId="4">#REF!</definedName>
    <definedName name="Saral">#REF!</definedName>
    <definedName name="Sarvecapg" localSheetId="4">'[190]VIR CG'!#REF!</definedName>
    <definedName name="Sarvecapg">'[190]VIR CG'!#REF!</definedName>
    <definedName name="SAS" localSheetId="4">#REF!</definedName>
    <definedName name="SAS">#REF!</definedName>
    <definedName name="sasLLDLKS" localSheetId="4">#REF!</definedName>
    <definedName name="sasLLDLKS">#REF!</definedName>
    <definedName name="satu" localSheetId="4">#REF!</definedName>
    <definedName name="satu">#REF!</definedName>
    <definedName name="saucomd" localSheetId="4">#REF!</definedName>
    <definedName name="saucomd">#REF!</definedName>
    <definedName name="saucstf" localSheetId="4">#REF!</definedName>
    <definedName name="saucstf">#REF!</definedName>
    <definedName name="saudirf" localSheetId="4">#REF!</definedName>
    <definedName name="saudirf">#REF!</definedName>
    <definedName name="sauf" localSheetId="4">#REF!</definedName>
    <definedName name="sauf">#REF!</definedName>
    <definedName name="sauspad" localSheetId="4">#REF!</definedName>
    <definedName name="sauspad">#REF!</definedName>
    <definedName name="sausysd" localSheetId="4">#REF!</definedName>
    <definedName name="sausysd">#REF!</definedName>
    <definedName name="SaveNewFile">#N/A</definedName>
    <definedName name="Savgprice">[34]GD_actuals!$E$24:$W$24</definedName>
    <definedName name="Sbincm">[34]GD_actuals!$E$16:$W$16</definedName>
    <definedName name="Sbinob">[34]GD_actuals!$E$13:$W$13</definedName>
    <definedName name="sC" localSheetId="4" hidden="1">'[191]SH 1&amp;2'!#REF!</definedName>
    <definedName name="sC" hidden="1">'[191]SH 1&amp;2'!#REF!</definedName>
    <definedName name="scale" localSheetId="4">#REF!</definedName>
    <definedName name="scale">#REF!</definedName>
    <definedName name="Scapex">[34]GD_actuals!$E$10:$W$10</definedName>
    <definedName name="Scconv">[34]GD_actuals!$E$4:$W$4</definedName>
    <definedName name="SCDC" localSheetId="4">#REF!</definedName>
    <definedName name="SCDC">#REF!</definedName>
    <definedName name="SCDC_Unit">[192]Sheet1!$B$17</definedName>
    <definedName name="Scenario" localSheetId="4">#REF!</definedName>
    <definedName name="Scenario">#REF!</definedName>
    <definedName name="Scf">[34]GD_actuals!$E$9:$W$9</definedName>
    <definedName name="SCF_Opt_CAMEL_Only" localSheetId="4">#REF!</definedName>
    <definedName name="SCF_Opt_CAMEL_Only">#REF!</definedName>
    <definedName name="SCH">#N/A</definedName>
    <definedName name="Sch3to6" localSheetId="4">#REF!</definedName>
    <definedName name="Sch3to6">#REF!</definedName>
    <definedName name="Sch7Tto9" localSheetId="4">#REF!</definedName>
    <definedName name="Sch7Tto9">#REF!</definedName>
    <definedName name="Schedule">#N/A</definedName>
    <definedName name="SCHEDULE__7" localSheetId="4">#REF!</definedName>
    <definedName name="SCHEDULE__7">#REF!</definedName>
    <definedName name="SCL_mps">[48]Sheet1!$D$1924:$K$2082</definedName>
    <definedName name="SCOPE" localSheetId="4">'[11]해외 연수비용 계산-삭제'!#REF!</definedName>
    <definedName name="SCOPE">'[11]해외 연수비용 계산-삭제'!#REF!</definedName>
    <definedName name="Scostpertonne">[34]GD_actuals!$E$7:$W$7</definedName>
    <definedName name="SCP_Mated_Pair" localSheetId="4">#REF!</definedName>
    <definedName name="SCP_Mated_Pair">#REF!</definedName>
    <definedName name="SCP_Mated_Pair_Option" localSheetId="4">#REF!</definedName>
    <definedName name="SCP_Mated_Pair_Option">#REF!</definedName>
    <definedName name="SCP_SCF_New_Qty" localSheetId="4">#REF!</definedName>
    <definedName name="SCP_SCF_New_Qty">#REF!</definedName>
    <definedName name="SCRBOH">#N/A</definedName>
    <definedName name="Screeningshare" localSheetId="4">#REF!</definedName>
    <definedName name="Screeningshare">#REF!</definedName>
    <definedName name="SCREOH">#N/A</definedName>
    <definedName name="sd" localSheetId="16" hidden="1">{"'Sheet1'!$L$16"}</definedName>
    <definedName name="sd" localSheetId="1" hidden="1">{"'Sheet1'!$L$16"}</definedName>
    <definedName name="sd" localSheetId="2" hidden="1">{"'Sheet1'!$L$16"}</definedName>
    <definedName name="sd" hidden="1">{"'Sheet1'!$L$16"}</definedName>
    <definedName name="sd_1" localSheetId="16" hidden="1">{"'Sheet1'!$L$16"}</definedName>
    <definedName name="sd_1" localSheetId="1" hidden="1">{"'Sheet1'!$L$16"}</definedName>
    <definedName name="sd_1" localSheetId="2" hidden="1">{"'Sheet1'!$L$16"}</definedName>
    <definedName name="sd_1" hidden="1">{"'Sheet1'!$L$16"}</definedName>
    <definedName name="SD_SB" localSheetId="4">#REF!</definedName>
    <definedName name="SD_SB">#REF!</definedName>
    <definedName name="sda" localSheetId="4">[193]Keyratios!#REF!</definedName>
    <definedName name="sda">[193]Keyratios!#REF!</definedName>
    <definedName name="sdadhawejkl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 localSheetId="4">#REF!</definedName>
    <definedName name="sdafwf">#REF!</definedName>
    <definedName name="sdate" localSheetId="4">#REF!</definedName>
    <definedName name="sdate">#REF!</definedName>
    <definedName name="sdd" localSheetId="4">'[43]????(?????)'!#REF!</definedName>
    <definedName name="sdd">'[43]????(?????)'!#REF!</definedName>
    <definedName name="SDF">[194]Sheet1!$A$2:$H$2501</definedName>
    <definedName name="sdfasdf" localSheetId="4">#REF!</definedName>
    <definedName name="sdfasdf">#REF!</definedName>
    <definedName name="sdfdfdf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gwerxdfgfhjtgsdfserg" localSheetId="4">#REF!</definedName>
    <definedName name="sdfgwerxdfgfhjtgsdfserg">#REF!</definedName>
    <definedName name="sdfmndsflk" localSheetId="4" hidden="1">#REF!</definedName>
    <definedName name="sdfmndsflk" hidden="1">#REF!</definedName>
    <definedName name="sdfsafasgfs" localSheetId="4">#REF!</definedName>
    <definedName name="sdfsafasgfs">#REF!</definedName>
    <definedName name="sdfsdffsf" localSheetId="4" hidden="1">#REF!</definedName>
    <definedName name="sdfsdffsf" hidden="1">#REF!</definedName>
    <definedName name="sdg" localSheetId="4">#REF!</definedName>
    <definedName name="sdg">#REF!</definedName>
    <definedName name="Sdifr">[34]GD_actuals!$E$2:$W$2</definedName>
    <definedName name="sdsa" localSheetId="4" hidden="1">#REF!</definedName>
    <definedName name="sdsa" hidden="1">#REF!</definedName>
    <definedName name="sdsdfsd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 localSheetId="4">#REF!</definedName>
    <definedName name="sdsf">#REF!</definedName>
    <definedName name="SDT">#N/A</definedName>
    <definedName name="sec" localSheetId="4">#REF!</definedName>
    <definedName name="sec">#REF!</definedName>
    <definedName name="Sec_IO" localSheetId="4">#REF!</definedName>
    <definedName name="Sec_IO">#REF!</definedName>
    <definedName name="SEC43B" localSheetId="4">#REF!</definedName>
    <definedName name="SEC43B">#REF!</definedName>
    <definedName name="SECRETARY" localSheetId="16" hidden="1">{"'Bsheet BIS'!$A$1:$F$43"}</definedName>
    <definedName name="SECRETARY" localSheetId="1" hidden="1">{"'Bsheet BIS'!$A$1:$F$43"}</definedName>
    <definedName name="SECRETARY" localSheetId="2" hidden="1">{"'Bsheet BIS'!$A$1:$F$43"}</definedName>
    <definedName name="SECRETARY" hidden="1">{"'Bsheet BIS'!$A$1:$F$43"}</definedName>
    <definedName name="Section1" localSheetId="4">#REF!</definedName>
    <definedName name="Section1">#REF!</definedName>
    <definedName name="Section10" localSheetId="4">#REF!</definedName>
    <definedName name="Section10">#REF!</definedName>
    <definedName name="Section11" localSheetId="4">#REF!</definedName>
    <definedName name="Section11">#REF!</definedName>
    <definedName name="Section12" localSheetId="4">#REF!</definedName>
    <definedName name="Section12">#REF!</definedName>
    <definedName name="Section13" localSheetId="4">#REF!</definedName>
    <definedName name="Section13">#REF!</definedName>
    <definedName name="Section14" localSheetId="4">#REF!</definedName>
    <definedName name="Section14">#REF!</definedName>
    <definedName name="Section2" localSheetId="4">#REF!</definedName>
    <definedName name="Section2">#REF!</definedName>
    <definedName name="Section3" localSheetId="4">#REF!</definedName>
    <definedName name="Section3">#REF!</definedName>
    <definedName name="Section4" localSheetId="4">#REF!</definedName>
    <definedName name="Section4">#REF!</definedName>
    <definedName name="Section5" localSheetId="4">#REF!</definedName>
    <definedName name="Section5">#REF!</definedName>
    <definedName name="Section6" localSheetId="4">#REF!</definedName>
    <definedName name="Section6">#REF!</definedName>
    <definedName name="Section7" localSheetId="4">#REF!</definedName>
    <definedName name="Section7">#REF!</definedName>
    <definedName name="Section8" localSheetId="4">#REF!</definedName>
    <definedName name="Section8">#REF!</definedName>
    <definedName name="Section9" localSheetId="4">#REF!</definedName>
    <definedName name="Section9">#REF!</definedName>
    <definedName name="sectionB" localSheetId="4">#REF!</definedName>
    <definedName name="sectionB">#REF!</definedName>
    <definedName name="sectionC" localSheetId="4">#REF!</definedName>
    <definedName name="sectionC">#REF!</definedName>
    <definedName name="sectionD" localSheetId="4">#REF!</definedName>
    <definedName name="sectionD">#REF!</definedName>
    <definedName name="sectionE" localSheetId="4">#REF!</definedName>
    <definedName name="sectionE">#REF!</definedName>
    <definedName name="sectionF" localSheetId="4">#REF!</definedName>
    <definedName name="sectionF">#REF!</definedName>
    <definedName name="sectionG" localSheetId="4">#REF!</definedName>
    <definedName name="sectionG">#REF!</definedName>
    <definedName name="sectionH" localSheetId="4">#REF!</definedName>
    <definedName name="sectionH">#REF!</definedName>
    <definedName name="sectionJ" localSheetId="4">#REF!</definedName>
    <definedName name="sectionJ">#REF!</definedName>
    <definedName name="sectionK" localSheetId="4">#REF!</definedName>
    <definedName name="sectionK">#REF!</definedName>
    <definedName name="sectionM" localSheetId="4">#REF!</definedName>
    <definedName name="sectionM">#REF!</definedName>
    <definedName name="sectionO" localSheetId="4">#REF!</definedName>
    <definedName name="sectionO">#REF!</definedName>
    <definedName name="Secured_borrowings" localSheetId="4">#REF!</definedName>
    <definedName name="Secured_borrowings">#REF!</definedName>
    <definedName name="Security_Costs_Rate" localSheetId="4">[195]Assumptions!#REF!</definedName>
    <definedName name="Security_Costs_Rate">[195]Assumptions!#REF!</definedName>
    <definedName name="Security_Rate" localSheetId="4">[195]Assumptions!#REF!</definedName>
    <definedName name="Security_Rate">[195]Assumptions!#REF!</definedName>
    <definedName name="SEGFFACCNT1" localSheetId="4">#REF!</definedName>
    <definedName name="SEGFFACCNT1">#REF!</definedName>
    <definedName name="SEGFFACCNT2" localSheetId="4">#REF!</definedName>
    <definedName name="SEGFFACCNT2">#REF!</definedName>
    <definedName name="SEGFFACCNT3" localSheetId="4">#REF!</definedName>
    <definedName name="SEGFFACCNT3">#REF!</definedName>
    <definedName name="SEGFFACCNT4" localSheetId="4">#REF!</definedName>
    <definedName name="SEGFFACCNT4">#REF!</definedName>
    <definedName name="SEGFFACCNT5" localSheetId="4">#REF!</definedName>
    <definedName name="SEGFFACCNT5">#REF!</definedName>
    <definedName name="SEGFFCAT1" localSheetId="4">#REF!</definedName>
    <definedName name="SEGFFCAT1">#REF!</definedName>
    <definedName name="SEGFFCAT2" localSheetId="4">#REF!</definedName>
    <definedName name="SEGFFCAT2">#REF!</definedName>
    <definedName name="SEGFFCAT3" localSheetId="4">#REF!</definedName>
    <definedName name="SEGFFCAT3">#REF!</definedName>
    <definedName name="SEGFFCAT4" localSheetId="4">#REF!</definedName>
    <definedName name="SEGFFCAT4">#REF!</definedName>
    <definedName name="SEGFFCAT5" localSheetId="4">#REF!</definedName>
    <definedName name="SEGFFCAT5">#REF!</definedName>
    <definedName name="SEGFFKEY1" localSheetId="4">#REF!</definedName>
    <definedName name="SEGFFKEY1">#REF!</definedName>
    <definedName name="SEGFFKEY2" localSheetId="4">#REF!</definedName>
    <definedName name="SEGFFKEY2">#REF!</definedName>
    <definedName name="SEGFFKEY3" localSheetId="4">#REF!</definedName>
    <definedName name="SEGFFKEY3">#REF!</definedName>
    <definedName name="SEGFFKEY4" localSheetId="4">#REF!</definedName>
    <definedName name="SEGFFKEY4">#REF!</definedName>
    <definedName name="SEGFFKEY5" localSheetId="4">#REF!</definedName>
    <definedName name="SEGFFKEY5">#REF!</definedName>
    <definedName name="SEGFFLOC1" localSheetId="4">#REF!</definedName>
    <definedName name="SEGFFLOC1">#REF!</definedName>
    <definedName name="SEGFFLOC2" localSheetId="4">#REF!</definedName>
    <definedName name="SEGFFLOC2">#REF!</definedName>
    <definedName name="SEGFFLOC3" localSheetId="4">#REF!</definedName>
    <definedName name="SEGFFLOC3">#REF!</definedName>
    <definedName name="SEGFFLOC4" localSheetId="4">#REF!</definedName>
    <definedName name="SEGFFLOC4">#REF!</definedName>
    <definedName name="SEGFFLOC5" localSheetId="4">#REF!</definedName>
    <definedName name="SEGFFLOC5">#REF!</definedName>
    <definedName name="Segment_desc" hidden="1">OFFSET([196]TMasterSeg!$A$2,0,0,COUNTA([196]TMasterSeg!$A$1:$A$65536)-1,2)</definedName>
    <definedName name="Segment_ID" hidden="1">OFFSET([113]TMasterSeg!$A$2,0,0,COUNTA([113]TMasterSeg!$A$1:$A$65536)-1,1)</definedName>
    <definedName name="segpbt" localSheetId="4">#REF!</definedName>
    <definedName name="segpbt">#REF!</definedName>
    <definedName name="sel_pc" localSheetId="4">#REF!</definedName>
    <definedName name="sel_pc">#REF!</definedName>
    <definedName name="sel_price" localSheetId="4">#REF!</definedName>
    <definedName name="sel_price">#REF!</definedName>
    <definedName name="semester_1" localSheetId="4">#REF!</definedName>
    <definedName name="semester_1">#REF!</definedName>
    <definedName name="semester_2" localSheetId="4">#REF!</definedName>
    <definedName name="semester_2">#REF!</definedName>
    <definedName name="SEMIIN">#N/A</definedName>
    <definedName name="Sempl100">[34]GD_actuals!$E$36:$W$36</definedName>
    <definedName name="Sempl200">[34]GD_actuals!$E$37:$W$37</definedName>
    <definedName name="Sempl300">[34]GD_actuals!$E$38:$W$38</definedName>
    <definedName name="Sempl400">[34]GD_actuals!$E$39:$W$39</definedName>
    <definedName name="Sempl500">[34]GD_actuals!$E$40:$W$40</definedName>
    <definedName name="Sempl600">[34]GD_actuals!$E$41:$W$41</definedName>
    <definedName name="Sempl900">[34]GD_actuals!$E$42:$W$42</definedName>
    <definedName name="Sempl910">[34]GD_actuals!$E$44:$W$44</definedName>
    <definedName name="Sempl920">[34]GD_actuals!$E$43:$W$43</definedName>
    <definedName name="sep" localSheetId="16" hidden="1">{#N/A,#N/A,FALSE,"Cash Flows";#N/A,#N/A,FALSE,"Fixed Assets";#N/A,#N/A,FALSE,"Balance Sheet";#N/A,#N/A,FALSE,"P &amp; L"}</definedName>
    <definedName name="sep" localSheetId="1" hidden="1">{#N/A,#N/A,FALSE,"Cash Flows";#N/A,#N/A,FALSE,"Fixed Assets";#N/A,#N/A,FALSE,"Balance Sheet";#N/A,#N/A,FALSE,"P &amp; L"}</definedName>
    <definedName name="sep" localSheetId="2" hidden="1">{#N/A,#N/A,FALSE,"Cash Flows";#N/A,#N/A,FALSE,"Fixed Assets";#N/A,#N/A,FALSE,"Balance Sheet";#N/A,#N/A,FALSE,"P &amp; L"}</definedName>
    <definedName name="sep" hidden="1">{#N/A,#N/A,FALSE,"Cash Flows";#N/A,#N/A,FALSE,"Fixed Assets";#N/A,#N/A,FALSE,"Balance Sheet";#N/A,#N/A,FALSE,"P &amp; L"}</definedName>
    <definedName name="sep_prima" localSheetId="4">#REF!</definedName>
    <definedName name="sep_prima">#REF!</definedName>
    <definedName name="SEPSEGFFACCNT1" localSheetId="4">#REF!</definedName>
    <definedName name="SEPSEGFFACCNT1">#REF!</definedName>
    <definedName name="SEPSEGFFACCNT2" localSheetId="4">#REF!</definedName>
    <definedName name="SEPSEGFFACCNT2">#REF!</definedName>
    <definedName name="SEPSEGFFACCNT3" localSheetId="4">#REF!</definedName>
    <definedName name="SEPSEGFFACCNT3">#REF!</definedName>
    <definedName name="SEPSEGFFACCNT4" localSheetId="4">#REF!</definedName>
    <definedName name="SEPSEGFFACCNT4">#REF!</definedName>
    <definedName name="SEPSEGFFACCNT5" localSheetId="4">#REF!</definedName>
    <definedName name="SEPSEGFFACCNT5">#REF!</definedName>
    <definedName name="SEPSEGFFCAT1" localSheetId="4">#REF!</definedName>
    <definedName name="SEPSEGFFCAT1">#REF!</definedName>
    <definedName name="SEPSEGFFCAT2" localSheetId="4">#REF!</definedName>
    <definedName name="SEPSEGFFCAT2">#REF!</definedName>
    <definedName name="SEPSEGFFCAT3" localSheetId="4">#REF!</definedName>
    <definedName name="SEPSEGFFCAT3">#REF!</definedName>
    <definedName name="SEPSEGFFCAT4" localSheetId="4">#REF!</definedName>
    <definedName name="SEPSEGFFCAT4">#REF!</definedName>
    <definedName name="SEPSEGFFCAT5" localSheetId="4">#REF!</definedName>
    <definedName name="SEPSEGFFCAT5">#REF!</definedName>
    <definedName name="SEPSEGFFKEY1" localSheetId="4">#REF!</definedName>
    <definedName name="SEPSEGFFKEY1">#REF!</definedName>
    <definedName name="SEPSEGFFKEY2" localSheetId="4">#REF!</definedName>
    <definedName name="SEPSEGFFKEY2">#REF!</definedName>
    <definedName name="SEPSEGFFKEY3" localSheetId="4">#REF!</definedName>
    <definedName name="SEPSEGFFKEY3">#REF!</definedName>
    <definedName name="SEPSEGFFKEY4" localSheetId="4">#REF!</definedName>
    <definedName name="SEPSEGFFKEY4">#REF!</definedName>
    <definedName name="SEPSEGFFKEY5" localSheetId="4">#REF!</definedName>
    <definedName name="SEPSEGFFKEY5">#REF!</definedName>
    <definedName name="SEPSEGFFLOC1" localSheetId="4">#REF!</definedName>
    <definedName name="SEPSEGFFLOC1">#REF!</definedName>
    <definedName name="SEPSEGFFLOC2" localSheetId="4">#REF!</definedName>
    <definedName name="SEPSEGFFLOC2">#REF!</definedName>
    <definedName name="SEPSEGFFLOC3" localSheetId="4">#REF!</definedName>
    <definedName name="SEPSEGFFLOC3">#REF!</definedName>
    <definedName name="SEPSEGFFLOC4" localSheetId="4">#REF!</definedName>
    <definedName name="SEPSEGFFLOC4">#REF!</definedName>
    <definedName name="SEPSEGFFLOC5" localSheetId="4">#REF!</definedName>
    <definedName name="SEPSEGFFLOC5">#REF!</definedName>
    <definedName name="SeptemberBalsAct" localSheetId="4">#REF!</definedName>
    <definedName name="SeptemberBalsAct">#REF!</definedName>
    <definedName name="SER">#N/A</definedName>
    <definedName name="ser_fac" localSheetId="4">#REF!</definedName>
    <definedName name="ser_fac">#REF!</definedName>
    <definedName name="SERCOST" localSheetId="4">#REF!</definedName>
    <definedName name="SERCOST">#REF!</definedName>
    <definedName name="serfeq">"anna"</definedName>
    <definedName name="sertm" localSheetId="4">#REF!</definedName>
    <definedName name="sertm">#REF!</definedName>
    <definedName name="sertm1" localSheetId="4">#REF!</definedName>
    <definedName name="sertm1">#REF!</definedName>
    <definedName name="SERVB" localSheetId="16">[0]!SERVERB</definedName>
    <definedName name="SERVB" localSheetId="1">[0]!SERVERB</definedName>
    <definedName name="SERVB" localSheetId="2">[0]!SERVERB</definedName>
    <definedName name="SERVB" localSheetId="4">[0]!SERVERB</definedName>
    <definedName name="SERVB">[0]!SERVERB</definedName>
    <definedName name="servf" localSheetId="4">#REF!</definedName>
    <definedName name="servf">#REF!</definedName>
    <definedName name="Service_Price_Column" localSheetId="4">#REF!</definedName>
    <definedName name="Service_Price_Column">#REF!</definedName>
    <definedName name="SETOFBOOKSID2" localSheetId="4">#REF!</definedName>
    <definedName name="SETOFBOOKSID2">#REF!</definedName>
    <definedName name="SETOFBOOKSID3" localSheetId="4">#REF!</definedName>
    <definedName name="SETOFBOOKSID3">#REF!</definedName>
    <definedName name="SETOFBOOKSNAME2" localSheetId="4">#REF!</definedName>
    <definedName name="SETOFBOOKSNAME2">#REF!</definedName>
    <definedName name="SETOFBOOKSNAME3" localSheetId="4">#REF!</definedName>
    <definedName name="SETOFBOOKSNAME3">#REF!</definedName>
    <definedName name="SFAfasfas" localSheetId="4" hidden="1">#REF!</definedName>
    <definedName name="SFAfasfas" hidden="1">#REF!</definedName>
    <definedName name="SFAS131_9803__Export_List" localSheetId="4">#REF!</definedName>
    <definedName name="SFAS131_9803__Export_List">#REF!</definedName>
    <definedName name="sfasf" localSheetId="4">#REF!</definedName>
    <definedName name="sfasf">#REF!</definedName>
    <definedName name="sfawf" localSheetId="4">#REF!</definedName>
    <definedName name="sfawf">#REF!</definedName>
    <definedName name="sfdg" localSheetId="16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" localSheetId="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" localSheetId="2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localSheetId="16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localSheetId="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localSheetId="2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hjsdfgjdjdghfykdghkdhkdekgkfghkfklhjk" localSheetId="4">#REF!</definedName>
    <definedName name="sfhjsdfgjdjdghfykdghkdhkdekgkfghkfklhjk">#REF!</definedName>
    <definedName name="SFormula" localSheetId="4">#REF!</definedName>
    <definedName name="SFormula">#REF!</definedName>
    <definedName name="sfs" localSheetId="4">#REF!</definedName>
    <definedName name="sfs">#REF!</definedName>
    <definedName name="sft" localSheetId="4">#REF!</definedName>
    <definedName name="sft">#REF!</definedName>
    <definedName name="SG" localSheetId="4">#REF!</definedName>
    <definedName name="SG">#REF!</definedName>
    <definedName name="sgzg" localSheetId="4">#REF!</definedName>
    <definedName name="sgzg">#REF!</definedName>
    <definedName name="sh" localSheetId="4">#REF!</definedName>
    <definedName name="sh">#REF!</definedName>
    <definedName name="Shatcm">[34]GD_actuals!$E$14:$W$14</definedName>
    <definedName name="Shatob">[34]GD_actuals!$E$11:$W$11</definedName>
    <definedName name="SHEET" localSheetId="4">#REF!</definedName>
    <definedName name="SHEET">#REF!</definedName>
    <definedName name="Sheet1" localSheetId="4">#REF!</definedName>
    <definedName name="Sheet1">#REF!</definedName>
    <definedName name="Sheet20.scei.DividendInc" localSheetId="16">#REF!</definedName>
    <definedName name="Sheet20.scei.DividendInc">#REF!</definedName>
    <definedName name="Sheet20.scei.InterestInc" localSheetId="16">#REF!</definedName>
    <definedName name="Sheet20.scei.InterestInc">#REF!</definedName>
    <definedName name="Sheet20.scei.LTCGWhereSTTPaid" localSheetId="16">#REF!</definedName>
    <definedName name="Sheet20.scei.LTCGWhereSTTPaid">#REF!</definedName>
    <definedName name="Sheet20.scei.NetAgriIncOrOthrIncRule7" localSheetId="16">#REF!</definedName>
    <definedName name="Sheet20.scei.NetAgriIncOrOthrIncRule7">#REF!</definedName>
    <definedName name="Sheet20.scei.Others" localSheetId="16">#REF!</definedName>
    <definedName name="Sheet20.scei.Others">#REF!</definedName>
    <definedName name="Sheet20.scei.ShareOfProfitFirmAOP" localSheetId="16">#REF!</definedName>
    <definedName name="Sheet20.scei.ShareOfProfitFirmAOP">#REF!</definedName>
    <definedName name="Sheet20.scei.TotalExemptInc" localSheetId="16">#REF!</definedName>
    <definedName name="Sheet20.scei.TotalExemptInc">#REF!</definedName>
    <definedName name="sheet22.AccountType">'[197]PART C'!$J$46:$J$47</definedName>
    <definedName name="shft1">[198]SUMMERY!$P$1</definedName>
    <definedName name="shftI">[199]SUMMERY!$P$1</definedName>
    <definedName name="SHIP" localSheetId="4">#REF!</definedName>
    <definedName name="SHIP">#REF!</definedName>
    <definedName name="sho" localSheetId="4">#REF!</definedName>
    <definedName name="sho">#REF!</definedName>
    <definedName name="SHORT">'[166]YE-SW2'!$IM$8159</definedName>
    <definedName name="Short_Name_list" localSheetId="4">#REF!</definedName>
    <definedName name="Short_Name_list">#REF!</definedName>
    <definedName name="SHOWCRITERIASHEET1" localSheetId="4">#REF!</definedName>
    <definedName name="SHOWCRITERIASHEET1">#REF!</definedName>
    <definedName name="SHOWCRITERIASHEET2" localSheetId="4">#REF!</definedName>
    <definedName name="SHOWCRITERIASHEET2">#REF!</definedName>
    <definedName name="SHOWCRITERIASHEET3" localSheetId="4">#REF!</definedName>
    <definedName name="SHOWCRITERIASHEET3">#REF!</definedName>
    <definedName name="SHOWCRITERIASHEET4" localSheetId="4">#REF!</definedName>
    <definedName name="SHOWCRITERIASHEET4">#REF!</definedName>
    <definedName name="SHOWCRITERIASHEET5" localSheetId="4">#REF!</definedName>
    <definedName name="SHOWCRITERIASHEET5">#REF!</definedName>
    <definedName name="SI" localSheetId="4">#REF!</definedName>
    <definedName name="SI">#REF!</definedName>
    <definedName name="SICK" localSheetId="4">#REF!</definedName>
    <definedName name="SICK">#REF!</definedName>
    <definedName name="SICKMED" localSheetId="4">#REF!</definedName>
    <definedName name="SICKMED">#REF!</definedName>
    <definedName name="SICKSC" localSheetId="4">#REF!</definedName>
    <definedName name="SICKSC">#REF!</definedName>
    <definedName name="SIGHT" localSheetId="4">[200]CAPEX!#REF!</definedName>
    <definedName name="SIGHT">[200]CAPEX!#REF!</definedName>
    <definedName name="SIGNING" localSheetId="4">#REF!</definedName>
    <definedName name="SIGNING">#REF!</definedName>
    <definedName name="SIMHP1" localSheetId="4">#REF!</definedName>
    <definedName name="SIMHP1">#REF!</definedName>
    <definedName name="SIMLP1" localSheetId="4">#REF!</definedName>
    <definedName name="SIMLP1">#REF!</definedName>
    <definedName name="SITE_1" localSheetId="4">#REF!</definedName>
    <definedName name="SITE_1">#REF!</definedName>
    <definedName name="Site_Name_v" localSheetId="4">#REF!</definedName>
    <definedName name="Site_Name_v">#REF!</definedName>
    <definedName name="Site1" localSheetId="4">#REF!</definedName>
    <definedName name="Site1">#REF!</definedName>
    <definedName name="Site10" localSheetId="4">#REF!</definedName>
    <definedName name="Site10">#REF!</definedName>
    <definedName name="Site11" localSheetId="4">#REF!</definedName>
    <definedName name="Site11">#REF!</definedName>
    <definedName name="Site12" localSheetId="4">#REF!</definedName>
    <definedName name="Site12">#REF!</definedName>
    <definedName name="Site13" localSheetId="4">#REF!</definedName>
    <definedName name="Site13">#REF!</definedName>
    <definedName name="Site14" localSheetId="4">#REF!</definedName>
    <definedName name="Site14">#REF!</definedName>
    <definedName name="Site15" localSheetId="4">#REF!</definedName>
    <definedName name="Site15">#REF!</definedName>
    <definedName name="Site16" localSheetId="4">#REF!</definedName>
    <definedName name="Site16">#REF!</definedName>
    <definedName name="Site17" localSheetId="4">#REF!</definedName>
    <definedName name="Site17">#REF!</definedName>
    <definedName name="Site18" localSheetId="4">#REF!</definedName>
    <definedName name="Site18">#REF!</definedName>
    <definedName name="Site19" localSheetId="4">#REF!</definedName>
    <definedName name="Site19">#REF!</definedName>
    <definedName name="Site2" localSheetId="4">#REF!</definedName>
    <definedName name="Site2">#REF!</definedName>
    <definedName name="Site20" localSheetId="4">#REF!</definedName>
    <definedName name="Site20">#REF!</definedName>
    <definedName name="Site21" localSheetId="4">#REF!</definedName>
    <definedName name="Site21">#REF!</definedName>
    <definedName name="Site22" localSheetId="4">#REF!</definedName>
    <definedName name="Site22">#REF!</definedName>
    <definedName name="Site23" localSheetId="4">#REF!</definedName>
    <definedName name="Site23">#REF!</definedName>
    <definedName name="Site24" localSheetId="4">#REF!</definedName>
    <definedName name="Site24">#REF!</definedName>
    <definedName name="Site25" localSheetId="4">#REF!</definedName>
    <definedName name="Site25">#REF!</definedName>
    <definedName name="Site26" localSheetId="4">#REF!</definedName>
    <definedName name="Site26">#REF!</definedName>
    <definedName name="Site27" localSheetId="4">#REF!</definedName>
    <definedName name="Site27">#REF!</definedName>
    <definedName name="Site28" localSheetId="4">#REF!</definedName>
    <definedName name="Site28">#REF!</definedName>
    <definedName name="Site29" localSheetId="4">#REF!</definedName>
    <definedName name="Site29">#REF!</definedName>
    <definedName name="Site3" localSheetId="4">#REF!</definedName>
    <definedName name="Site3">#REF!</definedName>
    <definedName name="Site30" localSheetId="4">#REF!</definedName>
    <definedName name="Site30">#REF!</definedName>
    <definedName name="Site31" localSheetId="4">#REF!</definedName>
    <definedName name="Site31">#REF!</definedName>
    <definedName name="Site32" localSheetId="4">#REF!</definedName>
    <definedName name="Site32">#REF!</definedName>
    <definedName name="Site33" localSheetId="4">#REF!</definedName>
    <definedName name="Site33">#REF!</definedName>
    <definedName name="Site34" localSheetId="4">#REF!</definedName>
    <definedName name="Site34">#REF!</definedName>
    <definedName name="Site35" localSheetId="4">#REF!</definedName>
    <definedName name="Site35">#REF!</definedName>
    <definedName name="Site36" localSheetId="4">#REF!</definedName>
    <definedName name="Site36">#REF!</definedName>
    <definedName name="Site37" localSheetId="4">#REF!</definedName>
    <definedName name="Site37">#REF!</definedName>
    <definedName name="Site38" localSheetId="4">#REF!</definedName>
    <definedName name="Site38">#REF!</definedName>
    <definedName name="Site39" localSheetId="4">#REF!</definedName>
    <definedName name="Site39">#REF!</definedName>
    <definedName name="Site4" localSheetId="4">#REF!</definedName>
    <definedName name="Site4">#REF!</definedName>
    <definedName name="Site40" localSheetId="4">#REF!</definedName>
    <definedName name="Site40">#REF!</definedName>
    <definedName name="Site41" localSheetId="4">#REF!</definedName>
    <definedName name="Site41">#REF!</definedName>
    <definedName name="Site42" localSheetId="4">#REF!</definedName>
    <definedName name="Site42">#REF!</definedName>
    <definedName name="Site43" localSheetId="4">#REF!</definedName>
    <definedName name="Site43">#REF!</definedName>
    <definedName name="Site44" localSheetId="4">#REF!</definedName>
    <definedName name="Site44">#REF!</definedName>
    <definedName name="Site45" localSheetId="4">#REF!</definedName>
    <definedName name="Site45">#REF!</definedName>
    <definedName name="Site46" localSheetId="4">#REF!</definedName>
    <definedName name="Site46">#REF!</definedName>
    <definedName name="Site47" localSheetId="4">#REF!</definedName>
    <definedName name="Site47">#REF!</definedName>
    <definedName name="Site48" localSheetId="4">#REF!</definedName>
    <definedName name="Site48">#REF!</definedName>
    <definedName name="Site49" localSheetId="4">#REF!</definedName>
    <definedName name="Site49">#REF!</definedName>
    <definedName name="Site5" localSheetId="4">#REF!</definedName>
    <definedName name="Site5">#REF!</definedName>
    <definedName name="Site50" localSheetId="4">#REF!</definedName>
    <definedName name="Site50">#REF!</definedName>
    <definedName name="Site6" localSheetId="4">#REF!</definedName>
    <definedName name="Site6">#REF!</definedName>
    <definedName name="Site7" localSheetId="4">#REF!</definedName>
    <definedName name="Site7">#REF!</definedName>
    <definedName name="Site8" localSheetId="4">#REF!</definedName>
    <definedName name="Site8">#REF!</definedName>
    <definedName name="Site9" localSheetId="4">#REF!</definedName>
    <definedName name="Site9">#REF!</definedName>
    <definedName name="siteinv" localSheetId="4">#REF!</definedName>
    <definedName name="siteinv">#REF!</definedName>
    <definedName name="SITENAMES" localSheetId="4">#REF!</definedName>
    <definedName name="SITENAMES">#REF!</definedName>
    <definedName name="Sites" localSheetId="4">#REF!</definedName>
    <definedName name="Sites">#REF!</definedName>
    <definedName name="SIZE" localSheetId="4">#REF!</definedName>
    <definedName name="SIZE">#REF!</definedName>
    <definedName name="SIZE1">#N/A</definedName>
    <definedName name="SIZEC" localSheetId="4">#REF!</definedName>
    <definedName name="SIZEC">#REF!</definedName>
    <definedName name="SIZESEGFFACCNT1" localSheetId="4">#REF!</definedName>
    <definedName name="SIZESEGFFACCNT1">#REF!</definedName>
    <definedName name="SIZESEGFFACCNT2" localSheetId="4">#REF!</definedName>
    <definedName name="SIZESEGFFACCNT2">#REF!</definedName>
    <definedName name="SIZESEGFFACCNT3" localSheetId="4">#REF!</definedName>
    <definedName name="SIZESEGFFACCNT3">#REF!</definedName>
    <definedName name="SIZESEGFFACCNT4" localSheetId="4">#REF!</definedName>
    <definedName name="SIZESEGFFACCNT4">#REF!</definedName>
    <definedName name="SIZESEGFFACCNT5" localSheetId="4">#REF!</definedName>
    <definedName name="SIZESEGFFACCNT5">#REF!</definedName>
    <definedName name="SIZESEGFFCAT1" localSheetId="4">#REF!</definedName>
    <definedName name="SIZESEGFFCAT1">#REF!</definedName>
    <definedName name="SIZESEGFFCAT2" localSheetId="4">#REF!</definedName>
    <definedName name="SIZESEGFFCAT2">#REF!</definedName>
    <definedName name="SIZESEGFFCAT3" localSheetId="4">#REF!</definedName>
    <definedName name="SIZESEGFFCAT3">#REF!</definedName>
    <definedName name="SIZESEGFFCAT4" localSheetId="4">#REF!</definedName>
    <definedName name="SIZESEGFFCAT4">#REF!</definedName>
    <definedName name="SIZESEGFFCAT5" localSheetId="4">#REF!</definedName>
    <definedName name="SIZESEGFFCAT5">#REF!</definedName>
    <definedName name="SIZESEGFFKEY1" localSheetId="4">#REF!</definedName>
    <definedName name="SIZESEGFFKEY1">#REF!</definedName>
    <definedName name="SIZESEGFFKEY2" localSheetId="4">#REF!</definedName>
    <definedName name="SIZESEGFFKEY2">#REF!</definedName>
    <definedName name="SIZESEGFFKEY3" localSheetId="4">#REF!</definedName>
    <definedName name="SIZESEGFFKEY3">#REF!</definedName>
    <definedName name="SIZESEGFFKEY4" localSheetId="4">#REF!</definedName>
    <definedName name="SIZESEGFFKEY4">#REF!</definedName>
    <definedName name="SIZESEGFFKEY5" localSheetId="4">#REF!</definedName>
    <definedName name="SIZESEGFFKEY5">#REF!</definedName>
    <definedName name="SIZESEGFFLOC1" localSheetId="4">#REF!</definedName>
    <definedName name="SIZESEGFFLOC1">#REF!</definedName>
    <definedName name="SIZESEGFFLOC2" localSheetId="4">#REF!</definedName>
    <definedName name="SIZESEGFFLOC2">#REF!</definedName>
    <definedName name="SIZESEGFFLOC3" localSheetId="4">#REF!</definedName>
    <definedName name="SIZESEGFFLOC3">#REF!</definedName>
    <definedName name="SIZESEGFFLOC4" localSheetId="4">#REF!</definedName>
    <definedName name="SIZESEGFFLOC4">#REF!</definedName>
    <definedName name="SIZESEGFFLOC5" localSheetId="4">#REF!</definedName>
    <definedName name="SIZESEGFFLOC5">#REF!</definedName>
    <definedName name="Skpccm">[34]GD_actuals!$E$17:$W$17</definedName>
    <definedName name="Skpccons">[34]GD_actuals!$E$47:$W$47</definedName>
    <definedName name="Skpccont">[34]GD_actuals!$E$50:$W$50</definedName>
    <definedName name="Skpcexpemp">[34]GD_actuals!$E$46:$W$46</definedName>
    <definedName name="Skpcft">[34]GD_actuals!$E$48:$W$48</definedName>
    <definedName name="Skpcindemp">[34]GD_actuals!$E$45:$W$45</definedName>
    <definedName name="Skpcls">[34]GD_actuals!$E$49:$W$49</definedName>
    <definedName name="Skpcob">[34]GD_actuals!$E$3:$W$3</definedName>
    <definedName name="Skpcsales">[34]GD_actuals!$E$6:$W$6</definedName>
    <definedName name="SKYMARK" localSheetId="4">[162]国内work!#REF!</definedName>
    <definedName name="SKYMARK">[162]国内work!#REF!</definedName>
    <definedName name="Sl.No." localSheetId="4">#REF!</definedName>
    <definedName name="Sl.No.">#REF!</definedName>
    <definedName name="slca" localSheetId="4">#REF!</definedName>
    <definedName name="slca">#REF!</definedName>
    <definedName name="slcd" localSheetId="4">#REF!</definedName>
    <definedName name="slcd">#REF!</definedName>
    <definedName name="SM" localSheetId="4">#REF!</definedName>
    <definedName name="SM">#REF!</definedName>
    <definedName name="sm_dms" localSheetId="4">#REF!</definedName>
    <definedName name="sm_dms">#REF!</definedName>
    <definedName name="sm_sx" localSheetId="4">#REF!</definedName>
    <definedName name="sm_sx">#REF!</definedName>
    <definedName name="small_TCH" localSheetId="4">#REF!</definedName>
    <definedName name="small_TCH">#REF!</definedName>
    <definedName name="smkdfhjsnghlndfl" localSheetId="4">#REF!</definedName>
    <definedName name="smkdfhjsnghlndfl">#REF!</definedName>
    <definedName name="SMLTOOLS" localSheetId="4">#REF!</definedName>
    <definedName name="SMLTOOLS">#REF!</definedName>
    <definedName name="SMS_HW_Price_a" localSheetId="4">#REF!</definedName>
    <definedName name="SMS_HW_Price_a">#REF!</definedName>
    <definedName name="SMS_SW_Price_a" localSheetId="4">#REF!</definedName>
    <definedName name="SMS_SW_Price_a">#REF!</definedName>
    <definedName name="SMSmsglength" localSheetId="4">#REF!</definedName>
    <definedName name="SMSmsglength">#REF!</definedName>
    <definedName name="SMSmsgpersub" localSheetId="4">#REF!</definedName>
    <definedName name="SMSmsgpersub">#REF!</definedName>
    <definedName name="SMSnodeamt" localSheetId="4">#REF!</definedName>
    <definedName name="SMSnodeamt">#REF!</definedName>
    <definedName name="SMSQty" localSheetId="4">#REF!</definedName>
    <definedName name="SMSQty">#REF!</definedName>
    <definedName name="SMSsignlload" localSheetId="4">#REF!</definedName>
    <definedName name="SMSsignlload">#REF!</definedName>
    <definedName name="SMSsubfraction" localSheetId="4">#REF!</definedName>
    <definedName name="SMSsubfraction">#REF!</definedName>
    <definedName name="snapshot" localSheetId="16" hidden="1">{#N/A,#N/A,FALSE,"CFlow (Real)";#N/A,#N/A,FALSE," CFlow (Nominal)";#N/A,#N/A,FALSE,"P&amp;L"}</definedName>
    <definedName name="snapshot" localSheetId="1" hidden="1">{#N/A,#N/A,FALSE,"CFlow (Real)";#N/A,#N/A,FALSE," CFlow (Nominal)";#N/A,#N/A,FALSE,"P&amp;L"}</definedName>
    <definedName name="snapshot" localSheetId="2" hidden="1">{#N/A,#N/A,FALSE,"CFlow (Real)";#N/A,#N/A,FALSE," CFlow (Nominal)";#N/A,#N/A,FALSE,"P&amp;L"}</definedName>
    <definedName name="snapshot" hidden="1">{#N/A,#N/A,FALSE,"CFlow (Real)";#N/A,#N/A,FALSE," CFlow (Nominal)";#N/A,#N/A,FALSE,"P&amp;L"}</definedName>
    <definedName name="Snapshot_PrintArea" localSheetId="4">#REF!</definedName>
    <definedName name="Snapshot_PrintArea">#REF!</definedName>
    <definedName name="Snetback">[34]GD_actuals!$E$23:$W$23</definedName>
    <definedName name="snmg">#N/A</definedName>
    <definedName name="Snpat">[34]GD_actuals!$E$8:$W$8</definedName>
    <definedName name="SO" localSheetId="4">#REF!</definedName>
    <definedName name="SO">#REF!</definedName>
    <definedName name="SO_CODE" localSheetId="4">'[74]ITEM-LIST'!#REF!</definedName>
    <definedName name="SO_CODE">'[74]ITEM-LIST'!#REF!</definedName>
    <definedName name="SO_NAME" localSheetId="4">'[74]ITEM-LIST'!#REF!</definedName>
    <definedName name="SO_NAME">'[74]ITEM-LIST'!#REF!</definedName>
    <definedName name="SOBID1" localSheetId="4">#REF!</definedName>
    <definedName name="SOBID1">#REF!</definedName>
    <definedName name="SOBID2" localSheetId="4">#REF!</definedName>
    <definedName name="SOBID2">#REF!</definedName>
    <definedName name="SOBID3" localSheetId="4">#REF!</definedName>
    <definedName name="SOBID3">#REF!</definedName>
    <definedName name="SOBID4" localSheetId="4">#REF!</definedName>
    <definedName name="SOBID4">#REF!</definedName>
    <definedName name="SOBID5" localSheetId="4">#REF!</definedName>
    <definedName name="SOBID5">#REF!</definedName>
    <definedName name="SOBNAME1" localSheetId="4">#REF!</definedName>
    <definedName name="SOBNAME1">#REF!</definedName>
    <definedName name="SOBNAME2" localSheetId="4">#REF!</definedName>
    <definedName name="SOBNAME2">#REF!</definedName>
    <definedName name="SOBNAME3" localSheetId="4">#REF!</definedName>
    <definedName name="SOBNAME3">#REF!</definedName>
    <definedName name="SOBNAME4">[201]CRITERIA4!$B$1</definedName>
    <definedName name="SOBNAME5" localSheetId="4">#REF!</definedName>
    <definedName name="SOBNAME5">#REF!</definedName>
    <definedName name="SOEILTOAC" localSheetId="4">#REF!</definedName>
    <definedName name="SOEILTOAC">#REF!</definedName>
    <definedName name="SOG_Bundling" localSheetId="4">#REF!</definedName>
    <definedName name="SOG_Bundling">#REF!</definedName>
    <definedName name="SOG_HW_Price_a" localSheetId="4">#REF!</definedName>
    <definedName name="SOG_HW_Price_a">#REF!</definedName>
    <definedName name="SOG_SW_Price_a" localSheetId="4">#REF!</definedName>
    <definedName name="SOG_SW_Price_a">#REF!</definedName>
    <definedName name="SOGQty" localSheetId="4">#REF!</definedName>
    <definedName name="SOGQty">#REF!</definedName>
    <definedName name="SOHO128" localSheetId="4">#REF!</definedName>
    <definedName name="SOHO128">#REF!</definedName>
    <definedName name="SOHO12801" localSheetId="4">#REF!</definedName>
    <definedName name="SOHO12801">#REF!</definedName>
    <definedName name="soho256" localSheetId="4">#REF!</definedName>
    <definedName name="soho256">#REF!</definedName>
    <definedName name="SOHO25601" localSheetId="4">#REF!</definedName>
    <definedName name="SOHO25601">#REF!</definedName>
    <definedName name="SOHO64" localSheetId="4">#REF!</definedName>
    <definedName name="SOHO64">#REF!</definedName>
    <definedName name="SOHO6401" localSheetId="4">#REF!</definedName>
    <definedName name="SOHO6401">#REF!</definedName>
    <definedName name="soil">[202]Sheet10!$A$1:$B$53</definedName>
    <definedName name="SOL" localSheetId="4">#REF!</definedName>
    <definedName name="SOL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NBOH">#N/A</definedName>
    <definedName name="sond" localSheetId="4">#REF!</definedName>
    <definedName name="sond">#REF!</definedName>
    <definedName name="sondf" localSheetId="4">#REF!</definedName>
    <definedName name="sondf">#REF!</definedName>
    <definedName name="SONEOH">#N/A</definedName>
    <definedName name="SONIK" localSheetId="4">#REF!</definedName>
    <definedName name="SONIK">#REF!</definedName>
    <definedName name="Sonota">[203]その他!$A$1:$N$2</definedName>
    <definedName name="SOP" localSheetId="4">#REF!</definedName>
    <definedName name="SOP">#REF!</definedName>
    <definedName name="SOPAR" localSheetId="4">#REF!</definedName>
    <definedName name="SOPAR">#REF!</definedName>
    <definedName name="SOPLLOAC" localSheetId="4">#REF!</definedName>
    <definedName name="SOPLLOAC">#REF!</definedName>
    <definedName name="SOPYI" localSheetId="4">#REF!</definedName>
    <definedName name="SOPYI">#REF!</definedName>
    <definedName name="SOPYILTOAC" localSheetId="4">#REF!</definedName>
    <definedName name="SOPYILTOAC">#REF!</definedName>
    <definedName name="SORE">[204]Sheet6!$A$1:$B$22</definedName>
    <definedName name="SORT" localSheetId="4">#REF!</definedName>
    <definedName name="SORT">#REF!</definedName>
    <definedName name="Sortkey" localSheetId="4">#REF!</definedName>
    <definedName name="Sortkey">#REF!</definedName>
    <definedName name="sot" localSheetId="4">#REF!</definedName>
    <definedName name="sot">#REF!</definedName>
    <definedName name="SOTAX" localSheetId="4">#REF!</definedName>
    <definedName name="SOTAX">#REF!</definedName>
    <definedName name="SOTOAC" localSheetId="4">#REF!</definedName>
    <definedName name="SOTOAC">#REF!</definedName>
    <definedName name="soul">[202]Sheet11!$A$1:$B$63</definedName>
    <definedName name="SOUND_EQUIPMENT" localSheetId="4">#REF!</definedName>
    <definedName name="SOUND_EQUIPMENT">#REF!</definedName>
    <definedName name="Sources_of_revenues__other_than_sale_of_energy" localSheetId="1">'[54]Other revenue sources'!#REF!</definedName>
    <definedName name="Sources_of_revenues__other_than_sale_of_energy" localSheetId="4">'[54]Other revenue sources'!#REF!</definedName>
    <definedName name="Sources_of_revenues__other_than_sale_of_energy">'[54]Other revenue sources'!#REF!</definedName>
    <definedName name="SPA224_VALVES_COMPARE_COL" localSheetId="4">#REF!</definedName>
    <definedName name="SPA224_VALVES_COMPARE_COL">#REF!</definedName>
    <definedName name="SPA224_VALVES_ERROR_COL" localSheetId="4">#REF!</definedName>
    <definedName name="SPA224_VALVES_ERROR_COL">#REF!</definedName>
    <definedName name="SpaceWeb_Rental" localSheetId="4">'[83]BOM for PAMA Voice 800 900'!#REF!</definedName>
    <definedName name="SpaceWeb_Rental">'[83]BOM for PAMA Voice 800 900'!#REF!</definedName>
    <definedName name="SpaceWeb_site" localSheetId="4">'[83]BOM for PAMA Voice 800 900'!#REF!</definedName>
    <definedName name="SpaceWeb_site">'[83]BOM for PAMA Voice 800 900'!#REF!</definedName>
    <definedName name="Spaceweb_Stky" localSheetId="4">#REF!</definedName>
    <definedName name="Spaceweb_Stky">#REF!</definedName>
    <definedName name="SpaceWeb_Usage" localSheetId="4">[58]BOM!#REF!</definedName>
    <definedName name="SpaceWeb_Usage">[58]BOM!#REF!</definedName>
    <definedName name="Span_TCH" localSheetId="4">#REF!</definedName>
    <definedName name="Span_TCH">#REF!</definedName>
    <definedName name="Span_Util" localSheetId="4">#REF!</definedName>
    <definedName name="Span_Util">#REF!</definedName>
    <definedName name="Spans" localSheetId="4">#REF!</definedName>
    <definedName name="Spans">#REF!</definedName>
    <definedName name="Spans_Per_ATM_MGX" localSheetId="4">#REF!</definedName>
    <definedName name="Spans_Per_ATM_MGX">#REF!</definedName>
    <definedName name="Spans_Per_IP_MGX" localSheetId="4">#REF!</definedName>
    <definedName name="Spans_Per_IP_MGX">#REF!</definedName>
    <definedName name="Spans_per_RPM" localSheetId="4">#REF!</definedName>
    <definedName name="Spans_per_RPM">#REF!</definedName>
    <definedName name="Spans_Per_VXR" localSheetId="4">#REF!</definedName>
    <definedName name="Spans_Per_VXR">#REF!</definedName>
    <definedName name="spare_margin" localSheetId="4">#REF!</definedName>
    <definedName name="spare_margin">#REF!</definedName>
    <definedName name="spcnl" localSheetId="4">#REF!</definedName>
    <definedName name="spcnl">#REF!</definedName>
    <definedName name="SPEC">#N/A</definedName>
    <definedName name="SpecialPrice" localSheetId="4" hidden="1">#REF!</definedName>
    <definedName name="SpecialPrice" hidden="1">#REF!</definedName>
    <definedName name="SPECSUMMARY" localSheetId="4">#REF!</definedName>
    <definedName name="SPECSUMMARY">#REF!</definedName>
    <definedName name="Spf">[34]GD_actuals!$E$32:$W$32</definedName>
    <definedName name="Spitinv">[34]GD_actuals!$E$18:$W$18</definedName>
    <definedName name="Split_CC" localSheetId="4">#REF!</definedName>
    <definedName name="Split_CC">#REF!</definedName>
    <definedName name="Split_CI" localSheetId="4">#REF!</definedName>
    <definedName name="Split_CI">#REF!</definedName>
    <definedName name="Split_CP" localSheetId="4">#REF!</definedName>
    <definedName name="Split_CP">#REF!</definedName>
    <definedName name="Split_NC" localSheetId="4">#REF!</definedName>
    <definedName name="Split_NC">#REF!</definedName>
    <definedName name="Split_NI" localSheetId="4">#REF!</definedName>
    <definedName name="Split_NI">#REF!</definedName>
    <definedName name="Split_NP" localSheetId="4">#REF!</definedName>
    <definedName name="Split_NP">#REF!</definedName>
    <definedName name="Sportinv">[34]GD_actuals!$E$20:$W$20</definedName>
    <definedName name="spot_rate">[76]Deals!$M$2</definedName>
    <definedName name="spotrate">'[76]Daily approval'!$B$2</definedName>
    <definedName name="spr" localSheetId="4">[81]SPR!#REF!</definedName>
    <definedName name="spr">[81]SPR!#REF!</definedName>
    <definedName name="SQABalSheetSummary" localSheetId="4">#REF!</definedName>
    <definedName name="SQABalSheetSummary">#REF!</definedName>
    <definedName name="SQAPandLSummary" localSheetId="4">#REF!</definedName>
    <definedName name="SQAPandLSummary">#REF!</definedName>
    <definedName name="SQAWorksheet1" localSheetId="4">#REF!</definedName>
    <definedName name="SQAWorksheet1">#REF!</definedName>
    <definedName name="SQAWorksheet2" localSheetId="4">#REF!</definedName>
    <definedName name="SQAWorksheet2">#REF!</definedName>
    <definedName name="SQAWorksheet3" localSheetId="4">#REF!</definedName>
    <definedName name="SQAWorksheet3">#REF!</definedName>
    <definedName name="Squal">[34]GD_actuals!$E$22:$W$22</definedName>
    <definedName name="SR.DDN" localSheetId="4">#REF!</definedName>
    <definedName name="SR.DDN">#REF!</definedName>
    <definedName name="Srain">[34]GD_actuals!$E$35:$W$35</definedName>
    <definedName name="Srecov">[34]GD_actuals!$E$25:$W$25</definedName>
    <definedName name="Srehab">[34]GD_actuals!$E$5:$W$5</definedName>
    <definedName name="SRM_Pr" localSheetId="4">#REF!</definedName>
    <definedName name="SRM_Pr">#REF!</definedName>
    <definedName name="Srominv">[34]GD_actuals!$E$19:$W$19</definedName>
    <definedName name="srp" localSheetId="4">#REF!</definedName>
    <definedName name="srp">#REF!</definedName>
    <definedName name="SS">[9]현장지지물물량!$A$1:$IV$8</definedName>
    <definedName name="ss7_perform" localSheetId="4">#REF!</definedName>
    <definedName name="ss7_perform">#REF!</definedName>
    <definedName name="SSC" localSheetId="4">#REF!</definedName>
    <definedName name="SSC">#REF!</definedName>
    <definedName name="SSCP_HW_Offered" localSheetId="4">#REF!</definedName>
    <definedName name="SSCP_HW_Offered">#REF!</definedName>
    <definedName name="ssd" localSheetId="4">#REF!</definedName>
    <definedName name="ssd">#REF!</definedName>
    <definedName name="SSF_Opt_CAMEL_only" localSheetId="4">#REF!</definedName>
    <definedName name="SSF_Opt_CAMEL_only">#REF!</definedName>
    <definedName name="SSF_Opt_Not_Offered" localSheetId="4">#REF!</definedName>
    <definedName name="SSF_Opt_Not_Offered">#REF!</definedName>
    <definedName name="ssksks" localSheetId="4">#REF!</definedName>
    <definedName name="ssksks">#REF!</definedName>
    <definedName name="Sspex3500">[34]GD_actuals!$E$27:$W$27</definedName>
    <definedName name="ssssgg" localSheetId="4" hidden="1">#REF!</definedName>
    <definedName name="ssssgg" hidden="1">#REF!</definedName>
    <definedName name="sssss" localSheetId="4" hidden="1">#REF!</definedName>
    <definedName name="sssss" hidden="1">#REF!</definedName>
    <definedName name="ssssss" localSheetId="4" hidden="1">#REF!</definedName>
    <definedName name="ssssss" hidden="1">#REF!</definedName>
    <definedName name="ssssssssss" localSheetId="4" hidden="1">#REF!</definedName>
    <definedName name="ssssssssss" hidden="1">#REF!</definedName>
    <definedName name="ssssssssssssssss" localSheetId="4" hidden="1">#REF!</definedName>
    <definedName name="ssssssssssssssss" hidden="1">#REF!</definedName>
    <definedName name="ssssssssssssssssssssss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tatement_of_Fixed_Assets_and_Depreciation" localSheetId="1">'[54]Depreciation Schedule'!#REF!</definedName>
    <definedName name="Statement_of_Fixed_Assets_and_Depreciation" localSheetId="4">'[54]Depreciation Schedule'!#REF!</definedName>
    <definedName name="Statement_of_Fixed_Assets_and_Depreciation">'[54]Depreciation Schedule'!#REF!</definedName>
    <definedName name="states">'[205]Part A General'!$F$3:$F$38</definedName>
    <definedName name="sulb" localSheetId="4" hidden="1">[31]Notes!#REF!</definedName>
    <definedName name="sulb" hidden="1">[31]Notes!#REF!</definedName>
    <definedName name="sulbha" localSheetId="4" hidden="1">[31]Notes!#REF!</definedName>
    <definedName name="sulbha" hidden="1">[31]Notes!#REF!</definedName>
    <definedName name="summ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riff" localSheetId="1">#REF!</definedName>
    <definedName name="Tariff" localSheetId="4">#REF!</definedName>
    <definedName name="Tariff">#REF!</definedName>
    <definedName name="TarrGrowth" localSheetId="1">#REF!</definedName>
    <definedName name="TarrGrowth" localSheetId="4">#REF!</definedName>
    <definedName name="TarrGrowth">#REF!</definedName>
    <definedName name="tbl_ProdInfo" localSheetId="4" hidden="1">#REF!</definedName>
    <definedName name="tbl_ProdInfo" hidden="1">#REF!</definedName>
    <definedName name="tblTemp3" localSheetId="4" hidden="1">#REF!</definedName>
    <definedName name="tblTemp3" hidden="1">#REF!</definedName>
    <definedName name="tblTemp4" localSheetId="4" hidden="1">#REF!</definedName>
    <definedName name="tblTemp4" hidden="1">#REF!</definedName>
    <definedName name="tblTemp5" localSheetId="4" hidden="1">#REF!</definedName>
    <definedName name="tblTemp5" hidden="1">#REF!</definedName>
    <definedName name="Test" localSheetId="16" hidden="1">{#N/A,#N/A,FALSE,"Aging Summary";#N/A,#N/A,FALSE,"Ratio Analysis";#N/A,#N/A,FALSE,"Test 120 Day Accts";#N/A,#N/A,FALSE,"Tickmarks"}</definedName>
    <definedName name="Test" localSheetId="1" hidden="1">{#N/A,#N/A,FALSE,"Aging Summary";#N/A,#N/A,FALSE,"Ratio Analysis";#N/A,#N/A,FALSE,"Test 120 Day Accts";#N/A,#N/A,FALSE,"Tickmarks"}</definedName>
    <definedName name="Test" localSheetId="2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sting" localSheetId="16" hidden="1">{#N/A,#N/A,FALSE,"Aging Summary";#N/A,#N/A,FALSE,"Ratio Analysis";#N/A,#N/A,FALSE,"Test 120 Day Accts";#N/A,#N/A,FALSE,"Tickmarks"}</definedName>
    <definedName name="Testing" localSheetId="1" hidden="1">{#N/A,#N/A,FALSE,"Aging Summary";#N/A,#N/A,FALSE,"Ratio Analysis";#N/A,#N/A,FALSE,"Test 120 Day Accts";#N/A,#N/A,FALSE,"Tickmarks"}</definedName>
    <definedName name="Testing" localSheetId="2" hidden="1">{#N/A,#N/A,FALSE,"Aging Summary";#N/A,#N/A,FALSE,"Ratio Analysis";#N/A,#N/A,FALSE,"Test 120 Day Accts";#N/A,#N/A,FALSE,"Tickmarks"}</definedName>
    <definedName name="Testing" hidden="1">{#N/A,#N/A,FALSE,"Aging Summary";#N/A,#N/A,FALSE,"Ratio Analysis";#N/A,#N/A,FALSE,"Test 120 Day Accts";#N/A,#N/A,FALSE,"Tickmarks"}</definedName>
    <definedName name="TextRefCopy191">'[206]Balance Sheet'!$E$33</definedName>
    <definedName name="TextRefCopy192">#N/A</definedName>
    <definedName name="TextRefCopy193" localSheetId="16">TextRefCopy96</definedName>
    <definedName name="TextRefCopy193" localSheetId="1">TextRefCopy96</definedName>
    <definedName name="TextRefCopy193" localSheetId="2">TextRefCopy96</definedName>
    <definedName name="TextRefCopy193">TextRefCopy96</definedName>
    <definedName name="TextRefCopy194">#N/A</definedName>
    <definedName name="TextRefCopy195" localSheetId="16">TextRefCopy95</definedName>
    <definedName name="TextRefCopy195" localSheetId="1">TextRefCopy95</definedName>
    <definedName name="TextRefCopy195" localSheetId="2">TextRefCopy95</definedName>
    <definedName name="TextRefCopy195">TextRefCopy95</definedName>
    <definedName name="TextRefCopy196">#N/A</definedName>
    <definedName name="TextRefCopy197" localSheetId="16">TextRefCopy191</definedName>
    <definedName name="TextRefCopy197" localSheetId="1">TextRefCopy191</definedName>
    <definedName name="TextRefCopy197" localSheetId="2">TextRefCopy191</definedName>
    <definedName name="TextRefCopy197">TextRefCopy191</definedName>
    <definedName name="TextRefCopy198" localSheetId="4">[206]Schedules!#REF!</definedName>
    <definedName name="TextRefCopy198">[206]Schedules!#REF!</definedName>
    <definedName name="TextRefCopy2" localSheetId="4">[207]Detail!#REF!</definedName>
    <definedName name="TextRefCopy2">[207]Detail!#REF!</definedName>
    <definedName name="TextRefCopy20" localSheetId="4">#REF!</definedName>
    <definedName name="TextRefCopy20">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'[208]Sundry Debtors'!#REF!</definedName>
    <definedName name="TextRefCopy3">'[208]Sundry Debtors'!#REF!</definedName>
    <definedName name="TextRefCopy30" localSheetId="4">#REF!</definedName>
    <definedName name="TextRefCopy30">#REF!</definedName>
    <definedName name="TextRefCopy31" localSheetId="4">#REF!</definedName>
    <definedName name="TextRefCopy31">#REF!</definedName>
    <definedName name="TextRefCopy32" localSheetId="4">#REF!</definedName>
    <definedName name="TextRefCopy32">#REF!</definedName>
    <definedName name="TextRefCopy33" localSheetId="4">#REF!</definedName>
    <definedName name="TextRefCopy33">#REF!</definedName>
    <definedName name="TextRefCopy34">'[209]p &amp;l stpwise'!$C$102</definedName>
    <definedName name="TextRefCopy35" localSheetId="4">#REF!</definedName>
    <definedName name="TextRefCopy35">#REF!</definedName>
    <definedName name="TextRefCopy36" localSheetId="4">#REF!</definedName>
    <definedName name="TextRefCopy36">#REF!</definedName>
    <definedName name="TextRefCopy37" localSheetId="4">#REF!</definedName>
    <definedName name="TextRefCopy37">#REF!</definedName>
    <definedName name="TextRefCopy38" localSheetId="4">#REF!</definedName>
    <definedName name="TextRefCopy38">#REF!</definedName>
    <definedName name="TextRefCopy39" localSheetId="4">#REF!</definedName>
    <definedName name="TextRefCopy39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1" localSheetId="4">#REF!</definedName>
    <definedName name="TextRefCopy41">#REF!</definedName>
    <definedName name="TextRefCopy42" localSheetId="4">[206]Schedules!#REF!</definedName>
    <definedName name="TextRefCopy42">[206]Schedules!#REF!</definedName>
    <definedName name="TextRefCopy43" localSheetId="4">#REF!</definedName>
    <definedName name="TextRefCopy43">#REF!</definedName>
    <definedName name="TextRefCopy44">'[210]p &amp;l stpwise dec03'!$C$122</definedName>
    <definedName name="TextRefCopy45" localSheetId="4">#REF!</definedName>
    <definedName name="TextRefCopy45">#REF!</definedName>
    <definedName name="TextRefCopy46" localSheetId="4">#REF!</definedName>
    <definedName name="TextRefCopy46">#REF!</definedName>
    <definedName name="TextRefCopy47">#N/A</definedName>
    <definedName name="TextRefCopy48">[206]Schedules!$E$142</definedName>
    <definedName name="TextRefCopy49">[206]Schedules!$E$144</definedName>
    <definedName name="TextRefCopy5" localSheetId="4">#REF!</definedName>
    <definedName name="TextRefCopy5">#REF!</definedName>
    <definedName name="TextRefCopy50">[206]Schedules!$E$148</definedName>
    <definedName name="TextRefCopy51">[206]Schedules!$E$151</definedName>
    <definedName name="TextRefCopy52">[206]Schedules!$E$152</definedName>
    <definedName name="TextRefCopy53" localSheetId="16">TextRefCopy52</definedName>
    <definedName name="TextRefCopy53" localSheetId="1">TextRefCopy52</definedName>
    <definedName name="TextRefCopy53" localSheetId="2">TextRefCopy52</definedName>
    <definedName name="TextRefCopy53">TextRefCopy52</definedName>
    <definedName name="TextRefCopy54">[206]Schedules!$E$153</definedName>
    <definedName name="TextRefCopy55">[206]Schedules!$E$154</definedName>
    <definedName name="TextRefCopy56">[206]Schedules!$E$156</definedName>
    <definedName name="TextRefCopy57">[206]Schedules!$E$157</definedName>
    <definedName name="TextRefCopy58">[206]Schedules!$E$158</definedName>
    <definedName name="TextRefCopy59" localSheetId="4">[206]Schedules!#REF!</definedName>
    <definedName name="TextRefCopy59">[206]Schedules!#REF!</definedName>
    <definedName name="TextRefCopy6" localSheetId="4">#REF!</definedName>
    <definedName name="TextRefCopy6">#REF!</definedName>
    <definedName name="TextRefCopy60" localSheetId="4">[206]Schedules!#REF!</definedName>
    <definedName name="TextRefCopy60">[206]Schedules!#REF!</definedName>
    <definedName name="TextRefCopy61">'[206]Profit &amp; Loss'!$E$23</definedName>
    <definedName name="TextRefCopy62" localSheetId="4">#REF!</definedName>
    <definedName name="TextRefCopy62">#REF!</definedName>
    <definedName name="TextRefCopy63" localSheetId="4">#REF!</definedName>
    <definedName name="TextRefCopy63">#REF!</definedName>
    <definedName name="TextRefCopy64" localSheetId="4">#REF!</definedName>
    <definedName name="TextRefCopy64">#REF!</definedName>
    <definedName name="TextRefCopy65" localSheetId="4">#REF!</definedName>
    <definedName name="TextRefCopy65">#REF!</definedName>
    <definedName name="TextRefCopy66" localSheetId="4">#REF!</definedName>
    <definedName name="TextRefCopy66">#REF!</definedName>
    <definedName name="TextRefCopy67" localSheetId="4">#REF!</definedName>
    <definedName name="TextRefCopy67">#REF!</definedName>
    <definedName name="TextRefCopy68" localSheetId="4">#REF!</definedName>
    <definedName name="TextRefCopy68">#REF!</definedName>
    <definedName name="TextRefCopy69" localSheetId="4">#REF!</definedName>
    <definedName name="TextRefCopy69">#REF!</definedName>
    <definedName name="TextRefCopy7" localSheetId="4">#REF!</definedName>
    <definedName name="TextRefCopy7">#REF!</definedName>
    <definedName name="TextRefCopy70" localSheetId="4">#REF!</definedName>
    <definedName name="TextRefCopy70">#REF!</definedName>
    <definedName name="TextRefCopy71" localSheetId="4">#REF!</definedName>
    <definedName name="TextRefCopy71">#REF!</definedName>
    <definedName name="TextRefCopy72" localSheetId="4">#REF!</definedName>
    <definedName name="TextRefCopy72">#REF!</definedName>
    <definedName name="TextRefCopy73" localSheetId="4">#REF!</definedName>
    <definedName name="TextRefCopy73">#REF!</definedName>
    <definedName name="TextRefCopy74" localSheetId="4">#REF!</definedName>
    <definedName name="TextRefCopy74">#REF!</definedName>
    <definedName name="TextRefCopy75" localSheetId="4">#REF!</definedName>
    <definedName name="TextRefCopy75">#REF!</definedName>
    <definedName name="TextRefCopy76">#N/A</definedName>
    <definedName name="TextRefCopy77">#N/A</definedName>
    <definedName name="TextRefCopy78">'[206]Balance Sheet'!$E$25</definedName>
    <definedName name="TextRefCopy79" localSheetId="16">TextRefCopy78</definedName>
    <definedName name="TextRefCopy79" localSheetId="1">TextRefCopy78</definedName>
    <definedName name="TextRefCopy79" localSheetId="2">TextRefCopy78</definedName>
    <definedName name="TextRefCopy79">TextRefCopy78</definedName>
    <definedName name="TextRefCopy8" localSheetId="4">#REF!</definedName>
    <definedName name="TextRefCopy8">#REF!</definedName>
    <definedName name="TextRefCopy80">'[206]Balance Sheet'!$F$40</definedName>
    <definedName name="TextRefCopy81" localSheetId="16">TextRefCopy80</definedName>
    <definedName name="TextRefCopy81" localSheetId="1">TextRefCopy80</definedName>
    <definedName name="TextRefCopy81" localSheetId="2">TextRefCopy80</definedName>
    <definedName name="TextRefCopy81">TextRefCopy80</definedName>
    <definedName name="TextRefCopy82" localSheetId="16">TextRefCopy80</definedName>
    <definedName name="TextRefCopy82" localSheetId="1">TextRefCopy80</definedName>
    <definedName name="TextRefCopy82" localSheetId="2">TextRefCopy80</definedName>
    <definedName name="TextRefCopy82">TextRefCopy80</definedName>
    <definedName name="TextRefCopy83">'[206]Profit &amp; Loss'!$E$22</definedName>
    <definedName name="TextRefCopy84" localSheetId="4">#REF!</definedName>
    <definedName name="TextRefCopy84">#REF!</definedName>
    <definedName name="TextRefCopy85" localSheetId="4">#REF!</definedName>
    <definedName name="TextRefCopy85">#REF!</definedName>
    <definedName name="TextRefCopy86" localSheetId="4">#REF!</definedName>
    <definedName name="TextRefCopy86">#REF!</definedName>
    <definedName name="TextRefCopy87" localSheetId="16">TextRefCopy61</definedName>
    <definedName name="TextRefCopy87" localSheetId="1">TextRefCopy61</definedName>
    <definedName name="TextRefCopy87" localSheetId="2">TextRefCopy61</definedName>
    <definedName name="TextRefCopy87">TextRefCopy61</definedName>
    <definedName name="TextRefCopy88">#N/A</definedName>
    <definedName name="TextRefCopy89">#N/A</definedName>
    <definedName name="TextRefCopy9" localSheetId="4">#REF!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>[206]Schedules!$E$88</definedName>
    <definedName name="TextRefCopy96">[206]Schedules!$E$85</definedName>
    <definedName name="TextRefCopy97">#N/A</definedName>
    <definedName name="TextRefCopy98" localSheetId="4">#REF!</definedName>
    <definedName name="TextRefCopy98">#REF!</definedName>
    <definedName name="TextRefCopy99" localSheetId="4">#REF!</definedName>
    <definedName name="TextRefCopy99">#REF!</definedName>
    <definedName name="TextRefCopyRangeCount" hidden="1">13</definedName>
    <definedName name="TEZT" localSheetId="4">#REF!</definedName>
    <definedName name="TEZT">#REF!</definedName>
    <definedName name="tf_agri" localSheetId="4">#REF!</definedName>
    <definedName name="tf_agri">#REF!</definedName>
    <definedName name="tf_dom" localSheetId="4">#REF!</definedName>
    <definedName name="tf_dom">#REF!</definedName>
    <definedName name="tf_iaf" localSheetId="4">#REF!</definedName>
    <definedName name="tf_iaf">#REF!</definedName>
    <definedName name="tf_lip" localSheetId="4">#REF!</definedName>
    <definedName name="tf_lip">#REF!</definedName>
    <definedName name="tf_mlht" localSheetId="4">#REF!</definedName>
    <definedName name="tf_mlht">#REF!</definedName>
    <definedName name="tf_ndlt1" localSheetId="4">#REF!</definedName>
    <definedName name="tf_ndlt1">#REF!</definedName>
    <definedName name="tf_ndlt2" localSheetId="4">#REF!</definedName>
    <definedName name="tf_ndlt2">#REF!</definedName>
    <definedName name="tf_pl" localSheetId="4">#REF!</definedName>
    <definedName name="tf_pl">#REF!</definedName>
    <definedName name="tf_pw" localSheetId="4">#REF!</definedName>
    <definedName name="tf_pw">#REF!</definedName>
    <definedName name="tf_rail" localSheetId="4">#REF!</definedName>
    <definedName name="tf_rail">#REF!</definedName>
    <definedName name="tf_sip" localSheetId="4">#REF!</definedName>
    <definedName name="tf_sip">#REF!</definedName>
    <definedName name="TFormula" localSheetId="4">#REF!</definedName>
    <definedName name="TFormula">#REF!</definedName>
    <definedName name="tg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h" localSheetId="16" hidden="1">{"'Sheet1'!$L$16"}</definedName>
    <definedName name="th" localSheetId="1" hidden="1">{"'Sheet1'!$L$16"}</definedName>
    <definedName name="th" localSheetId="2" hidden="1">{"'Sheet1'!$L$16"}</definedName>
    <definedName name="th" hidden="1">{"'Sheet1'!$L$16"}</definedName>
    <definedName name="thanh" localSheetId="16" hidden="1">{"'Sheet1'!$L$16"}</definedName>
    <definedName name="thanh" localSheetId="1" hidden="1">{"'Sheet1'!$L$16"}</definedName>
    <definedName name="thanh" localSheetId="2" hidden="1">{"'Sheet1'!$L$16"}</definedName>
    <definedName name="thanh" hidden="1">{"'Sheet1'!$L$16"}</definedName>
    <definedName name="Thatcm">'[34]3x'!$G$4</definedName>
    <definedName name="Thatob">'[34]2x'!$G$4</definedName>
    <definedName name="thdt" localSheetId="4">#REF!</definedName>
    <definedName name="thdt">#REF!</definedName>
    <definedName name="The_above_amount_Includes" localSheetId="4">#REF!</definedName>
    <definedName name="The_above_amount_Includes">#REF!</definedName>
    <definedName name="The_Netherlands" localSheetId="4">#REF!</definedName>
    <definedName name="The_Netherlands">#REF!</definedName>
    <definedName name="THK" localSheetId="4">#REF!</definedName>
    <definedName name="THK">#REF!</definedName>
    <definedName name="THKP7YT" localSheetId="16" hidden="1">{"'Sheet1'!$L$16"}</definedName>
    <definedName name="THKP7YT" localSheetId="1" hidden="1">{"'Sheet1'!$L$16"}</definedName>
    <definedName name="THKP7YT" localSheetId="2" hidden="1">{"'Sheet1'!$L$16"}</definedName>
    <definedName name="THKP7YT" hidden="1">{"'Sheet1'!$L$16"}</definedName>
    <definedName name="three" localSheetId="4">#REF!</definedName>
    <definedName name="three">#REF!</definedName>
    <definedName name="Threshold" localSheetId="4">#REF!</definedName>
    <definedName name="Threshold">#REF!</definedName>
    <definedName name="thue">6</definedName>
    <definedName name="tidf" localSheetId="16" hidden="1">{"'Sheet1'!$L$16"}</definedName>
    <definedName name="tidf" localSheetId="1" hidden="1">{"'Sheet1'!$L$16"}</definedName>
    <definedName name="tidf" localSheetId="2" hidden="1">{"'Sheet1'!$L$16"}</definedName>
    <definedName name="tidf" hidden="1">{"'Sheet1'!$L$16"}</definedName>
    <definedName name="tidf_1" localSheetId="16" hidden="1">{"'Sheet1'!$L$16"}</definedName>
    <definedName name="tidf_1" localSheetId="1" hidden="1">{"'Sheet1'!$L$16"}</definedName>
    <definedName name="tidf_1" localSheetId="2" hidden="1">{"'Sheet1'!$L$16"}</definedName>
    <definedName name="tidf_1" hidden="1">{"'Sheet1'!$L$16"}</definedName>
    <definedName name="Tien" localSheetId="4">#REF!</definedName>
    <definedName name="Tien">#REF!</definedName>
    <definedName name="Tim_lan_xuat_hien" localSheetId="4">#REF!</definedName>
    <definedName name="Tim_lan_xuat_hien">#REF!</definedName>
    <definedName name="tim_xuat_hien" localSheetId="4">#REF!</definedName>
    <definedName name="tim_xuat_hien">#REF!</definedName>
    <definedName name="Title" localSheetId="4">#REF!</definedName>
    <definedName name="Title">#REF!</definedName>
    <definedName name="Tkpccm">'[34]3x'!$G$33</definedName>
    <definedName name="Tkpccons">'[34]9x'!$I$35</definedName>
    <definedName name="Tkpccont">'[34]9x'!$I$5</definedName>
    <definedName name="Tkpcexpemp">'[34]9x'!$I$25</definedName>
    <definedName name="Tkpcft">'[34]9x'!$I$45</definedName>
    <definedName name="Tkpcindemp">'[34]9x'!$I$15</definedName>
    <definedName name="Tkpcls">'[34]9x'!$I$55</definedName>
    <definedName name="Tkpcob">'[34]3'!$G$13</definedName>
    <definedName name="Tkpcsales">'[34]5'!$G$4</definedName>
    <definedName name="TL" localSheetId="4">[81]Facility!#REF!</definedName>
    <definedName name="TL">[81]Facility!#REF!</definedName>
    <definedName name="tld" localSheetId="4">#REF!</definedName>
    <definedName name="tld">#REF!</definedName>
    <definedName name="tlpandm" localSheetId="4">#REF!</definedName>
    <definedName name="tlpandm">#REF!</definedName>
    <definedName name="tlplantmach" localSheetId="4">#REF!</definedName>
    <definedName name="tlplantmach">#REF!</definedName>
    <definedName name="tly" localSheetId="4">#REF!</definedName>
    <definedName name="tly">#REF!</definedName>
    <definedName name="tm" localSheetId="4">#REF!</definedName>
    <definedName name="tm">#REF!</definedName>
    <definedName name="tm_dms" localSheetId="4">#REF!</definedName>
    <definedName name="tm_dms">#REF!</definedName>
    <definedName name="TM_PA" localSheetId="4">#REF!</definedName>
    <definedName name="TM_PA">#REF!</definedName>
    <definedName name="tm_sx" localSheetId="4">#REF!</definedName>
    <definedName name="tm_sx">#REF!</definedName>
    <definedName name="tmorg" localSheetId="4">#REF!</definedName>
    <definedName name="tmorg">#REF!</definedName>
    <definedName name="TMP" localSheetId="4">#REF!</definedName>
    <definedName name="TMP">#REF!</definedName>
    <definedName name="tmterm" localSheetId="4">#REF!</definedName>
    <definedName name="tmterm">#REF!</definedName>
    <definedName name="tn" localSheetId="4">#REF!</definedName>
    <definedName name="tn">#REF!</definedName>
    <definedName name="TN164F" localSheetId="4">#REF!</definedName>
    <definedName name="TN164F">#REF!</definedName>
    <definedName name="TN16X" localSheetId="4">#REF!</definedName>
    <definedName name="TN16X">#REF!</definedName>
    <definedName name="TN16XE" localSheetId="4">#REF!</definedName>
    <definedName name="TN16XE">#REF!</definedName>
    <definedName name="TN1C" localSheetId="4">#REF!</definedName>
    <definedName name="TN1C">#REF!</definedName>
    <definedName name="TN1P" localSheetId="4">#REF!</definedName>
    <definedName name="TN1P">#REF!</definedName>
    <definedName name="TN1X" localSheetId="4">#REF!</definedName>
    <definedName name="TN1X">#REF!</definedName>
    <definedName name="TN1XS" localSheetId="4">#REF!</definedName>
    <definedName name="TN1XS">#REF!</definedName>
    <definedName name="TN4X" localSheetId="4">#REF!</definedName>
    <definedName name="TN4X">#REF!</definedName>
    <definedName name="TN4XE" localSheetId="4">#REF!</definedName>
    <definedName name="TN4XE">#REF!</definedName>
    <definedName name="TN64X" localSheetId="4">#REF!</definedName>
    <definedName name="TN64X">#REF!</definedName>
    <definedName name="Tnetback">'[34]5'!$G$24</definedName>
    <definedName name="Tnpat">'[34]1'!$G$5</definedName>
    <definedName name="tobecharged" localSheetId="4">#REF!</definedName>
    <definedName name="tobecharged">#REF!</definedName>
    <definedName name="tobechgd" localSheetId="4">#REF!</definedName>
    <definedName name="tobechgd">#REF!</definedName>
    <definedName name="TOL" localSheetId="4">#REF!</definedName>
    <definedName name="TOL">#REF!</definedName>
    <definedName name="TOLC" localSheetId="4">[161]海外WORK!#REF!</definedName>
    <definedName name="TOLC">[161]海外WORK!#REF!</definedName>
    <definedName name="TON">#N/A</definedName>
    <definedName name="tonase_melawan" localSheetId="4">#REF!</definedName>
    <definedName name="tonase_melawan">#REF!</definedName>
    <definedName name="tonase_pinang" localSheetId="4">#REF!</definedName>
    <definedName name="tonase_pinang">#REF!</definedName>
    <definedName name="tonase_prima" localSheetId="4">#REF!</definedName>
    <definedName name="tonase_prima">#REF!</definedName>
    <definedName name="Tong" localSheetId="4">#REF!</definedName>
    <definedName name="Tong">#REF!</definedName>
    <definedName name="tongcong" localSheetId="4">#REF!</definedName>
    <definedName name="tongcong">#REF!</definedName>
    <definedName name="Tool_Test_Price_a" localSheetId="4">#REF!</definedName>
    <definedName name="Tool_Test_Price_a">#REF!</definedName>
    <definedName name="Top" localSheetId="4">[114]Input!#REF!</definedName>
    <definedName name="Top">[114]Input!#REF!</definedName>
    <definedName name="TOT_0210" localSheetId="4">#REF!</definedName>
    <definedName name="TOT_0210">#REF!</definedName>
    <definedName name="tot_cust_Jul02_Without_Matching_bp_jul_02" localSheetId="4">#REF!</definedName>
    <definedName name="tot_cust_Jul02_Without_Matching_bp_jul_02">#REF!</definedName>
    <definedName name="Tot_Dir_Acc_Unit" localSheetId="4">#REF!</definedName>
    <definedName name="Tot_Dir_Acc_Unit">#REF!</definedName>
    <definedName name="Tot_knw_Xfoot" localSheetId="4">#REF!</definedName>
    <definedName name="Tot_knw_Xfoot">#REF!</definedName>
    <definedName name="Tot_lik_Xfoot" localSheetId="4">#REF!</definedName>
    <definedName name="Tot_lik_Xfoot">#REF!</definedName>
    <definedName name="Tot_payment" localSheetId="4">#REF!</definedName>
    <definedName name="Tot_payment">#REF!</definedName>
    <definedName name="Tot_PECount" localSheetId="4">#REF!</definedName>
    <definedName name="Tot_PECount">#REF!</definedName>
    <definedName name="Tot_SCP_IntSCF_Qty" localSheetId="4">#REF!</definedName>
    <definedName name="Tot_SCP_IntSCF_Qty">#REF!</definedName>
    <definedName name="TOT_Without_Matching_BILL_PROD" localSheetId="4">#REF!</definedName>
    <definedName name="TOT_Without_Matching_BILL_PROD">#REF!</definedName>
    <definedName name="TOT_Without_Matching_BILL_PROD_Without_Matching_THRESH" localSheetId="4">#REF!</definedName>
    <definedName name="TOT_Without_Matching_BILL_PROD_Without_Matching_THRESH">#REF!</definedName>
    <definedName name="TOTAL" localSheetId="16">"TOTAL+'990309 수정'!$A$5:$AE$501"</definedName>
    <definedName name="TOTAL">"TOTAL+'990309 수정'!$A$5:$AE$501"</definedName>
    <definedName name="Total___of_Switches" localSheetId="4">#REF!</definedName>
    <definedName name="Total___of_Switches">#REF!</definedName>
    <definedName name="Total_Amount">'[35]CMA Calculations'!$D$21</definedName>
    <definedName name="Total_beg" localSheetId="4">#REF!</definedName>
    <definedName name="Total_beg">#REF!</definedName>
    <definedName name="total_cost" localSheetId="4">#REF!</definedName>
    <definedName name="total_cost">#REF!</definedName>
    <definedName name="Total_cost_sum" localSheetId="4">#REF!</definedName>
    <definedName name="Total_cost_sum">#REF!</definedName>
    <definedName name="total_end" localSheetId="4">#REF!</definedName>
    <definedName name="total_end">#REF!</definedName>
    <definedName name="Total_HLR_Subs" localSheetId="4">#REF!</definedName>
    <definedName name="Total_HLR_Subs">#REF!</definedName>
    <definedName name="Total_Population2">'[211]MUS- 10 M'!$D$10018</definedName>
    <definedName name="Total_price_rows" localSheetId="4">#REF!,#REF!,#REF!,#REF!,#REF!,#REF!</definedName>
    <definedName name="Total_price_rows">#REF!,#REF!,#REF!,#REF!,#REF!,#REF!</definedName>
    <definedName name="Total_Subs" localSheetId="4">#REF!</definedName>
    <definedName name="Total_Subs">#REF!</definedName>
    <definedName name="Total_TCHs" localSheetId="4">#REF!</definedName>
    <definedName name="Total_TCHs">#REF!</definedName>
    <definedName name="Total_TRUs" localSheetId="4">#REF!</definedName>
    <definedName name="Total_TRUs">#REF!</definedName>
    <definedName name="total19" localSheetId="4">#REF!</definedName>
    <definedName name="total19">#REF!</definedName>
    <definedName name="total20" localSheetId="4">#REF!</definedName>
    <definedName name="total20">#REF!</definedName>
    <definedName name="total21" localSheetId="4">#REF!</definedName>
    <definedName name="total21">#REF!</definedName>
    <definedName name="total22" localSheetId="4">#REF!</definedName>
    <definedName name="total22">#REF!</definedName>
    <definedName name="total23" localSheetId="4">#REF!</definedName>
    <definedName name="total23">#REF!</definedName>
    <definedName name="TotalASTV3mags" localSheetId="4">#REF!</definedName>
    <definedName name="TotalASTV3mags">#REF!</definedName>
    <definedName name="TotalBridges">"'[1]Bills of Quantities'!$G$103"</definedName>
    <definedName name="TotalC7" localSheetId="4">#REF!</definedName>
    <definedName name="TotalC7">#REF!</definedName>
    <definedName name="TotalCCDPDSPLbrds" localSheetId="4">#REF!</definedName>
    <definedName name="TotalCCDPDSPLbrds">#REF!</definedName>
    <definedName name="TotalCSRDPDSPLbrds" localSheetId="4">#REF!</definedName>
    <definedName name="TotalCSRDPDSPLbrds">#REF!</definedName>
    <definedName name="TotalDTIboards" localSheetId="4">#REF!</definedName>
    <definedName name="TotalDTIboards">#REF!</definedName>
    <definedName name="TotalDTImags" localSheetId="4">#REF!</definedName>
    <definedName name="TotalDTImags">#REF!</definedName>
    <definedName name="TotalEarthworks">"'[1]Bills of Quantities'!$G$14"</definedName>
    <definedName name="TotalECPmags" localSheetId="4">#REF!</definedName>
    <definedName name="TotalECPmags">#REF!</definedName>
    <definedName name="TotalETCmags" localSheetId="4">#REF!</definedName>
    <definedName name="TotalETCmags">#REF!</definedName>
    <definedName name="totalin" localSheetId="4">#REF!</definedName>
    <definedName name="totalin">#REF!</definedName>
    <definedName name="TotalIncidentals">"'[1]Bills of Quantities'!$G$128"</definedName>
    <definedName name="TOTALINCOME" localSheetId="4">#REF!</definedName>
    <definedName name="TOTALINCOME">#REF!</definedName>
    <definedName name="TotalLSM" localSheetId="4">#REF!</definedName>
    <definedName name="TotalLSM">#REF!</definedName>
    <definedName name="TotalMisc">"'[1]Bills of Quantities'!$G$175"</definedName>
    <definedName name="TotalPavements">"'[1]Bills of Quantities'!$G$27"</definedName>
    <definedName name="TotalRPG" localSheetId="4">#REF!</definedName>
    <definedName name="TotalRPG">#REF!</definedName>
    <definedName name="TotalSalary" localSheetId="4">#REF!</definedName>
    <definedName name="TotalSalary">#REF!</definedName>
    <definedName name="TOTALSMELTER" localSheetId="4">#REF!</definedName>
    <definedName name="TOTALSMELTER">#REF!</definedName>
    <definedName name="TotalStructures">"'[1]Bills of Quantities'!$G$73"</definedName>
    <definedName name="totalwi" localSheetId="4">#REF!</definedName>
    <definedName name="totalwi">#REF!</definedName>
    <definedName name="TOTALWT">#N/A</definedName>
    <definedName name="TOTBEN" localSheetId="4">#REF!</definedName>
    <definedName name="TOTBEN">#REF!</definedName>
    <definedName name="TotBW" localSheetId="4">#REF!</definedName>
    <definedName name="TotBW">#REF!</definedName>
    <definedName name="TOTMED" localSheetId="4">#REF!</definedName>
    <definedName name="TOTMED">#REF!</definedName>
    <definedName name="TOTMEDSC" localSheetId="4">#REF!</definedName>
    <definedName name="TOTMEDSC">#REF!</definedName>
    <definedName name="TOTNUM" localSheetId="4">#REF!</definedName>
    <definedName name="TOTNUM">#REF!</definedName>
    <definedName name="tou" localSheetId="4">#REF!</definedName>
    <definedName name="tou">#REF!</definedName>
    <definedName name="Town" localSheetId="4">#REF!</definedName>
    <definedName name="Town">#REF!</definedName>
    <definedName name="Tpf">'[34]8x'!$G$4</definedName>
    <definedName name="tphws" localSheetId="4">#REF!</definedName>
    <definedName name="tphws">#REF!</definedName>
    <definedName name="Tpitinv">'[34]4x'!$G$4</definedName>
    <definedName name="Tportinv">'[34]4x'!$G$24</definedName>
    <definedName name="trtrgfrrg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localSheetId="4" hidden="1">#REF!</definedName>
    <definedName name="trtryrtre" hidden="1">#REF!</definedName>
    <definedName name="ttt" localSheetId="16" hidden="1">{"'장비'!$A$3:$M$12"}</definedName>
    <definedName name="ttt" localSheetId="1" hidden="1">{"'장비'!$A$3:$M$12"}</definedName>
    <definedName name="ttt" localSheetId="2" hidden="1">{"'장비'!$A$3:$M$12"}</definedName>
    <definedName name="ttt" hidden="1">{"'장비'!$A$3:$M$12"}</definedName>
    <definedName name="ttt_1" localSheetId="16" hidden="1">{"'장비'!$A$3:$M$12"}</definedName>
    <definedName name="ttt_1" localSheetId="1" hidden="1">{"'장비'!$A$3:$M$12"}</definedName>
    <definedName name="ttt_1" localSheetId="2" hidden="1">{"'장비'!$A$3:$M$12"}</definedName>
    <definedName name="ttt_1" hidden="1">{"'장비'!$A$3:$M$12"}</definedName>
    <definedName name="ttttt" localSheetId="4" hidden="1">#REF!</definedName>
    <definedName name="ttttt" hidden="1">#REF!</definedName>
    <definedName name="tutykn" localSheetId="16" hidden="1">{#N/A,#N/A,FALSE,"COVER1.XLS ";#N/A,#N/A,FALSE,"RACT1.XLS";#N/A,#N/A,FALSE,"RACT2.XLS";#N/A,#N/A,FALSE,"ECCMP";#N/A,#N/A,FALSE,"WELDER.XLS"}</definedName>
    <definedName name="tutykn" localSheetId="1" hidden="1">{#N/A,#N/A,FALSE,"COVER1.XLS ";#N/A,#N/A,FALSE,"RACT1.XLS";#N/A,#N/A,FALSE,"RACT2.XLS";#N/A,#N/A,FALSE,"ECCMP";#N/A,#N/A,FALSE,"WELDER.XLS"}</definedName>
    <definedName name="tutykn" localSheetId="2" hidden="1">{#N/A,#N/A,FALSE,"COVER1.XLS ";#N/A,#N/A,FALSE,"RACT1.XLS";#N/A,#N/A,FALSE,"RACT2.XLS";#N/A,#N/A,FALSE,"ECCMP";#N/A,#N/A,FALSE,"WELDER.XLS"}</definedName>
    <definedName name="tutykn" hidden="1">{#N/A,#N/A,FALSE,"COVER1.XLS ";#N/A,#N/A,FALSE,"RACT1.XLS";#N/A,#N/A,FALSE,"RACT2.XLS";#N/A,#N/A,FALSE,"ECCMP";#N/A,#N/A,FALSE,"WELDER.XLS"}</definedName>
    <definedName name="tuy" localSheetId="16" hidden="1">{#N/A,#N/A,FALSE,"COVER1.XLS ";#N/A,#N/A,FALSE,"RACT1.XLS";#N/A,#N/A,FALSE,"RACT2.XLS";#N/A,#N/A,FALSE,"ECCMP";#N/A,#N/A,FALSE,"WELDER.XLS"}</definedName>
    <definedName name="tuy" localSheetId="1" hidden="1">{#N/A,#N/A,FALSE,"COVER1.XLS ";#N/A,#N/A,FALSE,"RACT1.XLS";#N/A,#N/A,FALSE,"RACT2.XLS";#N/A,#N/A,FALSE,"ECCMP";#N/A,#N/A,FALSE,"WELDER.XLS"}</definedName>
    <definedName name="tuy" localSheetId="2" hidden="1">{#N/A,#N/A,FALSE,"COVER1.XLS ";#N/A,#N/A,FALSE,"RACT1.XLS";#N/A,#N/A,FALSE,"RACT2.XLS";#N/A,#N/A,FALSE,"ECCMP";#N/A,#N/A,FALSE,"WELDER.XLS"}</definedName>
    <definedName name="tuy" hidden="1">{#N/A,#N/A,FALSE,"COVER1.XLS ";#N/A,#N/A,FALSE,"RACT1.XLS";#N/A,#N/A,FALSE,"RACT2.XLS";#N/A,#N/A,FALSE,"ECCMP";#N/A,#N/A,FALSE,"WELDER.XLS"}</definedName>
    <definedName name="tx" localSheetId="4" hidden="1">'[212]5'!#REF!</definedName>
    <definedName name="tx" hidden="1">'[212]5'!#REF!</definedName>
    <definedName name="tytry" localSheetId="16" hidden="1">{#N/A,#N/A,FALSE,"COVER1.XLS ";#N/A,#N/A,FALSE,"RACT1.XLS";#N/A,#N/A,FALSE,"RACT2.XLS";#N/A,#N/A,FALSE,"ECCMP";#N/A,#N/A,FALSE,"WELDER.XLS"}</definedName>
    <definedName name="tytry" localSheetId="1" hidden="1">{#N/A,#N/A,FALSE,"COVER1.XLS ";#N/A,#N/A,FALSE,"RACT1.XLS";#N/A,#N/A,FALSE,"RACT2.XLS";#N/A,#N/A,FALSE,"ECCMP";#N/A,#N/A,FALSE,"WELDER.XLS"}</definedName>
    <definedName name="tytry" localSheetId="2" hidden="1">{#N/A,#N/A,FALSE,"COVER1.XLS ";#N/A,#N/A,FALSE,"RACT1.XLS";#N/A,#N/A,FALSE,"RACT2.XLS";#N/A,#N/A,FALSE,"ECCMP";#N/A,#N/A,FALSE,"WELDER.XLS"}</definedName>
    <definedName name="tytry" hidden="1">{#N/A,#N/A,FALSE,"COVER1.XLS ";#N/A,#N/A,FALSE,"RACT1.XLS";#N/A,#N/A,FALSE,"RACT2.XLS";#N/A,#N/A,FALSE,"ECCMP";#N/A,#N/A,FALSE,"WELDER.XLS"}</definedName>
    <definedName name="tyutyu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uty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uty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" localSheetId="4" hidden="1">#REF!</definedName>
    <definedName name="u" hidden="1">#REF!</definedName>
    <definedName name="uilk" localSheetId="16" hidden="1">{#N/A,#N/A,FALSE,"COVER.XLS";#N/A,#N/A,FALSE,"RACT1.XLS";#N/A,#N/A,FALSE,"RACT2.XLS";#N/A,#N/A,FALSE,"ECCMP";#N/A,#N/A,FALSE,"WELDER.XLS"}</definedName>
    <definedName name="uilk" localSheetId="1" hidden="1">{#N/A,#N/A,FALSE,"COVER.XLS";#N/A,#N/A,FALSE,"RACT1.XLS";#N/A,#N/A,FALSE,"RACT2.XLS";#N/A,#N/A,FALSE,"ECCMP";#N/A,#N/A,FALSE,"WELDER.XLS"}</definedName>
    <definedName name="uilk" localSheetId="2" hidden="1">{#N/A,#N/A,FALSE,"COVER.XLS";#N/A,#N/A,FALSE,"RACT1.XLS";#N/A,#N/A,FALSE,"RACT2.XLS";#N/A,#N/A,FALSE,"ECCMP";#N/A,#N/A,FALSE,"WELDER.XLS"}</definedName>
    <definedName name="uilk" hidden="1">{#N/A,#N/A,FALSE,"COVER.XLS";#N/A,#N/A,FALSE,"RACT1.XLS";#N/A,#N/A,FALSE,"RACT2.XLS";#N/A,#N/A,FALSE,"ECCMP";#N/A,#N/A,FALSE,"WELDER.XLS"}</definedName>
    <definedName name="uj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t" localSheetId="16" hidden="1">{"'Sheet1'!$L$16"}</definedName>
    <definedName name="ut" localSheetId="1" hidden="1">{"'Sheet1'!$L$16"}</definedName>
    <definedName name="ut" localSheetId="2" hidden="1">{"'Sheet1'!$L$16"}</definedName>
    <definedName name="ut" hidden="1">{"'Sheet1'!$L$16"}</definedName>
    <definedName name="ut_1" localSheetId="16" hidden="1">{"'Sheet1'!$L$16"}</definedName>
    <definedName name="ut_1" localSheetId="1" hidden="1">{"'Sheet1'!$L$16"}</definedName>
    <definedName name="ut_1" localSheetId="2" hidden="1">{"'Sheet1'!$L$16"}</definedName>
    <definedName name="ut_1" hidden="1">{"'Sheet1'!$L$16"}</definedName>
    <definedName name="uyty" localSheetId="16" hidden="1">{#N/A,#N/A,FALSE,"17MAY";#N/A,#N/A,FALSE,"24MAY"}</definedName>
    <definedName name="uyty" localSheetId="1" hidden="1">{#N/A,#N/A,FALSE,"17MAY";#N/A,#N/A,FALSE,"24MAY"}</definedName>
    <definedName name="uyty" localSheetId="2" hidden="1">{#N/A,#N/A,FALSE,"17MAY";#N/A,#N/A,FALSE,"24MAY"}</definedName>
    <definedName name="uyty" hidden="1">{#N/A,#N/A,FALSE,"17MAY";#N/A,#N/A,FALSE,"24MAY"}</definedName>
    <definedName name="VATM" localSheetId="16" hidden="1">{"'Sheet1'!$L$16"}</definedName>
    <definedName name="VATM" localSheetId="1" hidden="1">{"'Sheet1'!$L$16"}</definedName>
    <definedName name="VATM" localSheetId="2" hidden="1">{"'Sheet1'!$L$16"}</definedName>
    <definedName name="VATM" hidden="1">{"'Sheet1'!$L$16"}</definedName>
    <definedName name="vcoto" localSheetId="16" hidden="1">{"'Sheet1'!$L$16"}</definedName>
    <definedName name="vcoto" localSheetId="1" hidden="1">{"'Sheet1'!$L$16"}</definedName>
    <definedName name="vcoto" localSheetId="2" hidden="1">{"'Sheet1'!$L$16"}</definedName>
    <definedName name="vcoto" hidden="1">{"'Sheet1'!$L$16"}</definedName>
    <definedName name="vdfwrf" localSheetId="16" hidden="1">{#N/A,#N/A,FALSE,"COVER1.XLS ";#N/A,#N/A,FALSE,"RACT1.XLS";#N/A,#N/A,FALSE,"RACT2.XLS";#N/A,#N/A,FALSE,"ECCMP";#N/A,#N/A,FALSE,"WELDER.XLS"}</definedName>
    <definedName name="vdfwrf" localSheetId="1" hidden="1">{#N/A,#N/A,FALSE,"COVER1.XLS ";#N/A,#N/A,FALSE,"RACT1.XLS";#N/A,#N/A,FALSE,"RACT2.XLS";#N/A,#N/A,FALSE,"ECCMP";#N/A,#N/A,FALSE,"WELDER.XLS"}</definedName>
    <definedName name="vdfwrf" localSheetId="2" hidden="1">{#N/A,#N/A,FALSE,"COVER1.XLS ";#N/A,#N/A,FALSE,"RACT1.XLS";#N/A,#N/A,FALSE,"RACT2.XLS";#N/A,#N/A,FALSE,"ECCMP";#N/A,#N/A,FALSE,"WELDER.XLS"}</definedName>
    <definedName name="vdfwrf" hidden="1">{#N/A,#N/A,FALSE,"COVER1.XLS ";#N/A,#N/A,FALSE,"RACT1.XLS";#N/A,#N/A,FALSE,"RACT2.XLS";#N/A,#N/A,FALSE,"ECCMP";#N/A,#N/A,FALSE,"WELDER.XLS"}</definedName>
    <definedName name="vf" localSheetId="16" hidden="1">{"'Sheet1'!$L$16"}</definedName>
    <definedName name="vf" localSheetId="1" hidden="1">{"'Sheet1'!$L$16"}</definedName>
    <definedName name="vf" localSheetId="2" hidden="1">{"'Sheet1'!$L$16"}</definedName>
    <definedName name="vf" hidden="1">{"'Sheet1'!$L$16"}</definedName>
    <definedName name="vf_1" localSheetId="16" hidden="1">{"'Sheet1'!$L$16"}</definedName>
    <definedName name="vf_1" localSheetId="1" hidden="1">{"'Sheet1'!$L$16"}</definedName>
    <definedName name="vf_1" localSheetId="2" hidden="1">{"'Sheet1'!$L$16"}</definedName>
    <definedName name="vf_1" hidden="1">{"'Sheet1'!$L$16"}</definedName>
    <definedName name="vga" localSheetId="16" hidden="1">{#N/A,#N/A,TRUE,"Summary";#N/A,#N/A,TRUE,"Balance Sheet";#N/A,#N/A,TRUE,"P &amp; L";#N/A,#N/A,TRUE,"Fixed Assets";#N/A,#N/A,TRUE,"Cash Flows"}</definedName>
    <definedName name="vga" localSheetId="1" hidden="1">{#N/A,#N/A,TRUE,"Summary";#N/A,#N/A,TRUE,"Balance Sheet";#N/A,#N/A,TRUE,"P &amp; L";#N/A,#N/A,TRUE,"Fixed Assets";#N/A,#N/A,TRUE,"Cash Flows"}</definedName>
    <definedName name="vga" localSheetId="2" hidden="1">{#N/A,#N/A,TRUE,"Summary";#N/A,#N/A,TRUE,"Balance Sheet";#N/A,#N/A,TRUE,"P &amp; L";#N/A,#N/A,TRUE,"Fixed Assets";#N/A,#N/A,TRUE,"Cash Flows"}</definedName>
    <definedName name="vga" hidden="1">{#N/A,#N/A,TRUE,"Summary";#N/A,#N/A,TRUE,"Balance Sheet";#N/A,#N/A,TRUE,"P &amp; L";#N/A,#N/A,TRUE,"Fixed Assets";#N/A,#N/A,TRUE,"Cash Flows"}</definedName>
    <definedName name="VGSA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GSA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GSA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kkmj" localSheetId="4" hidden="1">'[213]Cash flow details'!#REF!</definedName>
    <definedName name="vkkmj" hidden="1">'[213]Cash flow details'!#REF!</definedName>
    <definedName name="vn" localSheetId="16" hidden="1">{"'Sheet1'!$L$16"}</definedName>
    <definedName name="vn" localSheetId="1" hidden="1">{"'Sheet1'!$L$16"}</definedName>
    <definedName name="vn" localSheetId="2" hidden="1">{"'Sheet1'!$L$16"}</definedName>
    <definedName name="vn" hidden="1">{"'Sheet1'!$L$16"}</definedName>
    <definedName name="vn_1" localSheetId="16" hidden="1">{"'Sheet1'!$L$16"}</definedName>
    <definedName name="vn_1" localSheetId="1" hidden="1">{"'Sheet1'!$L$16"}</definedName>
    <definedName name="vn_1" localSheetId="2" hidden="1">{"'Sheet1'!$L$16"}</definedName>
    <definedName name="vn_1" hidden="1">{"'Sheet1'!$L$16"}</definedName>
    <definedName name="vnbn" localSheetId="16" hidden="1">{#N/A,#N/A,FALSE,"COVER.XLS";#N/A,#N/A,FALSE,"RACT1.XLS";#N/A,#N/A,FALSE,"RACT2.XLS";#N/A,#N/A,FALSE,"ECCMP";#N/A,#N/A,FALSE,"WELDER.XLS"}</definedName>
    <definedName name="vnbn" localSheetId="1" hidden="1">{#N/A,#N/A,FALSE,"COVER.XLS";#N/A,#N/A,FALSE,"RACT1.XLS";#N/A,#N/A,FALSE,"RACT2.XLS";#N/A,#N/A,FALSE,"ECCMP";#N/A,#N/A,FALSE,"WELDER.XLS"}</definedName>
    <definedName name="vnbn" localSheetId="2" hidden="1">{#N/A,#N/A,FALSE,"COVER.XLS";#N/A,#N/A,FALSE,"RACT1.XLS";#N/A,#N/A,FALSE,"RACT2.XLS";#N/A,#N/A,FALSE,"ECCMP";#N/A,#N/A,FALSE,"WELDER.XLS"}</definedName>
    <definedName name="vnbn" hidden="1">{#N/A,#N/A,FALSE,"COVER.XLS";#N/A,#N/A,FALSE,"RACT1.XLS";#N/A,#N/A,FALSE,"RACT2.XLS";#N/A,#N/A,FALSE,"ECCMP";#N/A,#N/A,FALSE,"WELDER.XLS"}</definedName>
    <definedName name="vvv" localSheetId="16" hidden="1">{"DCF","UPSIDE CASE",FALSE,"Sheet1";"DCF","BASE CASE",FALSE,"Sheet1";"DCF","DOWNSIDE CASE",FALSE,"Sheet1"}</definedName>
    <definedName name="vvv" localSheetId="1" hidden="1">{"DCF","UPSIDE CASE",FALSE,"Sheet1";"DCF","BASE CASE",FALSE,"Sheet1";"DCF","DOWNSIDE CASE",FALSE,"Sheet1"}</definedName>
    <definedName name="vvv" localSheetId="2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WE" localSheetId="4" hidden="1">#REF!</definedName>
    <definedName name="WE" hidden="1">#REF!</definedName>
    <definedName name="weki_9701.xls" localSheetId="4" hidden="1">'[5]Eq. Mobilization'!#REF!</definedName>
    <definedName name="weki_9701.xls" hidden="1">'[5]Eq. Mobilization'!#REF!</definedName>
    <definedName name="wekir9701.xls" localSheetId="4" hidden="1">'[5]Eq. Mobilization'!#REF!</definedName>
    <definedName name="wekir9701.xls" hidden="1">'[5]Eq. Mobilization'!#REF!</definedName>
    <definedName name="werwe" localSheetId="16" hidden="1">{#N/A,#N/A,FALSE,"COVER1.XLS ";#N/A,#N/A,FALSE,"RACT1.XLS";#N/A,#N/A,FALSE,"RACT2.XLS";#N/A,#N/A,FALSE,"ECCMP";#N/A,#N/A,FALSE,"WELDER.XLS"}</definedName>
    <definedName name="werwe" localSheetId="1" hidden="1">{#N/A,#N/A,FALSE,"COVER1.XLS ";#N/A,#N/A,FALSE,"RACT1.XLS";#N/A,#N/A,FALSE,"RACT2.XLS";#N/A,#N/A,FALSE,"ECCMP";#N/A,#N/A,FALSE,"WELDER.XLS"}</definedName>
    <definedName name="werwe" localSheetId="2" hidden="1">{#N/A,#N/A,FALSE,"COVER1.XLS ";#N/A,#N/A,FALSE,"RACT1.XLS";#N/A,#N/A,FALSE,"RACT2.XLS";#N/A,#N/A,FALSE,"ECCMP";#N/A,#N/A,FALSE,"WELDER.XLS"}</definedName>
    <definedName name="werwe" hidden="1">{#N/A,#N/A,FALSE,"COVER1.XLS ";#N/A,#N/A,FALSE,"RACT1.XLS";#N/A,#N/A,FALSE,"RACT2.XLS";#N/A,#N/A,FALSE,"ECCMP";#N/A,#N/A,FALSE,"WELDER.XLS"}</definedName>
    <definedName name="werwer" localSheetId="16" hidden="1">{#N/A,#N/A,FALSE,"COVER.XLS";#N/A,#N/A,FALSE,"RACT1.XLS";#N/A,#N/A,FALSE,"RACT2.XLS";#N/A,#N/A,FALSE,"ECCMP";#N/A,#N/A,FALSE,"WELDER.XLS"}</definedName>
    <definedName name="werwer" localSheetId="1" hidden="1">{#N/A,#N/A,FALSE,"COVER.XLS";#N/A,#N/A,FALSE,"RACT1.XLS";#N/A,#N/A,FALSE,"RACT2.XLS";#N/A,#N/A,FALSE,"ECCMP";#N/A,#N/A,FALSE,"WELDER.XLS"}</definedName>
    <definedName name="werwer" localSheetId="2" hidden="1">{#N/A,#N/A,FALSE,"COVER.XLS";#N/A,#N/A,FALSE,"RACT1.XLS";#N/A,#N/A,FALSE,"RACT2.XLS";#N/A,#N/A,FALSE,"ECCMP";#N/A,#N/A,FALSE,"WELDER.XLS"}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rn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w" hidden="1">[214]현금흐름표!$F$45</definedName>
    <definedName name="wqe" localSheetId="1">'[51]Other revenue sources'!#REF!</definedName>
    <definedName name="wqe" localSheetId="4">'[51]Other revenue sources'!#REF!</definedName>
    <definedName name="wqe">'[51]Other revenue sources'!#REF!</definedName>
    <definedName name="wrgdhds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1." localSheetId="16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16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Acquisition_matrix." localSheetId="16" hidden="1">{"Acq_matrix",#N/A,FALSE,"Acquisition Matrix"}</definedName>
    <definedName name="wrn.Acquisition_matrix." localSheetId="1" hidden="1">{"Acq_matrix",#N/A,FALSE,"Acquisition Matrix"}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16" hidden="1">{"adj95mult",#N/A,FALSE,"COMPCO";"adj95est",#N/A,FALSE,"COMPCO"}</definedName>
    <definedName name="wrn.adj95." localSheetId="1" hidden="1">{"adj95mult",#N/A,FALSE,"COMPCO";"adj95est",#N/A,FALSE,"COMPCO"}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16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6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localSheetId="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localSheetId="2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localSheetId="16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localSheetId="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localSheetId="2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pt1." localSheetId="16" hidden="1">{#N/A,#N/A,FALSE,"Summary"}</definedName>
    <definedName name="wrn.apt1." localSheetId="1" hidden="1">{#N/A,#N/A,FALSE,"Summary"}</definedName>
    <definedName name="wrn.apt1." localSheetId="2" hidden="1">{#N/A,#N/A,FALSE,"Summary"}</definedName>
    <definedName name="wrn.apt1." hidden="1">{#N/A,#N/A,FALSE,"Summary"}</definedName>
    <definedName name="wrn.AQUIROR._.DCF." localSheetId="16" hidden="1">{"AQUIRORDCF",#N/A,FALSE,"Merger consequences";"Acquirorassns",#N/A,FALSE,"Merger consequences"}</definedName>
    <definedName name="wrn.AQUIROR._.DCF." localSheetId="1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rief." localSheetId="16" hidden="1">{#N/A,#N/A,TRUE,"Summary";#N/A,#N/A,TRUE,"Balance Sheet";#N/A,#N/A,TRUE,"P &amp; L";#N/A,#N/A,TRUE,"Fixed Assets";#N/A,#N/A,TRUE,"Cash Flows"}</definedName>
    <definedName name="wrn.Brief." localSheetId="1" hidden="1">{#N/A,#N/A,TRUE,"Summary";#N/A,#N/A,TRUE,"Balance Sheet";#N/A,#N/A,TRUE,"P &amp; L";#N/A,#N/A,TRUE,"Fixed Assets";#N/A,#N/A,TRUE,"Cash Flows"}</definedName>
    <definedName name="wrn.Brief." localSheetId="2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CALL._.SUCCESS._.RATE." localSheetId="16" hidden="1">{#N/A,#N/A,TRUE,"TOTALS";#N/A,#N/A,TRUE,"ROUTES"}</definedName>
    <definedName name="wrn.CALL._.SUCCESS._.RATE." localSheetId="1" hidden="1">{#N/A,#N/A,TRUE,"TOTALS";#N/A,#N/A,TRUE,"ROUTES"}</definedName>
    <definedName name="wrn.CALL._.SUCCESS._.RATE." localSheetId="2" hidden="1">{#N/A,#N/A,TRUE,"TOTALS";#N/A,#N/A,TRUE,"ROUTES"}</definedName>
    <definedName name="wrn.CALL._.SUCCESS._.RATE." hidden="1">{#N/A,#N/A,TRUE,"TOTALS";#N/A,#N/A,TRUE,"ROUTES"}</definedName>
    <definedName name="wrn.cellular." localSheetId="16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1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2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16" hidden="1">{"mult96",#N/A,FALSE,"PETCOMP";"est96",#N/A,FALSE,"PETCOMP";"mult95",#N/A,FALSE,"PETCOMP";"est95",#N/A,FALSE,"PETCOMP";"multltm",#N/A,FALSE,"PETCOMP";"resultltm",#N/A,FALSE,"PETCOMP"}</definedName>
    <definedName name="wrn.compco." localSheetId="1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nsumable." localSheetId="1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_Terminal_Value_qchm." localSheetId="16" hidden="1">{"qchm_dcf",#N/A,FALSE,"QCHMDCF2";"qchm_terminal",#N/A,FALSE,"QCHMDCF2"}</definedName>
    <definedName name="wrn.DCF_Terminal_Value_qchm." localSheetId="1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16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la" localSheetId="16" hidden="1">{#N/A,#N/A,FALSE,"Cash Flows";#N/A,#N/A,FALSE,"Fixed Assets";#N/A,#N/A,FALSE,"Balance Sheet";#N/A,#N/A,FALSE,"P &amp; L"}</definedName>
    <definedName name="wrn.ela" localSheetId="1" hidden="1">{#N/A,#N/A,FALSE,"Cash Flows";#N/A,#N/A,FALSE,"Fixed Assets";#N/A,#N/A,FALSE,"Balance Sheet";#N/A,#N/A,FALSE,"P &amp; L"}</definedName>
    <definedName name="wrn.ela" localSheetId="2" hidden="1">{#N/A,#N/A,FALSE,"Cash Flows";#N/A,#N/A,FALSE,"Fixed Assets";#N/A,#N/A,FALSE,"Balance Sheet";#N/A,#N/A,FALSE,"P &amp; L"}</definedName>
    <definedName name="wrn.ela" hidden="1">{#N/A,#N/A,FALSE,"Cash Flows";#N/A,#N/A,FALSE,"Fixed Assets";#N/A,#N/A,FALSE,"Balance Sheet";#N/A,#N/A,FALSE,"P &amp; L"}</definedName>
    <definedName name="wrn.Elaborate." localSheetId="16" hidden="1">{#N/A,#N/A,FALSE,"Cash Flows";#N/A,#N/A,FALSE,"Fixed Assets";#N/A,#N/A,FALSE,"Balance Sheet";#N/A,#N/A,FALSE,"P &amp; L"}</definedName>
    <definedName name="wrn.Elaborate." localSheetId="1" hidden="1">{#N/A,#N/A,FALSE,"Cash Flows";#N/A,#N/A,FALSE,"Fixed Assets";#N/A,#N/A,FALSE,"Balance Sheet";#N/A,#N/A,FALSE,"P &amp; L"}</definedName>
    <definedName name="wrn.Elaborate." localSheetId="2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O." localSheetId="16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1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2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Global._.CompCo." localSheetId="16" hidden="1">{"Outputs",#N/A,TRUE,"North America";"Outputs",#N/A,TRUE,"Europe";"Outputs",#N/A,TRUE,"Asia Pacific";"Outputs",#N/A,TRUE,"Latin America";"Outputs",#N/A,TRUE,"Wireless"}</definedName>
    <definedName name="wrn.Global._.CompCo." localSheetId="1" hidden="1">{"Outputs",#N/A,TRUE,"North America";"Outputs",#N/A,TRUE,"Europe";"Outputs",#N/A,TRUE,"Asia Pacific";"Outputs",#N/A,TRUE,"Latin America";"Outputs",#N/A,TRUE,"Wireless"}</definedName>
    <definedName name="wrn.Global._.CompCo." localSheetId="2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imprim." localSheetId="16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localSheetId="2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s." localSheetId="16" hidden="1">{"Inputs",#N/A,TRUE,"North America";"Inputs",#N/A,TRUE,"Europe";"Inputs",#N/A,TRUE,"Asia Pacific";"Inputs",#N/A,TRUE,"Latin America";"Inputs",#N/A,TRUE,"Wireless"}</definedName>
    <definedName name="wrn.Inputs." localSheetId="1" hidden="1">{"Inputs",#N/A,TRUE,"North America";"Inputs",#N/A,TRUE,"Europe";"Inputs",#N/A,TRUE,"Asia Pacific";"Inputs",#N/A,TRUE,"Latin America";"Inputs",#N/A,TRUE,"Wireless"}</definedName>
    <definedName name="wrn.Inputs." localSheetId="2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jck94TAXRETURN." localSheetId="16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6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DS1." localSheetId="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localSheetId="16" hidden="1">{"mining/concentrator cf",#N/A,FALSE,"Nom_CF"}</definedName>
    <definedName name="wrn.min._.conc._.cf." localSheetId="1" hidden="1">{"mining/concentrator cf",#N/A,FALSE,"Nom_CF"}</definedName>
    <definedName name="wrn.min._.conc._.cf." localSheetId="2" hidden="1">{"mining/concentrator cf",#N/A,FALSE,"Nom_CF"}</definedName>
    <definedName name="wrn.min._.conc._.cf." hidden="1">{"mining/concentrator cf",#N/A,FALSE,"Nom_CF"}</definedName>
    <definedName name="wrn.MRQ_COST." localSheetId="16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" localSheetId="1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" localSheetId="2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localSheetId="16" hidden="1">{"msc sw feat summary",#N/A,FALSE,"MSC SW Features v. 1.1."}</definedName>
    <definedName name="wrn.msc._.sw._.feat._.summary." localSheetId="1" hidden="1">{"msc sw feat summary",#N/A,FALSE,"MSC SW Features v. 1.1."}</definedName>
    <definedName name="wrn.msc._.sw._.feat._.summary." localSheetId="2" hidden="1">{"msc sw feat summary",#N/A,FALSE,"MSC SW Features v. 1.1."}</definedName>
    <definedName name="wrn.msc._.sw._.feat._.summary." hidden="1">{"msc sw feat summary",#N/A,FALSE,"MSC SW Features v. 1.1."}</definedName>
    <definedName name="wrn.OUTPUT." localSheetId="16" hidden="1">{"DCF","UPSIDE CASE",FALSE,"Sheet1";"DCF","BASE CASE",FALSE,"Sheet1";"DCF","DOWNSIDE CASE",FALSE,"Sheet1"}</definedName>
    <definedName name="wrn.OUTPUT." localSheetId="1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all._.cf." localSheetId="16" hidden="1">{"overall cashflow",#N/A,FALSE,"Nom_CF"}</definedName>
    <definedName name="wrn.overall._.cf." localSheetId="1" hidden="1">{"overall cashflow",#N/A,FALSE,"Nom_CF"}</definedName>
    <definedName name="wrn.overall._.cf." localSheetId="2" hidden="1">{"overall cashflow",#N/A,FALSE,"Nom_CF"}</definedName>
    <definedName name="wrn.overall._.cf." hidden="1">{"overall cashflow",#N/A,FALSE,"Nom_CF"}</definedName>
    <definedName name="wrn.paging." localSheetId="16" hidden="1">{"paging",#N/A,TRUE,"TITLE";#N/A,#N/A,TRUE,"Paging subs";#N/A,#N/A,TRUE,"P&amp;L - Paging";#N/A,#N/A,TRUE,"Rev &amp; Usage Assump - Paging";#N/A,#N/A,TRUE,"Cost - Paging";"paging",#N/A,TRUE,"Capex "}</definedName>
    <definedName name="wrn.paging." localSheetId="1" hidden="1">{"paging",#N/A,TRUE,"TITLE";#N/A,#N/A,TRUE,"Paging subs";#N/A,#N/A,TRUE,"P&amp;L - Paging";#N/A,#N/A,TRUE,"Rev &amp; Usage Assump - Paging";#N/A,#N/A,TRUE,"Cost - Paging";"paging",#N/A,TRUE,"Capex "}</definedName>
    <definedName name="wrn.paging." localSheetId="2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RPACKPG3.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localSheetId="16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hidden="1">{"Graphic",#N/A,TRUE,"Graphic"}</definedName>
    <definedName name="wrn.pg" localSheetId="16" hidden="1">{#N/A,#N/A,FALSE,"16"}</definedName>
    <definedName name="wrn.pg" localSheetId="1" hidden="1">{#N/A,#N/A,FALSE,"16"}</definedName>
    <definedName name="wrn.pg" localSheetId="2" hidden="1">{#N/A,#N/A,FALSE,"16"}</definedName>
    <definedName name="wrn.pg" hidden="1">{#N/A,#N/A,FALSE,"16"}</definedName>
    <definedName name="wrn.pg_1" localSheetId="16" hidden="1">{#N/A,#N/A,FALSE,"16"}</definedName>
    <definedName name="wrn.pg_1" localSheetId="1" hidden="1">{#N/A,#N/A,FALSE,"16"}</definedName>
    <definedName name="wrn.pg_1" localSheetId="2" hidden="1">{#N/A,#N/A,FALSE,"16"}</definedName>
    <definedName name="wrn.pg_1" hidden="1">{#N/A,#N/A,FALSE,"16"}</definedName>
    <definedName name="wrn.pg1." localSheetId="16" hidden="1">{#N/A,#N/A,FALSE,"1"}</definedName>
    <definedName name="wrn.pg1." localSheetId="1" hidden="1">{#N/A,#N/A,FALSE,"1"}</definedName>
    <definedName name="wrn.pg1." localSheetId="2" hidden="1">{#N/A,#N/A,FALSE,"1"}</definedName>
    <definedName name="wrn.pg1." hidden="1">{#N/A,#N/A,FALSE,"1"}</definedName>
    <definedName name="wrn.pg1._1" localSheetId="16" hidden="1">{#N/A,#N/A,FALSE,"1"}</definedName>
    <definedName name="wrn.pg1._1" localSheetId="1" hidden="1">{#N/A,#N/A,FALSE,"1"}</definedName>
    <definedName name="wrn.pg1._1" localSheetId="2" hidden="1">{#N/A,#N/A,FALSE,"1"}</definedName>
    <definedName name="wrn.pg1._1" hidden="1">{#N/A,#N/A,FALSE,"1"}</definedName>
    <definedName name="wrn.pg10" localSheetId="16" hidden="1">{#N/A,#N/A,FALSE,"10"}</definedName>
    <definedName name="wrn.pg10" localSheetId="1" hidden="1">{#N/A,#N/A,FALSE,"10"}</definedName>
    <definedName name="wrn.pg10" localSheetId="2" hidden="1">{#N/A,#N/A,FALSE,"10"}</definedName>
    <definedName name="wrn.pg10" hidden="1">{#N/A,#N/A,FALSE,"10"}</definedName>
    <definedName name="wrn.pg10." localSheetId="16" hidden="1">{#N/A,#N/A,FALSE,"10"}</definedName>
    <definedName name="wrn.pg10." localSheetId="1" hidden="1">{#N/A,#N/A,FALSE,"10"}</definedName>
    <definedName name="wrn.pg10." localSheetId="2" hidden="1">{#N/A,#N/A,FALSE,"10"}</definedName>
    <definedName name="wrn.pg10." hidden="1">{#N/A,#N/A,FALSE,"10"}</definedName>
    <definedName name="wrn.pg10._1" localSheetId="16" hidden="1">{#N/A,#N/A,FALSE,"10"}</definedName>
    <definedName name="wrn.pg10._1" localSheetId="1" hidden="1">{#N/A,#N/A,FALSE,"10"}</definedName>
    <definedName name="wrn.pg10._1" localSheetId="2" hidden="1">{#N/A,#N/A,FALSE,"10"}</definedName>
    <definedName name="wrn.pg10._1" hidden="1">{#N/A,#N/A,FALSE,"10"}</definedName>
    <definedName name="wrn.pg10_1" localSheetId="16" hidden="1">{#N/A,#N/A,FALSE,"10"}</definedName>
    <definedName name="wrn.pg10_1" localSheetId="1" hidden="1">{#N/A,#N/A,FALSE,"10"}</definedName>
    <definedName name="wrn.pg10_1" localSheetId="2" hidden="1">{#N/A,#N/A,FALSE,"10"}</definedName>
    <definedName name="wrn.pg10_1" hidden="1">{#N/A,#N/A,FALSE,"10"}</definedName>
    <definedName name="wrn.pg100" localSheetId="16" hidden="1">{#N/A,#N/A,FALSE,"8"}</definedName>
    <definedName name="wrn.pg100" localSheetId="1" hidden="1">{#N/A,#N/A,FALSE,"8"}</definedName>
    <definedName name="wrn.pg100" localSheetId="2" hidden="1">{#N/A,#N/A,FALSE,"8"}</definedName>
    <definedName name="wrn.pg100" hidden="1">{#N/A,#N/A,FALSE,"8"}</definedName>
    <definedName name="wrn.pg100_1" localSheetId="16" hidden="1">{#N/A,#N/A,FALSE,"8"}</definedName>
    <definedName name="wrn.pg100_1" localSheetId="1" hidden="1">{#N/A,#N/A,FALSE,"8"}</definedName>
    <definedName name="wrn.pg100_1" localSheetId="2" hidden="1">{#N/A,#N/A,FALSE,"8"}</definedName>
    <definedName name="wrn.pg100_1" hidden="1">{#N/A,#N/A,FALSE,"8"}</definedName>
    <definedName name="wrn.pg11." localSheetId="16" hidden="1">{#N/A,#N/A,FALSE,"11"}</definedName>
    <definedName name="wrn.pg11." localSheetId="1" hidden="1">{#N/A,#N/A,FALSE,"11"}</definedName>
    <definedName name="wrn.pg11." localSheetId="2" hidden="1">{#N/A,#N/A,FALSE,"11"}</definedName>
    <definedName name="wrn.pg11." hidden="1">{#N/A,#N/A,FALSE,"11"}</definedName>
    <definedName name="wrn.pg11._1" localSheetId="16" hidden="1">{#N/A,#N/A,FALSE,"11"}</definedName>
    <definedName name="wrn.pg11._1" localSheetId="1" hidden="1">{#N/A,#N/A,FALSE,"11"}</definedName>
    <definedName name="wrn.pg11._1" localSheetId="2" hidden="1">{#N/A,#N/A,FALSE,"11"}</definedName>
    <definedName name="wrn.pg11._1" hidden="1">{#N/A,#N/A,FALSE,"11"}</definedName>
    <definedName name="wrn.pg11\" localSheetId="16" hidden="1">{#N/A,#N/A,FALSE,"10"}</definedName>
    <definedName name="wrn.pg11\" localSheetId="1" hidden="1">{#N/A,#N/A,FALSE,"10"}</definedName>
    <definedName name="wrn.pg11\" localSheetId="2" hidden="1">{#N/A,#N/A,FALSE,"10"}</definedName>
    <definedName name="wrn.pg11\" hidden="1">{#N/A,#N/A,FALSE,"10"}</definedName>
    <definedName name="wrn.pg11\_1" localSheetId="16" hidden="1">{#N/A,#N/A,FALSE,"10"}</definedName>
    <definedName name="wrn.pg11\_1" localSheetId="1" hidden="1">{#N/A,#N/A,FALSE,"10"}</definedName>
    <definedName name="wrn.pg11\_1" localSheetId="2" hidden="1">{#N/A,#N/A,FALSE,"10"}</definedName>
    <definedName name="wrn.pg11\_1" hidden="1">{#N/A,#N/A,FALSE,"10"}</definedName>
    <definedName name="wrn.pg12." localSheetId="16" hidden="1">{#N/A,#N/A,FALSE,"12"}</definedName>
    <definedName name="wrn.pg12." localSheetId="1" hidden="1">{#N/A,#N/A,FALSE,"12"}</definedName>
    <definedName name="wrn.pg12." localSheetId="2" hidden="1">{#N/A,#N/A,FALSE,"12"}</definedName>
    <definedName name="wrn.pg12." hidden="1">{#N/A,#N/A,FALSE,"12"}</definedName>
    <definedName name="wrn.pg12._1" localSheetId="16" hidden="1">{#N/A,#N/A,FALSE,"12"}</definedName>
    <definedName name="wrn.pg12._1" localSheetId="1" hidden="1">{#N/A,#N/A,FALSE,"12"}</definedName>
    <definedName name="wrn.pg12._1" localSheetId="2" hidden="1">{#N/A,#N/A,FALSE,"12"}</definedName>
    <definedName name="wrn.pg12._1" hidden="1">{#N/A,#N/A,FALSE,"12"}</definedName>
    <definedName name="wrn.pg13." localSheetId="16" hidden="1">{#N/A,#N/A,FALSE,"13"}</definedName>
    <definedName name="wrn.pg13." localSheetId="1" hidden="1">{#N/A,#N/A,FALSE,"13"}</definedName>
    <definedName name="wrn.pg13." localSheetId="2" hidden="1">{#N/A,#N/A,FALSE,"13"}</definedName>
    <definedName name="wrn.pg13." hidden="1">{#N/A,#N/A,FALSE,"13"}</definedName>
    <definedName name="wrn.pg13._1" localSheetId="16" hidden="1">{#N/A,#N/A,FALSE,"13"}</definedName>
    <definedName name="wrn.pg13._1" localSheetId="1" hidden="1">{#N/A,#N/A,FALSE,"13"}</definedName>
    <definedName name="wrn.pg13._1" localSheetId="2" hidden="1">{#N/A,#N/A,FALSE,"13"}</definedName>
    <definedName name="wrn.pg13._1" hidden="1">{#N/A,#N/A,FALSE,"13"}</definedName>
    <definedName name="wrn.pg14." localSheetId="16" hidden="1">{#N/A,#N/A,FALSE,"14"}</definedName>
    <definedName name="wrn.pg14." localSheetId="1" hidden="1">{#N/A,#N/A,FALSE,"14"}</definedName>
    <definedName name="wrn.pg14." localSheetId="2" hidden="1">{#N/A,#N/A,FALSE,"14"}</definedName>
    <definedName name="wrn.pg14." hidden="1">{#N/A,#N/A,FALSE,"14"}</definedName>
    <definedName name="wrn.pg14._1" localSheetId="16" hidden="1">{#N/A,#N/A,FALSE,"14"}</definedName>
    <definedName name="wrn.pg14._1" localSheetId="1" hidden="1">{#N/A,#N/A,FALSE,"14"}</definedName>
    <definedName name="wrn.pg14._1" localSheetId="2" hidden="1">{#N/A,#N/A,FALSE,"14"}</definedName>
    <definedName name="wrn.pg14._1" hidden="1">{#N/A,#N/A,FALSE,"14"}</definedName>
    <definedName name="wrn.pg15" localSheetId="16" hidden="1">{#N/A,#N/A,FALSE,"13"}</definedName>
    <definedName name="wrn.pg15" localSheetId="1" hidden="1">{#N/A,#N/A,FALSE,"13"}</definedName>
    <definedName name="wrn.pg15" localSheetId="2" hidden="1">{#N/A,#N/A,FALSE,"13"}</definedName>
    <definedName name="wrn.pg15" hidden="1">{#N/A,#N/A,FALSE,"13"}</definedName>
    <definedName name="wrn.pg15." localSheetId="16" hidden="1">{#N/A,#N/A,FALSE,"15"}</definedName>
    <definedName name="wrn.pg15." localSheetId="1" hidden="1">{#N/A,#N/A,FALSE,"15"}</definedName>
    <definedName name="wrn.pg15." localSheetId="2" hidden="1">{#N/A,#N/A,FALSE,"15"}</definedName>
    <definedName name="wrn.pg15." hidden="1">{#N/A,#N/A,FALSE,"15"}</definedName>
    <definedName name="wrn.pg15._1" localSheetId="16" hidden="1">{#N/A,#N/A,FALSE,"15"}</definedName>
    <definedName name="wrn.pg15._1" localSheetId="1" hidden="1">{#N/A,#N/A,FALSE,"15"}</definedName>
    <definedName name="wrn.pg15._1" localSheetId="2" hidden="1">{#N/A,#N/A,FALSE,"15"}</definedName>
    <definedName name="wrn.pg15._1" hidden="1">{#N/A,#N/A,FALSE,"15"}</definedName>
    <definedName name="wrn.pg15_1" localSheetId="16" hidden="1">{#N/A,#N/A,FALSE,"13"}</definedName>
    <definedName name="wrn.pg15_1" localSheetId="1" hidden="1">{#N/A,#N/A,FALSE,"13"}</definedName>
    <definedName name="wrn.pg15_1" localSheetId="2" hidden="1">{#N/A,#N/A,FALSE,"13"}</definedName>
    <definedName name="wrn.pg15_1" hidden="1">{#N/A,#N/A,FALSE,"13"}</definedName>
    <definedName name="wrn.pg16." localSheetId="16" hidden="1">{#N/A,#N/A,FALSE,"16"}</definedName>
    <definedName name="wrn.pg16." localSheetId="1" hidden="1">{#N/A,#N/A,FALSE,"16"}</definedName>
    <definedName name="wrn.pg16." localSheetId="2" hidden="1">{#N/A,#N/A,FALSE,"16"}</definedName>
    <definedName name="wrn.pg16." hidden="1">{#N/A,#N/A,FALSE,"16"}</definedName>
    <definedName name="wrn.pg16._1" localSheetId="16" hidden="1">{#N/A,#N/A,FALSE,"16"}</definedName>
    <definedName name="wrn.pg16._1" localSheetId="1" hidden="1">{#N/A,#N/A,FALSE,"16"}</definedName>
    <definedName name="wrn.pg16._1" localSheetId="2" hidden="1">{#N/A,#N/A,FALSE,"16"}</definedName>
    <definedName name="wrn.pg16._1" hidden="1">{#N/A,#N/A,FALSE,"16"}</definedName>
    <definedName name="wrn.pg17." localSheetId="16" hidden="1">{#N/A,#N/A,FALSE,"17"}</definedName>
    <definedName name="wrn.pg17." localSheetId="1" hidden="1">{#N/A,#N/A,FALSE,"17"}</definedName>
    <definedName name="wrn.pg17." localSheetId="2" hidden="1">{#N/A,#N/A,FALSE,"17"}</definedName>
    <definedName name="wrn.pg17." hidden="1">{#N/A,#N/A,FALSE,"17"}</definedName>
    <definedName name="wrn.pg17._1" localSheetId="16" hidden="1">{#N/A,#N/A,FALSE,"17"}</definedName>
    <definedName name="wrn.pg17._1" localSheetId="1" hidden="1">{#N/A,#N/A,FALSE,"17"}</definedName>
    <definedName name="wrn.pg17._1" localSheetId="2" hidden="1">{#N/A,#N/A,FALSE,"17"}</definedName>
    <definedName name="wrn.pg17._1" hidden="1">{#N/A,#N/A,FALSE,"17"}</definedName>
    <definedName name="wrn.pg2" localSheetId="16" hidden="1">{#N/A,#N/A,FALSE,"1"}</definedName>
    <definedName name="wrn.pg2" localSheetId="1" hidden="1">{#N/A,#N/A,FALSE,"1"}</definedName>
    <definedName name="wrn.pg2" localSheetId="2" hidden="1">{#N/A,#N/A,FALSE,"1"}</definedName>
    <definedName name="wrn.pg2" hidden="1">{#N/A,#N/A,FALSE,"1"}</definedName>
    <definedName name="wrn.pg2." localSheetId="16" hidden="1">{#N/A,#N/A,FALSE,"2"}</definedName>
    <definedName name="wrn.pg2." localSheetId="1" hidden="1">{#N/A,#N/A,FALSE,"2"}</definedName>
    <definedName name="wrn.pg2." localSheetId="2" hidden="1">{#N/A,#N/A,FALSE,"2"}</definedName>
    <definedName name="wrn.pg2." hidden="1">{#N/A,#N/A,FALSE,"2"}</definedName>
    <definedName name="wrn.pg2._1" localSheetId="16" hidden="1">{#N/A,#N/A,FALSE,"2"}</definedName>
    <definedName name="wrn.pg2._1" localSheetId="1" hidden="1">{#N/A,#N/A,FALSE,"2"}</definedName>
    <definedName name="wrn.pg2._1" localSheetId="2" hidden="1">{#N/A,#N/A,FALSE,"2"}</definedName>
    <definedName name="wrn.pg2._1" hidden="1">{#N/A,#N/A,FALSE,"2"}</definedName>
    <definedName name="wrn.pg2_1" localSheetId="16" hidden="1">{#N/A,#N/A,FALSE,"1"}</definedName>
    <definedName name="wrn.pg2_1" localSheetId="1" hidden="1">{#N/A,#N/A,FALSE,"1"}</definedName>
    <definedName name="wrn.pg2_1" localSheetId="2" hidden="1">{#N/A,#N/A,FALSE,"1"}</definedName>
    <definedName name="wrn.pg2_1" hidden="1">{#N/A,#N/A,FALSE,"1"}</definedName>
    <definedName name="wrn.pg20" localSheetId="16" hidden="1">{#N/A,#N/A,FALSE,"4"}</definedName>
    <definedName name="wrn.pg20" localSheetId="1" hidden="1">{#N/A,#N/A,FALSE,"4"}</definedName>
    <definedName name="wrn.pg20" localSheetId="2" hidden="1">{#N/A,#N/A,FALSE,"4"}</definedName>
    <definedName name="wrn.pg20" hidden="1">{#N/A,#N/A,FALSE,"4"}</definedName>
    <definedName name="wrn.pg20_1" localSheetId="16" hidden="1">{#N/A,#N/A,FALSE,"4"}</definedName>
    <definedName name="wrn.pg20_1" localSheetId="1" hidden="1">{#N/A,#N/A,FALSE,"4"}</definedName>
    <definedName name="wrn.pg20_1" localSheetId="2" hidden="1">{#N/A,#N/A,FALSE,"4"}</definedName>
    <definedName name="wrn.pg20_1" hidden="1">{#N/A,#N/A,FALSE,"4"}</definedName>
    <definedName name="wrn.pg21" localSheetId="16" hidden="1">{#N/A,#N/A,FALSE,"17"}</definedName>
    <definedName name="wrn.pg21" localSheetId="1" hidden="1">{#N/A,#N/A,FALSE,"17"}</definedName>
    <definedName name="wrn.pg21" localSheetId="2" hidden="1">{#N/A,#N/A,FALSE,"17"}</definedName>
    <definedName name="wrn.pg21" hidden="1">{#N/A,#N/A,FALSE,"17"}</definedName>
    <definedName name="wrn.pg21_1" localSheetId="16" hidden="1">{#N/A,#N/A,FALSE,"17"}</definedName>
    <definedName name="wrn.pg21_1" localSheetId="1" hidden="1">{#N/A,#N/A,FALSE,"17"}</definedName>
    <definedName name="wrn.pg21_1" localSheetId="2" hidden="1">{#N/A,#N/A,FALSE,"17"}</definedName>
    <definedName name="wrn.pg21_1" hidden="1">{#N/A,#N/A,FALSE,"17"}</definedName>
    <definedName name="wrn.pg3." localSheetId="16" hidden="1">{#N/A,#N/A,FALSE,"3"}</definedName>
    <definedName name="wrn.pg3." localSheetId="1" hidden="1">{#N/A,#N/A,FALSE,"3"}</definedName>
    <definedName name="wrn.pg3." localSheetId="2" hidden="1">{#N/A,#N/A,FALSE,"3"}</definedName>
    <definedName name="wrn.pg3." hidden="1">{#N/A,#N/A,FALSE,"3"}</definedName>
    <definedName name="wrn.pg3._1" localSheetId="16" hidden="1">{#N/A,#N/A,FALSE,"3"}</definedName>
    <definedName name="wrn.pg3._1" localSheetId="1" hidden="1">{#N/A,#N/A,FALSE,"3"}</definedName>
    <definedName name="wrn.pg3._1" localSheetId="2" hidden="1">{#N/A,#N/A,FALSE,"3"}</definedName>
    <definedName name="wrn.pg3._1" hidden="1">{#N/A,#N/A,FALSE,"3"}</definedName>
    <definedName name="wrn.pg4." localSheetId="16" hidden="1">{#N/A,#N/A,FALSE,"4"}</definedName>
    <definedName name="wrn.pg4." localSheetId="1" hidden="1">{#N/A,#N/A,FALSE,"4"}</definedName>
    <definedName name="wrn.pg4." localSheetId="2" hidden="1">{#N/A,#N/A,FALSE,"4"}</definedName>
    <definedName name="wrn.pg4." hidden="1">{#N/A,#N/A,FALSE,"4"}</definedName>
    <definedName name="wrn.pg4._1" localSheetId="16" hidden="1">{#N/A,#N/A,FALSE,"4"}</definedName>
    <definedName name="wrn.pg4._1" localSheetId="1" hidden="1">{#N/A,#N/A,FALSE,"4"}</definedName>
    <definedName name="wrn.pg4._1" localSheetId="2" hidden="1">{#N/A,#N/A,FALSE,"4"}</definedName>
    <definedName name="wrn.pg4._1" hidden="1">{#N/A,#N/A,FALSE,"4"}</definedName>
    <definedName name="wrn.pg5." localSheetId="16" hidden="1">{#N/A,#N/A,FALSE,"5"}</definedName>
    <definedName name="wrn.pg5." localSheetId="1" hidden="1">{#N/A,#N/A,FALSE,"5"}</definedName>
    <definedName name="wrn.pg5." localSheetId="2" hidden="1">{#N/A,#N/A,FALSE,"5"}</definedName>
    <definedName name="wrn.pg5." hidden="1">{#N/A,#N/A,FALSE,"5"}</definedName>
    <definedName name="wrn.pg5._1" localSheetId="16" hidden="1">{#N/A,#N/A,FALSE,"5"}</definedName>
    <definedName name="wrn.pg5._1" localSheetId="1" hidden="1">{#N/A,#N/A,FALSE,"5"}</definedName>
    <definedName name="wrn.pg5._1" localSheetId="2" hidden="1">{#N/A,#N/A,FALSE,"5"}</definedName>
    <definedName name="wrn.pg5._1" hidden="1">{#N/A,#N/A,FALSE,"5"}</definedName>
    <definedName name="wrn.pg6." localSheetId="16" hidden="1">{#N/A,#N/A,FALSE,"6"}</definedName>
    <definedName name="wrn.pg6." localSheetId="1" hidden="1">{#N/A,#N/A,FALSE,"6"}</definedName>
    <definedName name="wrn.pg6." localSheetId="2" hidden="1">{#N/A,#N/A,FALSE,"6"}</definedName>
    <definedName name="wrn.pg6." hidden="1">{#N/A,#N/A,FALSE,"6"}</definedName>
    <definedName name="wrn.pg6._1" localSheetId="16" hidden="1">{#N/A,#N/A,FALSE,"6"}</definedName>
    <definedName name="wrn.pg6._1" localSheetId="1" hidden="1">{#N/A,#N/A,FALSE,"6"}</definedName>
    <definedName name="wrn.pg6._1" localSheetId="2" hidden="1">{#N/A,#N/A,FALSE,"6"}</definedName>
    <definedName name="wrn.pg6._1" hidden="1">{#N/A,#N/A,FALSE,"6"}</definedName>
    <definedName name="wrn.pg7." localSheetId="16" hidden="1">{#N/A,#N/A,FALSE,"7"}</definedName>
    <definedName name="wrn.pg7." localSheetId="1" hidden="1">{#N/A,#N/A,FALSE,"7"}</definedName>
    <definedName name="wrn.pg7." localSheetId="2" hidden="1">{#N/A,#N/A,FALSE,"7"}</definedName>
    <definedName name="wrn.pg7." hidden="1">{#N/A,#N/A,FALSE,"7"}</definedName>
    <definedName name="wrn.pg7._1" localSheetId="16" hidden="1">{#N/A,#N/A,FALSE,"7"}</definedName>
    <definedName name="wrn.pg7._1" localSheetId="1" hidden="1">{#N/A,#N/A,FALSE,"7"}</definedName>
    <definedName name="wrn.pg7._1" localSheetId="2" hidden="1">{#N/A,#N/A,FALSE,"7"}</definedName>
    <definedName name="wrn.pg7._1" hidden="1">{#N/A,#N/A,FALSE,"7"}</definedName>
    <definedName name="wrn.pg8." localSheetId="16" hidden="1">{#N/A,#N/A,FALSE,"8"}</definedName>
    <definedName name="wrn.pg8." localSheetId="1" hidden="1">{#N/A,#N/A,FALSE,"8"}</definedName>
    <definedName name="wrn.pg8." localSheetId="2" hidden="1">{#N/A,#N/A,FALSE,"8"}</definedName>
    <definedName name="wrn.pg8." hidden="1">{#N/A,#N/A,FALSE,"8"}</definedName>
    <definedName name="wrn.pg8._1" localSheetId="16" hidden="1">{#N/A,#N/A,FALSE,"8"}</definedName>
    <definedName name="wrn.pg8._1" localSheetId="1" hidden="1">{#N/A,#N/A,FALSE,"8"}</definedName>
    <definedName name="wrn.pg8._1" localSheetId="2" hidden="1">{#N/A,#N/A,FALSE,"8"}</definedName>
    <definedName name="wrn.pg8._1" hidden="1">{#N/A,#N/A,FALSE,"8"}</definedName>
    <definedName name="wrn.pg9." localSheetId="16" hidden="1">{#N/A,#N/A,FALSE,"9"}</definedName>
    <definedName name="wrn.pg9." localSheetId="1" hidden="1">{#N/A,#N/A,FALSE,"9"}</definedName>
    <definedName name="wrn.pg9." localSheetId="2" hidden="1">{#N/A,#N/A,FALSE,"9"}</definedName>
    <definedName name="wrn.pg9." hidden="1">{#N/A,#N/A,FALSE,"9"}</definedName>
    <definedName name="wrn.pg9._1" localSheetId="16" hidden="1">{#N/A,#N/A,FALSE,"9"}</definedName>
    <definedName name="wrn.pg9._1" localSheetId="1" hidden="1">{#N/A,#N/A,FALSE,"9"}</definedName>
    <definedName name="wrn.pg9._1" localSheetId="2" hidden="1">{#N/A,#N/A,FALSE,"9"}</definedName>
    <definedName name="wrn.pg9._1" hidden="1">{#N/A,#N/A,FALSE,"9"}</definedName>
    <definedName name="wrn.piping." localSheetId="1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localSheetId="16" hidden="1">{#N/A,#N/A,FALSE,"Profit &amp; Loss statement"}</definedName>
    <definedName name="wrn.plstatement." localSheetId="1" hidden="1">{#N/A,#N/A,FALSE,"Profit &amp; Loss statement"}</definedName>
    <definedName name="wrn.plstatement." localSheetId="2" hidden="1">{#N/A,#N/A,FALSE,"Profit &amp; Loss statement"}</definedName>
    <definedName name="wrn.plstatement." hidden="1">{#N/A,#N/A,FALSE,"Profit &amp; Loss statement"}</definedName>
    <definedName name="wrn.Print." localSheetId="16" hidden="1">{#N/A,#N/A,FALSE,"CFlow (Real)";#N/A,#N/A,FALSE," CFlow (Nominal)";#N/A,#N/A,FALSE,"P&amp;L"}</definedName>
    <definedName name="wrn.Print." localSheetId="1" hidden="1">{#N/A,#N/A,FALSE,"CFlow (Real)";#N/A,#N/A,FALSE," CFlow (Nominal)";#N/A,#N/A,FALSE,"P&amp;L"}</definedName>
    <definedName name="wrn.Print." localSheetId="2" hidden="1">{#N/A,#N/A,FALSE,"CFlow (Real)";#N/A,#N/A,FALSE," CFlow (Nominal)";#N/A,#N/A,FALSE,"P&amp;L"}</definedName>
    <definedName name="wrn.Print." hidden="1">{#N/A,#N/A,FALSE,"CFlow (Real)";#N/A,#N/A,FALSE," CFlow (Nominal)";#N/A,#N/A,FALSE,"P&amp;L"}</definedName>
    <definedName name="wrn.Print._.5._.and._.12." localSheetId="16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localSheetId="1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localSheetId="2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localSheetId="16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1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2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Quantity." localSheetId="16" hidden="1">{#N/A,#N/A,FALSE,"MONTHLY "}</definedName>
    <definedName name="wrn.Quantity." localSheetId="1" hidden="1">{#N/A,#N/A,FALSE,"MONTHLY "}</definedName>
    <definedName name="wrn.Quantity." localSheetId="2" hidden="1">{#N/A,#N/A,FALSE,"MONTHLY "}</definedName>
    <definedName name="wrn.Quantity." hidden="1">{#N/A,#N/A,FALSE,"MONTHLY "}</definedName>
    <definedName name="wrn.RCC." localSheetId="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localSheetId="16" hidden="1">{"ref cf",#N/A,FALSE,"Nom_CF"}</definedName>
    <definedName name="wrn.ref._.cf." localSheetId="1" hidden="1">{"ref cf",#N/A,FALSE,"Nom_CF"}</definedName>
    <definedName name="wrn.ref._.cf." localSheetId="2" hidden="1">{"ref cf",#N/A,FALSE,"Nom_CF"}</definedName>
    <definedName name="wrn.ref._.cf." hidden="1">{"ref cf",#N/A,FALSE,"Nom_CF"}</definedName>
    <definedName name="wrn.report." localSheetId="16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1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S." localSheetId="16" hidden="1">{"rts",#N/A,TRUE,"TITLE";#N/A,#N/A,TRUE,"P&amp;L - RTS";#N/A,#N/A,TRUE,"RTS biz";#N/A,#N/A,TRUE,"Cost - RTS";"RTS",#N/A,TRUE,"Capex "}</definedName>
    <definedName name="wrn.RTS." localSheetId="1" hidden="1">{"rts",#N/A,TRUE,"TITLE";#N/A,#N/A,TRUE,"P&amp;L - RTS";#N/A,#N/A,TRUE,"RTS biz";#N/A,#N/A,TRUE,"Cost - RTS";"RTS",#N/A,TRUE,"Capex "}</definedName>
    <definedName name="wrn.RTS." localSheetId="2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AA94TAX." localSheetId="1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cope._.of._.Supply._.Mechanical." localSheetId="16" hidden="1">{#N/A,#N/A,FALSE,"Mechanical"}</definedName>
    <definedName name="wrn.Scope._.of._.Supply._.Mechanical." localSheetId="1" hidden="1">{#N/A,#N/A,FALSE,"Mechanical"}</definedName>
    <definedName name="wrn.Scope._.of._.Supply._.Mechanical." localSheetId="2" hidden="1">{#N/A,#N/A,FALSE,"Mechanical"}</definedName>
    <definedName name="wrn.Scope._.of._.Supply._.Mechanical." hidden="1">{#N/A,#N/A,FALSE,"Mechanical"}</definedName>
    <definedName name="wrn.Scope._.of._.Supply._.Mechanical._1" localSheetId="16" hidden="1">{#N/A,#N/A,FALSE,"Mechanical"}</definedName>
    <definedName name="wrn.Scope._.of._.Supply._.Mechanical._1" localSheetId="1" hidden="1">{#N/A,#N/A,FALSE,"Mechanical"}</definedName>
    <definedName name="wrn.Scope._.of._.Supply._.Mechanical._1" localSheetId="2" hidden="1">{#N/A,#N/A,FALSE,"Mechanical"}</definedName>
    <definedName name="wrn.Scope._.of._.Supply._.Mechanical._1" hidden="1">{#N/A,#N/A,FALSE,"Mechanical"}</definedName>
    <definedName name="wrn.Staff._.cost1998." localSheetId="16" hidden="1">{#N/A,#N/A,TRUE,"Staffnos &amp; cost"}</definedName>
    <definedName name="wrn.Staff._.cost1998." localSheetId="1" hidden="1">{#N/A,#N/A,TRUE,"Staffnos &amp; cost"}</definedName>
    <definedName name="wrn.Staff._.cost1998." localSheetId="2" hidden="1">{#N/A,#N/A,TRUE,"Staffnos &amp; cost"}</definedName>
    <definedName name="wrn.Staff._.cost1998." hidden="1">{#N/A,#N/A,TRUE,"Staffnos &amp; cost"}</definedName>
    <definedName name="wrn.Staff._.cost1998._1" localSheetId="16" hidden="1">{#N/A,#N/A,TRUE,"Staffnos &amp; cost"}</definedName>
    <definedName name="wrn.Staff._.cost1998._1" localSheetId="1" hidden="1">{#N/A,#N/A,TRUE,"Staffnos &amp; cost"}</definedName>
    <definedName name="wrn.Staff._.cost1998._1" localSheetId="2" hidden="1">{#N/A,#N/A,TRUE,"Staffnos &amp; cost"}</definedName>
    <definedName name="wrn.Staff._.cost1998._1" hidden="1">{#N/A,#N/A,TRUE,"Staffnos &amp; cost"}</definedName>
    <definedName name="wrn.Staff._.cost1998._2" localSheetId="16" hidden="1">{#N/A,#N/A,TRUE,"Staffnos &amp; cost"}</definedName>
    <definedName name="wrn.Staff._.cost1998._2" localSheetId="1" hidden="1">{#N/A,#N/A,TRUE,"Staffnos &amp; cost"}</definedName>
    <definedName name="wrn.Staff._.cost1998._2" localSheetId="2" hidden="1">{#N/A,#N/A,TRUE,"Staffnos &amp; cost"}</definedName>
    <definedName name="wrn.Staff._.cost1998._2" hidden="1">{#N/A,#N/A,TRUE,"Staffnos &amp; cost"}</definedName>
    <definedName name="wrn.Staff._.cost1998._3" localSheetId="16" hidden="1">{#N/A,#N/A,TRUE,"Staffnos &amp; cost"}</definedName>
    <definedName name="wrn.Staff._.cost1998._3" localSheetId="1" hidden="1">{#N/A,#N/A,TRUE,"Staffnos &amp; cost"}</definedName>
    <definedName name="wrn.Staff._.cost1998._3" localSheetId="2" hidden="1">{#N/A,#N/A,TRUE,"Staffnos &amp; cost"}</definedName>
    <definedName name="wrn.Staff._.cost1998._3" hidden="1">{#N/A,#N/A,TRUE,"Staffnos &amp; cost"}</definedName>
    <definedName name="wrn.Staff._.cost1998._4" localSheetId="16" hidden="1">{#N/A,#N/A,TRUE,"Staffnos &amp; cost"}</definedName>
    <definedName name="wrn.Staff._.cost1998._4" localSheetId="1" hidden="1">{#N/A,#N/A,TRUE,"Staffnos &amp; cost"}</definedName>
    <definedName name="wrn.Staff._.cost1998._4" localSheetId="2" hidden="1">{#N/A,#N/A,TRUE,"Staffnos &amp; cost"}</definedName>
    <definedName name="wrn.Staff._.cost1998._4" hidden="1">{#N/A,#N/A,TRUE,"Staffnos &amp; cost"}</definedName>
    <definedName name="wrn.Staff._.cost1998._5" localSheetId="16" hidden="1">{#N/A,#N/A,TRUE,"Staffnos &amp; cost"}</definedName>
    <definedName name="wrn.Staff._.cost1998._5" localSheetId="1" hidden="1">{#N/A,#N/A,TRUE,"Staffnos &amp; cost"}</definedName>
    <definedName name="wrn.Staff._.cost1998._5" localSheetId="2" hidden="1">{#N/A,#N/A,TRUE,"Staffnos &amp; cost"}</definedName>
    <definedName name="wrn.Staff._.cost1998._5" hidden="1">{#N/A,#N/A,TRUE,"Staffnos &amp; cost"}</definedName>
    <definedName name="wrn.Staffcost." localSheetId="16" hidden="1">{#N/A,#N/A,FALSE,"Staffnos &amp; cost"}</definedName>
    <definedName name="wrn.Staffcost." localSheetId="1" hidden="1">{#N/A,#N/A,FALSE,"Staffnos &amp; cost"}</definedName>
    <definedName name="wrn.Staffcost." localSheetId="2" hidden="1">{#N/A,#N/A,FALSE,"Staffnos &amp; cost"}</definedName>
    <definedName name="wrn.Staffcost." hidden="1">{#N/A,#N/A,FALSE,"Staffnos &amp; cost"}</definedName>
    <definedName name="wrn.Staffcost._1" localSheetId="16" hidden="1">{#N/A,#N/A,FALSE,"Staffnos &amp; cost"}</definedName>
    <definedName name="wrn.Staffcost._1" localSheetId="1" hidden="1">{#N/A,#N/A,FALSE,"Staffnos &amp; cost"}</definedName>
    <definedName name="wrn.Staffcost._1" localSheetId="2" hidden="1">{#N/A,#N/A,FALSE,"Staffnos &amp; cost"}</definedName>
    <definedName name="wrn.Staffcost._1" hidden="1">{#N/A,#N/A,FALSE,"Staffnos &amp; cost"}</definedName>
    <definedName name="wrn.Staffcost._2" localSheetId="16" hidden="1">{#N/A,#N/A,FALSE,"Staffnos &amp; cost"}</definedName>
    <definedName name="wrn.Staffcost._2" localSheetId="1" hidden="1">{#N/A,#N/A,FALSE,"Staffnos &amp; cost"}</definedName>
    <definedName name="wrn.Staffcost._2" localSheetId="2" hidden="1">{#N/A,#N/A,FALSE,"Staffnos &amp; cost"}</definedName>
    <definedName name="wrn.Staffcost._2" hidden="1">{#N/A,#N/A,FALSE,"Staffnos &amp; cost"}</definedName>
    <definedName name="wrn.Staffcost._3" localSheetId="16" hidden="1">{#N/A,#N/A,FALSE,"Staffnos &amp; cost"}</definedName>
    <definedName name="wrn.Staffcost._3" localSheetId="1" hidden="1">{#N/A,#N/A,FALSE,"Staffnos &amp; cost"}</definedName>
    <definedName name="wrn.Staffcost._3" localSheetId="2" hidden="1">{#N/A,#N/A,FALSE,"Staffnos &amp; cost"}</definedName>
    <definedName name="wrn.Staffcost._3" hidden="1">{#N/A,#N/A,FALSE,"Staffnos &amp; cost"}</definedName>
    <definedName name="wrn.Staffcost._4" localSheetId="16" hidden="1">{#N/A,#N/A,FALSE,"Staffnos &amp; cost"}</definedName>
    <definedName name="wrn.Staffcost._4" localSheetId="1" hidden="1">{#N/A,#N/A,FALSE,"Staffnos &amp; cost"}</definedName>
    <definedName name="wrn.Staffcost._4" localSheetId="2" hidden="1">{#N/A,#N/A,FALSE,"Staffnos &amp; cost"}</definedName>
    <definedName name="wrn.Staffcost._4" hidden="1">{#N/A,#N/A,FALSE,"Staffnos &amp; cost"}</definedName>
    <definedName name="wrn.Staffcost._5" localSheetId="16" hidden="1">{#N/A,#N/A,FALSE,"Staffnos &amp; cost"}</definedName>
    <definedName name="wrn.Staffcost._5" localSheetId="1" hidden="1">{#N/A,#N/A,FALSE,"Staffnos &amp; cost"}</definedName>
    <definedName name="wrn.Staffcost._5" localSheetId="2" hidden="1">{#N/A,#N/A,FALSE,"Staffnos &amp; cost"}</definedName>
    <definedName name="wrn.Staffcost._5" hidden="1">{#N/A,#N/A,FALSE,"Staffnos &amp; cost"}</definedName>
    <definedName name="wrn.summ1" localSheetId="16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6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RGET._.DCF." localSheetId="16" hidden="1">{"targetdcf",#N/A,FALSE,"Merger consequences";"TARGETASSU",#N/A,FALSE,"Merger consequences";"TERMINAL VALUE",#N/A,FALSE,"Merger consequences"}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16" hidden="1">{"Inputs",#N/A,FALSE,"US_FL";"Inputs",#N/A,FALSE,"EUROPE_FL";"Inputs",#N/A,FALSE,"ASIA_FL"}</definedName>
    <definedName name="wrn.Telstra._.Inputs." localSheetId="1" hidden="1">{"Inputs",#N/A,FALSE,"US_FL";"Inputs",#N/A,FALSE,"EUROPE_FL";"Inputs",#N/A,FALSE,"ASIA_FL"}</definedName>
    <definedName name="wrn.Telstra._.Inputs." localSheetId="2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16" hidden="1">{"Output",#N/A,FALSE,"US_FL";"Output",#N/A,FALSE,"EUROPE_FL";"Output",#N/A,FALSE,"ASIA_FL"}</definedName>
    <definedName name="wrn.Telstra._.Output." localSheetId="1" hidden="1">{"Output",#N/A,FALSE,"US_FL";"Output",#N/A,FALSE,"EUROPE_FL";"Output",#N/A,FALSE,"ASIA_FL"}</definedName>
    <definedName name="wrn.Telstra._.Output." localSheetId="2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estrpt." localSheetId="16" hidden="1">{"Edition",#N/A,FALSE,"Data"}</definedName>
    <definedName name="wrn.testrpt." localSheetId="1" hidden="1">{"Edition",#N/A,FALSE,"Data"}</definedName>
    <definedName name="wrn.testrpt." localSheetId="2" hidden="1">{"Edition",#N/A,FALSE,"Data"}</definedName>
    <definedName name="wrn.testrpt." hidden="1">{"Edition",#N/A,FALSE,"Data"}</definedName>
    <definedName name="wrn.testrpt._1" localSheetId="16" hidden="1">{"Edition",#N/A,FALSE,"Data"}</definedName>
    <definedName name="wrn.testrpt._1" localSheetId="1" hidden="1">{"Edition",#N/A,FALSE,"Data"}</definedName>
    <definedName name="wrn.testrpt._1" localSheetId="2" hidden="1">{"Edition",#N/A,FALSE,"Data"}</definedName>
    <definedName name="wrn.testrpt._1" hidden="1">{"Edition",#N/A,FALSE,"Data"}</definedName>
    <definedName name="wrn.간단한세무조정계산서." localSheetId="1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localSheetId="16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1.brief" localSheetId="16" hidden="1">{#N/A,#N/A,TRUE,"Summary";#N/A,#N/A,TRUE,"Balance Sheet";#N/A,#N/A,TRUE,"P &amp; L";#N/A,#N/A,TRUE,"Fixed Assets";#N/A,#N/A,TRUE,"Cash Flows"}</definedName>
    <definedName name="wrn1.brief" localSheetId="1" hidden="1">{#N/A,#N/A,TRUE,"Summary";#N/A,#N/A,TRUE,"Balance Sheet";#N/A,#N/A,TRUE,"P &amp; L";#N/A,#N/A,TRUE,"Fixed Assets";#N/A,#N/A,TRUE,"Cash Flows"}</definedName>
    <definedName name="wrn1.brief" localSheetId="2" hidden="1">{#N/A,#N/A,TRUE,"Summary";#N/A,#N/A,TRUE,"Balance Sheet";#N/A,#N/A,TRUE,"P &amp; L";#N/A,#N/A,TRUE,"Fixed Assets";#N/A,#N/A,TRUE,"Cash Flows"}</definedName>
    <definedName name="wrn1.brief" hidden="1">{#N/A,#N/A,TRUE,"Summary";#N/A,#N/A,TRUE,"Balance Sheet";#N/A,#N/A,TRUE,"P &amp; L";#N/A,#N/A,TRUE,"Fixed Assets";#N/A,#N/A,TRUE,"Cash Flows"}</definedName>
    <definedName name="wrn1.elaborate" localSheetId="16" hidden="1">{#N/A,#N/A,FALSE,"Cash Flows";#N/A,#N/A,FALSE,"Fixed Assets";#N/A,#N/A,FALSE,"Balance Sheet";#N/A,#N/A,FALSE,"P &amp; L"}</definedName>
    <definedName name="wrn1.elaborate" localSheetId="1" hidden="1">{#N/A,#N/A,FALSE,"Cash Flows";#N/A,#N/A,FALSE,"Fixed Assets";#N/A,#N/A,FALSE,"Balance Sheet";#N/A,#N/A,FALSE,"P &amp; L"}</definedName>
    <definedName name="wrn1.elaborate" localSheetId="2" hidden="1">{#N/A,#N/A,FALSE,"Cash Flows";#N/A,#N/A,FALSE,"Fixed Assets";#N/A,#N/A,FALSE,"Balance Sheet";#N/A,#N/A,FALSE,"P &amp; L"}</definedName>
    <definedName name="wrn1.elaborate" hidden="1">{#N/A,#N/A,FALSE,"Cash Flows";#N/A,#N/A,FALSE,"Fixed Assets";#N/A,#N/A,FALSE,"Balance Sheet";#N/A,#N/A,FALSE,"P &amp; L"}</definedName>
    <definedName name="wrn10.elaborate" localSheetId="16" hidden="1">{#N/A,#N/A,FALSE,"Cash Flows";#N/A,#N/A,FALSE,"Fixed Assets";#N/A,#N/A,FALSE,"Balance Sheet";#N/A,#N/A,FALSE,"P &amp; L"}</definedName>
    <definedName name="wrn10.elaborate" localSheetId="1" hidden="1">{#N/A,#N/A,FALSE,"Cash Flows";#N/A,#N/A,FALSE,"Fixed Assets";#N/A,#N/A,FALSE,"Balance Sheet";#N/A,#N/A,FALSE,"P &amp; L"}</definedName>
    <definedName name="wrn10.elaborate" localSheetId="2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2.brief" localSheetId="16" hidden="1">{#N/A,#N/A,TRUE,"Summary";#N/A,#N/A,TRUE,"Balance Sheet";#N/A,#N/A,TRUE,"P &amp; L";#N/A,#N/A,TRUE,"Fixed Assets";#N/A,#N/A,TRUE,"Cash Flows"}</definedName>
    <definedName name="wrn2.brief" localSheetId="1" hidden="1">{#N/A,#N/A,TRUE,"Summary";#N/A,#N/A,TRUE,"Balance Sheet";#N/A,#N/A,TRUE,"P &amp; L";#N/A,#N/A,TRUE,"Fixed Assets";#N/A,#N/A,TRUE,"Cash Flows"}</definedName>
    <definedName name="wrn2.brief" localSheetId="2" hidden="1">{#N/A,#N/A,TRUE,"Summary";#N/A,#N/A,TRUE,"Balance Sheet";#N/A,#N/A,TRUE,"P &amp; L";#N/A,#N/A,TRUE,"Fixed Assets";#N/A,#N/A,TRUE,"Cash Flows"}</definedName>
    <definedName name="wrn2.brief" hidden="1">{#N/A,#N/A,TRUE,"Summary";#N/A,#N/A,TRUE,"Balance Sheet";#N/A,#N/A,TRUE,"P &amp; L";#N/A,#N/A,TRUE,"Fixed Assets";#N/A,#N/A,TRUE,"Cash Flows"}</definedName>
    <definedName name="wrn3.elaborate" localSheetId="16" hidden="1">{#N/A,#N/A,FALSE,"Cash Flows";#N/A,#N/A,FALSE,"Fixed Assets";#N/A,#N/A,FALSE,"Balance Sheet";#N/A,#N/A,FALSE,"P &amp; L"}</definedName>
    <definedName name="wrn3.elaborate" localSheetId="1" hidden="1">{#N/A,#N/A,FALSE,"Cash Flows";#N/A,#N/A,FALSE,"Fixed Assets";#N/A,#N/A,FALSE,"Balance Sheet";#N/A,#N/A,FALSE,"P &amp; L"}</definedName>
    <definedName name="wrn3.elaborate" localSheetId="2" hidden="1">{#N/A,#N/A,FALSE,"Cash Flows";#N/A,#N/A,FALSE,"Fixed Assets";#N/A,#N/A,FALSE,"Balance Sheet";#N/A,#N/A,FALSE,"P &amp; L"}</definedName>
    <definedName name="wrn3.elaborate" hidden="1">{#N/A,#N/A,FALSE,"Cash Flows";#N/A,#N/A,FALSE,"Fixed Assets";#N/A,#N/A,FALSE,"Balance Sheet";#N/A,#N/A,FALSE,"P &amp; L"}</definedName>
    <definedName name="wrn5.brief" localSheetId="16" hidden="1">{#N/A,#N/A,TRUE,"Summary";#N/A,#N/A,TRUE,"Balance Sheet";#N/A,#N/A,TRUE,"P &amp; L";#N/A,#N/A,TRUE,"Fixed Assets";#N/A,#N/A,TRUE,"Cash Flows"}</definedName>
    <definedName name="wrn5.brief" localSheetId="1" hidden="1">{#N/A,#N/A,TRUE,"Summary";#N/A,#N/A,TRUE,"Balance Sheet";#N/A,#N/A,TRUE,"P &amp; L";#N/A,#N/A,TRUE,"Fixed Assets";#N/A,#N/A,TRUE,"Cash Flows"}</definedName>
    <definedName name="wrn5.brief" localSheetId="2" hidden="1">{#N/A,#N/A,TRUE,"Summary";#N/A,#N/A,TRUE,"Balance Sheet";#N/A,#N/A,TRUE,"P &amp; L";#N/A,#N/A,TRUE,"Fixed Assets";#N/A,#N/A,TRUE,"Cash Flows"}</definedName>
    <definedName name="wrn5.brief" hidden="1">{#N/A,#N/A,TRUE,"Summary";#N/A,#N/A,TRUE,"Balance Sheet";#N/A,#N/A,TRUE,"P &amp; L";#N/A,#N/A,TRUE,"Fixed Assets";#N/A,#N/A,TRUE,"Cash Flows"}</definedName>
    <definedName name="wrn6.elaborate" localSheetId="16" hidden="1">{#N/A,#N/A,FALSE,"Cash Flows";#N/A,#N/A,FALSE,"Fixed Assets";#N/A,#N/A,FALSE,"Balance Sheet";#N/A,#N/A,FALSE,"P &amp; L"}</definedName>
    <definedName name="wrn6.elaborate" localSheetId="1" hidden="1">{#N/A,#N/A,FALSE,"Cash Flows";#N/A,#N/A,FALSE,"Fixed Assets";#N/A,#N/A,FALSE,"Balance Sheet";#N/A,#N/A,FALSE,"P &amp; L"}</definedName>
    <definedName name="wrn6.elaborate" localSheetId="2" hidden="1">{#N/A,#N/A,FALSE,"Cash Flows";#N/A,#N/A,FALSE,"Fixed Assets";#N/A,#N/A,FALSE,"Balance Sheet";#N/A,#N/A,FALSE,"P &amp; L"}</definedName>
    <definedName name="wrn6.elaborate" hidden="1">{#N/A,#N/A,FALSE,"Cash Flows";#N/A,#N/A,FALSE,"Fixed Assets";#N/A,#N/A,FALSE,"Balance Sheet";#N/A,#N/A,FALSE,"P &amp; L"}</definedName>
    <definedName name="wrn7.brief" localSheetId="16" hidden="1">{#N/A,#N/A,TRUE,"Summary";#N/A,#N/A,TRUE,"Balance Sheet";#N/A,#N/A,TRUE,"P &amp; L";#N/A,#N/A,TRUE,"Fixed Assets";#N/A,#N/A,TRUE,"Cash Flows"}</definedName>
    <definedName name="wrn7.brief" localSheetId="1" hidden="1">{#N/A,#N/A,TRUE,"Summary";#N/A,#N/A,TRUE,"Balance Sheet";#N/A,#N/A,TRUE,"P &amp; L";#N/A,#N/A,TRUE,"Fixed Assets";#N/A,#N/A,TRUE,"Cash Flows"}</definedName>
    <definedName name="wrn7.brief" localSheetId="2" hidden="1">{#N/A,#N/A,TRUE,"Summary";#N/A,#N/A,TRUE,"Balance Sheet";#N/A,#N/A,TRUE,"P &amp; L";#N/A,#N/A,TRUE,"Fixed Assets";#N/A,#N/A,TRUE,"Cash Flows"}</definedName>
    <definedName name="wrn7.brief" hidden="1">{#N/A,#N/A,TRUE,"Summary";#N/A,#N/A,TRUE,"Balance Sheet";#N/A,#N/A,TRUE,"P &amp; L";#N/A,#N/A,TRUE,"Fixed Assets";#N/A,#N/A,TRUE,"Cash Flows"}</definedName>
    <definedName name="wrn8.elaborate" localSheetId="16" hidden="1">{#N/A,#N/A,FALSE,"Cash Flows";#N/A,#N/A,FALSE,"Fixed Assets";#N/A,#N/A,FALSE,"Balance Sheet";#N/A,#N/A,FALSE,"P &amp; L"}</definedName>
    <definedName name="wrn8.elaborate" localSheetId="1" hidden="1">{#N/A,#N/A,FALSE,"Cash Flows";#N/A,#N/A,FALSE,"Fixed Assets";#N/A,#N/A,FALSE,"Balance Sheet";#N/A,#N/A,FALSE,"P &amp; L"}</definedName>
    <definedName name="wrn8.elaborate" localSheetId="2" hidden="1">{#N/A,#N/A,FALSE,"Cash Flows";#N/A,#N/A,FALSE,"Fixed Assets";#N/A,#N/A,FALSE,"Balance Sheet";#N/A,#N/A,FALSE,"P &amp; L"}</definedName>
    <definedName name="wrn8.elaborate" hidden="1">{#N/A,#N/A,FALSE,"Cash Flows";#N/A,#N/A,FALSE,"Fixed Assets";#N/A,#N/A,FALSE,"Balance Sheet";#N/A,#N/A,FALSE,"P &amp; L"}</definedName>
    <definedName name="wrn9.brief" localSheetId="16" hidden="1">{#N/A,#N/A,TRUE,"Summary";#N/A,#N/A,TRUE,"Balance Sheet";#N/A,#N/A,TRUE,"P &amp; L";#N/A,#N/A,TRUE,"Fixed Assets";#N/A,#N/A,TRUE,"Cash Flows"}</definedName>
    <definedName name="wrn9.brief" localSheetId="1" hidden="1">{#N/A,#N/A,TRUE,"Summary";#N/A,#N/A,TRUE,"Balance Sheet";#N/A,#N/A,TRUE,"P &amp; L";#N/A,#N/A,TRUE,"Fixed Assets";#N/A,#N/A,TRUE,"Cash Flows"}</definedName>
    <definedName name="wrn9.brief" localSheetId="2" hidden="1">{#N/A,#N/A,TRUE,"Summary";#N/A,#N/A,TRUE,"Balance Sheet";#N/A,#N/A,TRUE,"P &amp; L";#N/A,#N/A,TRUE,"Fixed Assets";#N/A,#N/A,TRUE,"Cash Flows"}</definedName>
    <definedName name="wrn9.brief" hidden="1">{#N/A,#N/A,TRUE,"Summary";#N/A,#N/A,TRUE,"Balance Sheet";#N/A,#N/A,TRUE,"P &amp; L";#N/A,#N/A,TRUE,"Fixed Assets";#N/A,#N/A,TRUE,"Cash Flows"}</definedName>
    <definedName name="ww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ww" hidden="1">[215]SUMMARY!$E$36:$H$36</definedName>
    <definedName name="wwwwwwwwwwwwwwwwww" localSheetId="4" hidden="1">[216]XREF!#REF!</definedName>
    <definedName name="wwwwwwwwwwwwwwwwww" hidden="1">[216]XREF!#REF!</definedName>
    <definedName name="wwwwwwwwwwwwwwwwwwwwwwwwwwwwwwwwwwwwwwwwwwwwwwwwwwwwwwwwwwwwwwwwwwwwwwwwwwwwwwwwwwwwwwwwwwwwwwwwww" localSheetId="4" hidden="1">#REF!</definedName>
    <definedName name="wwwwwwwwwwwwwwwwwwwwwwwwwwwwwwwwwwwwwwwwwwwwwwwwwwwwwwwwwwwwwwwwwwwwwwwwwwwwwwwwwwwwwwwwwwwwwwwwww" hidden="1">#REF!</definedName>
    <definedName name="x" localSheetId="16" hidden="1">{#N/A,#N/A,FALSE,"Aging Summary";#N/A,#N/A,FALSE,"Ratio Analysis";#N/A,#N/A,FALSE,"Test 120 Day Accts";#N/A,#N/A,FALSE,"Tickmarks"}</definedName>
    <definedName name="x" localSheetId="1" hidden="1">{#N/A,#N/A,FALSE,"Aging Summary";#N/A,#N/A,FALSE,"Ratio Analysis";#N/A,#N/A,FALSE,"Test 120 Day Accts";#N/A,#N/A,FALSE,"Tickmarks"}</definedName>
    <definedName name="x" localSheetId="2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_dataentry">[217]Instructions!#REF!</definedName>
    <definedName name="xa" localSheetId="16" hidden="1">{#N/A,#N/A,FALSE,"Aging Summary";#N/A,#N/A,FALSE,"Ratio Analysis";#N/A,#N/A,FALSE,"Test 120 Day Accts";#N/A,#N/A,FALSE,"Tickmarks"}</definedName>
    <definedName name="xa" localSheetId="1" hidden="1">{#N/A,#N/A,FALSE,"Aging Summary";#N/A,#N/A,FALSE,"Ratio Analysis";#N/A,#N/A,FALSE,"Test 120 Day Accts";#N/A,#N/A,FALSE,"Tickmarks"}</definedName>
    <definedName name="xa" localSheetId="2" hidden="1">{#N/A,#N/A,FALSE,"Aging Summary";#N/A,#N/A,FALSE,"Ratio Analysis";#N/A,#N/A,FALSE,"Test 120 Day Accts";#N/A,#N/A,FALSE,"Tickmarks"}</definedName>
    <definedName name="xa" hidden="1">{#N/A,#N/A,FALSE,"Aging Summary";#N/A,#N/A,FALSE,"Ratio Analysis";#N/A,#N/A,FALSE,"Test 120 Day Accts";#N/A,#N/A,FALSE,"Tickmarks"}</definedName>
    <definedName name="xb" localSheetId="4" hidden="1">'[36]F-4'!#REF!</definedName>
    <definedName name="xb" hidden="1">'[36]F-4'!#REF!</definedName>
    <definedName name="xba" localSheetId="4" hidden="1">'[36]F-4'!#REF!</definedName>
    <definedName name="xba" hidden="1">'[36]F-4'!#REF!</definedName>
    <definedName name="xblr" localSheetId="4" hidden="1">[218]DTL!#REF!</definedName>
    <definedName name="xblr" hidden="1">[218]DTL!#REF!</definedName>
    <definedName name="xd" localSheetId="4" hidden="1">'[212]5'!#REF!</definedName>
    <definedName name="xd" hidden="1">'[212]5'!#REF!</definedName>
    <definedName name="xlttbninh" localSheetId="16" hidden="1">{"'Sheet1'!$L$16"}</definedName>
    <definedName name="xlttbninh" localSheetId="1" hidden="1">{"'Sheet1'!$L$16"}</definedName>
    <definedName name="xlttbninh" localSheetId="2" hidden="1">{"'Sheet1'!$L$16"}</definedName>
    <definedName name="xlttbninh" hidden="1">{"'Sheet1'!$L$16"}</definedName>
    <definedName name="Xref" localSheetId="4" hidden="1">#REF!</definedName>
    <definedName name="Xref" hidden="1">#REF!</definedName>
    <definedName name="XREF_11" hidden="1">[219]Summary!$J$1:$J$65536</definedName>
    <definedName name="XREF_13" hidden="1">[219]Additions!$T$1:$T$65536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localSheetId="4" hidden="1">#REF!</definedName>
    <definedName name="XREF_COLUMN_11" hidden="1">#REF!</definedName>
    <definedName name="XREF_COLUMN_12" localSheetId="4" hidden="1">#REF!</definedName>
    <definedName name="XREF_COLUMN_12" hidden="1">#REF!</definedName>
    <definedName name="XREF_COLUMN_13" localSheetId="4" hidden="1">#REF!</definedName>
    <definedName name="XREF_COLUMN_13" hidden="1">#REF!</definedName>
    <definedName name="XREF_COLUMN_14" localSheetId="4" hidden="1">#REF!</definedName>
    <definedName name="XREF_COLUMN_14" hidden="1">#REF!</definedName>
    <definedName name="XREF_COLUMN_15" localSheetId="4" hidden="1">#REF!</definedName>
    <definedName name="XREF_COLUMN_15" hidden="1">#REF!</definedName>
    <definedName name="XREF_COLUMN_16" localSheetId="4" hidden="1">#REF!</definedName>
    <definedName name="XREF_COLUMN_16" hidden="1">#REF!</definedName>
    <definedName name="XREF_COLUMN_17" localSheetId="4" hidden="1">#REF!</definedName>
    <definedName name="XREF_COLUMN_17" hidden="1">#REF!</definedName>
    <definedName name="XREF_COLUMN_18" localSheetId="4" hidden="1">#REF!</definedName>
    <definedName name="XREF_COLUMN_18" hidden="1">#REF!</definedName>
    <definedName name="XREF_COLUMN_19" localSheetId="4" hidden="1">#REF!</definedName>
    <definedName name="XREF_COLUMN_19" hidden="1">#REF!</definedName>
    <definedName name="XREF_COLUMN_2" localSheetId="4" hidden="1">#REF!</definedName>
    <definedName name="XREF_COLUMN_2" hidden="1">#REF!</definedName>
    <definedName name="XREF_COLUMN_20" localSheetId="4" hidden="1">#REF!</definedName>
    <definedName name="XREF_COLUMN_20" hidden="1">#REF!</definedName>
    <definedName name="XREF_COLUMN_21" localSheetId="4" hidden="1">#REF!</definedName>
    <definedName name="XREF_COLUMN_21" hidden="1">#REF!</definedName>
    <definedName name="XREF_COLUMN_22" localSheetId="4" hidden="1">#REF!</definedName>
    <definedName name="XREF_COLUMN_22" hidden="1">#REF!</definedName>
    <definedName name="XREF_COLUMN_23" localSheetId="4" hidden="1">[220]MASTER!#REF!</definedName>
    <definedName name="XREF_COLUMN_23" hidden="1">[220]MASTER!#REF!</definedName>
    <definedName name="XREF_COLUMN_24" localSheetId="4" hidden="1">#REF!</definedName>
    <definedName name="XREF_COLUMN_24" hidden="1">#REF!</definedName>
    <definedName name="XREF_COLUMN_25" localSheetId="4" hidden="1">#REF!</definedName>
    <definedName name="XREF_COLUMN_25" hidden="1">#REF!</definedName>
    <definedName name="XREF_COLUMN_26" localSheetId="4" hidden="1">[220]MASTER!#REF!</definedName>
    <definedName name="XREF_COLUMN_26" hidden="1">[220]MASTER!#REF!</definedName>
    <definedName name="XREF_COLUMN_27" localSheetId="4" hidden="1">#REF!</definedName>
    <definedName name="XREF_COLUMN_27" hidden="1">#REF!</definedName>
    <definedName name="XREF_COLUMN_28" localSheetId="4" hidden="1">#REF!</definedName>
    <definedName name="XREF_COLUMN_28" hidden="1">#REF!</definedName>
    <definedName name="XREF_COLUMN_29" localSheetId="4" hidden="1">#REF!</definedName>
    <definedName name="XREF_COLUMN_29" hidden="1">#REF!</definedName>
    <definedName name="XREF_COLUMN_3" localSheetId="4" hidden="1">#REF!</definedName>
    <definedName name="XREF_COLUMN_3" hidden="1">#REF!</definedName>
    <definedName name="XREF_COLUMN_30" localSheetId="4" hidden="1">'[221]FA Register_Detailed '!#REF!</definedName>
    <definedName name="XREF_COLUMN_30" hidden="1">'[221]FA Register_Detailed '!#REF!</definedName>
    <definedName name="XREF_COLUMN_31" localSheetId="4" hidden="1">'[222]Adv towards Equity'!#REF!</definedName>
    <definedName name="XREF_COLUMN_31" hidden="1">'[222]Adv towards Equity'!#REF!</definedName>
    <definedName name="XREF_COLUMN_32" localSheetId="4" hidden="1">#REF!</definedName>
    <definedName name="XREF_COLUMN_32" hidden="1">#REF!</definedName>
    <definedName name="XREF_COLUMN_33" localSheetId="4" hidden="1">#REF!</definedName>
    <definedName name="XREF_COLUMN_33" hidden="1">#REF!</definedName>
    <definedName name="XREF_COLUMN_34" localSheetId="4" hidden="1">#REF!</definedName>
    <definedName name="XREF_COLUMN_34" hidden="1">#REF!</definedName>
    <definedName name="XREF_COLUMN_35" localSheetId="4" hidden="1">'[223]MASTER SCHEDULE F'!#REF!</definedName>
    <definedName name="XREF_COLUMN_35" hidden="1">'[223]MASTER SCHEDULE F'!#REF!</definedName>
    <definedName name="XREF_COLUMN_36" localSheetId="4" hidden="1">#REF!</definedName>
    <definedName name="XREF_COLUMN_36" hidden="1">#REF!</definedName>
    <definedName name="XREF_COLUMN_37" localSheetId="4" hidden="1">#REF!</definedName>
    <definedName name="XREF_COLUMN_37" hidden="1">#REF!</definedName>
    <definedName name="XREF_COLUMN_38" localSheetId="4" hidden="1">#REF!</definedName>
    <definedName name="XREF_COLUMN_38" hidden="1">#REF!</definedName>
    <definedName name="XREF_COLUMN_39" localSheetId="4" hidden="1">'[224]7 Paisa Check'!#REF!</definedName>
    <definedName name="XREF_COLUMN_39" hidden="1">'[224]7 Paisa Check'!#REF!</definedName>
    <definedName name="XREF_COLUMN_4" localSheetId="4" hidden="1">#REF!</definedName>
    <definedName name="XREF_COLUMN_4" hidden="1">#REF!</definedName>
    <definedName name="XREF_COLUMN_40" localSheetId="4" hidden="1">'[224]SAP &amp; SCHEDULE RECO'!#REF!</definedName>
    <definedName name="XREF_COLUMN_40" hidden="1">'[224]SAP &amp; SCHEDULE RECO'!#REF!</definedName>
    <definedName name="XREF_COLUMN_41" localSheetId="4" hidden="1">'[224]Banking Master'!#REF!</definedName>
    <definedName name="XREF_COLUMN_41" hidden="1">'[224]Banking Master'!#REF!</definedName>
    <definedName name="XREF_COLUMN_42" localSheetId="4" hidden="1">'[224]IEX PURCHASE'!#REF!</definedName>
    <definedName name="XREF_COLUMN_42" hidden="1">'[224]IEX PURCHASE'!#REF!</definedName>
    <definedName name="XREF_COLUMN_43" localSheetId="4" hidden="1">#REF!</definedName>
    <definedName name="XREF_COLUMN_43" hidden="1">#REF!</definedName>
    <definedName name="XREF_COLUMN_44" localSheetId="4" hidden="1">#REF!</definedName>
    <definedName name="XREF_COLUMN_44" hidden="1">#REF!</definedName>
    <definedName name="XREF_COLUMN_45" localSheetId="4" hidden="1">'[225]Gtee Commn'!#REF!</definedName>
    <definedName name="XREF_COLUMN_45" hidden="1">'[225]Gtee Commn'!#REF!</definedName>
    <definedName name="XREF_COLUMN_46" localSheetId="4" hidden="1">'[225]ADVANCE EQUITY'!#REF!</definedName>
    <definedName name="XREF_COLUMN_46" hidden="1">'[225]ADVANCE EQUITY'!#REF!</definedName>
    <definedName name="XREF_COLUMN_47" localSheetId="4" hidden="1">#REF!</definedName>
    <definedName name="XREF_COLUMN_47" hidden="1">#REF!</definedName>
    <definedName name="XREF_COLUMN_48" localSheetId="4" hidden="1">#REF!</definedName>
    <definedName name="XREF_COLUMN_48" hidden="1">#REF!</definedName>
    <definedName name="XREF_COLUMN_49" localSheetId="4" hidden="1">#REF!</definedName>
    <definedName name="XREF_COLUMN_49" hidden="1">#REF!</definedName>
    <definedName name="XREF_COLUMN_5" localSheetId="4" hidden="1">#REF!</definedName>
    <definedName name="XREF_COLUMN_5" hidden="1">#REF!</definedName>
    <definedName name="XREF_COLUMN_50" localSheetId="4" hidden="1">#REF!</definedName>
    <definedName name="XREF_COLUMN_50" hidden="1">#REF!</definedName>
    <definedName name="XREF_COLUMN_51" localSheetId="4" hidden="1">'[226]ADVANCE EQUITY'!#REF!</definedName>
    <definedName name="XREF_COLUMN_51" hidden="1">'[226]ADVANCE EQUITY'!#REF!</definedName>
    <definedName name="XREF_COLUMN_52" localSheetId="4" hidden="1">'[224]IEX PURCHASE'!#REF!</definedName>
    <definedName name="XREF_COLUMN_52" hidden="1">'[224]IEX PURCHASE'!#REF!</definedName>
    <definedName name="XREF_COLUMN_53" localSheetId="4" hidden="1">[224]Banking!#REF!</definedName>
    <definedName name="XREF_COLUMN_53" hidden="1">[224]Banking!#REF!</definedName>
    <definedName name="XREF_COLUMN_54" localSheetId="4" hidden="1">#REF!</definedName>
    <definedName name="XREF_COLUMN_54" hidden="1">#REF!</definedName>
    <definedName name="XREF_COLUMN_55" localSheetId="4" hidden="1">#REF!</definedName>
    <definedName name="XREF_COLUMN_55" hidden="1">#REF!</definedName>
    <definedName name="XREF_COLUMN_58" localSheetId="4" hidden="1">#REF!</definedName>
    <definedName name="XREF_COLUMN_58" hidden="1">#REF!</definedName>
    <definedName name="XREF_COLUMN_59" localSheetId="4" hidden="1">#REF!</definedName>
    <definedName name="XREF_COLUMN_59" hidden="1">#REF!</definedName>
    <definedName name="XREF_COLUMN_6" localSheetId="4" hidden="1">#REF!</definedName>
    <definedName name="XREF_COLUMN_6" hidden="1">#REF!</definedName>
    <definedName name="XREF_COLUMN_60" localSheetId="4" hidden="1">#REF!</definedName>
    <definedName name="XREF_COLUMN_60" hidden="1">#REF!</definedName>
    <definedName name="XREF_COLUMN_63" hidden="1">'[227]Def.tax final'!$J$1:$J$65536</definedName>
    <definedName name="XREF_COLUMN_64" hidden="1">'[227]Def.tax final'!$R$1:$R$65536</definedName>
    <definedName name="XREF_COLUMN_65" hidden="1">'[227]Def.tax final'!$L$1:$L$65536</definedName>
    <definedName name="XREF_COLUMN_66" hidden="1">'[227]Def.tax final'!$N$1:$N$65536</definedName>
    <definedName name="XREF_COLUMN_67" localSheetId="4" hidden="1">#REF!</definedName>
    <definedName name="XREF_COLUMN_67" hidden="1">#REF!</definedName>
    <definedName name="XREF_COLUMN_68" localSheetId="4" hidden="1">#REF!</definedName>
    <definedName name="XREF_COLUMN_68" hidden="1">#REF!</definedName>
    <definedName name="XREF_COLUMN_69" localSheetId="4" hidden="1">#REF!</definedName>
    <definedName name="XREF_COLUMN_69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88" localSheetId="4" hidden="1">#REF!</definedName>
    <definedName name="XREF_COLUMN_88" hidden="1">#REF!</definedName>
    <definedName name="XREF_COLUMN_9" localSheetId="4" hidden="1">#REF!</definedName>
    <definedName name="XREF_COLUMN_9" hidden="1">#REF!</definedName>
    <definedName name="XREF11" localSheetId="4" hidden="1">[228]ANNE1!#REF!</definedName>
    <definedName name="XREF11" hidden="1">[228]ANNE1!#REF!</definedName>
    <definedName name="XREF12" localSheetId="4" hidden="1">[228]ANNE2!#REF!</definedName>
    <definedName name="XREF12" hidden="1">[228]ANNE2!#REF!</definedName>
    <definedName name="XREF15" hidden="1">[219]Additions!$V$1:$V$65536</definedName>
    <definedName name="XREF17" hidden="1">[219]Summary!$E$31</definedName>
    <definedName name="XREF21" localSheetId="4" hidden="1">[228]ANNE2!#REF!</definedName>
    <definedName name="XREF21" hidden="1">[228]ANNE2!#REF!</definedName>
    <definedName name="xref81" localSheetId="4" hidden="1">#REF!</definedName>
    <definedName name="xref81" hidden="1">#REF!</definedName>
    <definedName name="XRefActiveRow" localSheetId="4" hidden="1">#REF!</definedName>
    <definedName name="XRefActiveRow" hidden="1">#REF!</definedName>
    <definedName name="XRefColumnsCount" hidden="1">12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0" localSheetId="4" hidden="1">#REF!</definedName>
    <definedName name="XRefCopy100" hidden="1">#REF!</definedName>
    <definedName name="XRefCopy100Row" localSheetId="4" hidden="1">#REF!</definedName>
    <definedName name="XRefCopy100Row" hidden="1">#REF!</definedName>
    <definedName name="XRefCopy101" localSheetId="4" hidden="1">#REF!</definedName>
    <definedName name="XRefCopy101" hidden="1">#REF!</definedName>
    <definedName name="XRefCopy101Row" localSheetId="4" hidden="1">#REF!</definedName>
    <definedName name="XRefCopy101Row" hidden="1">#REF!</definedName>
    <definedName name="XRefCopy102" localSheetId="4" hidden="1">#REF!</definedName>
    <definedName name="XRefCopy102" hidden="1">#REF!</definedName>
    <definedName name="XRefCopy102Row" localSheetId="4" hidden="1">#REF!</definedName>
    <definedName name="XRefCopy102Row" hidden="1">#REF!</definedName>
    <definedName name="XRefCopy103" localSheetId="4" hidden="1">#REF!</definedName>
    <definedName name="XRefCopy103" hidden="1">#REF!</definedName>
    <definedName name="XRefCopy103Row" localSheetId="4" hidden="1">#REF!</definedName>
    <definedName name="XRefCopy103Row" hidden="1">#REF!</definedName>
    <definedName name="XRefCopy104" localSheetId="4" hidden="1">#REF!</definedName>
    <definedName name="XRefCopy104" hidden="1">#REF!</definedName>
    <definedName name="XRefCopy104Row" localSheetId="4" hidden="1">#REF!</definedName>
    <definedName name="XRefCopy104Row" hidden="1">#REF!</definedName>
    <definedName name="XRefCopy105" localSheetId="4" hidden="1">#REF!</definedName>
    <definedName name="XRefCopy105" hidden="1">#REF!</definedName>
    <definedName name="XRefCopy105Row" localSheetId="4" hidden="1">#REF!</definedName>
    <definedName name="XRefCopy105Row" hidden="1">#REF!</definedName>
    <definedName name="XRefCopy106" localSheetId="4" hidden="1">#REF!</definedName>
    <definedName name="XRefCopy106" hidden="1">#REF!</definedName>
    <definedName name="XRefCopy106Row" localSheetId="4" hidden="1">#REF!</definedName>
    <definedName name="XRefCopy106Row" hidden="1">#REF!</definedName>
    <definedName name="XRefCopy107" localSheetId="4" hidden="1">#REF!</definedName>
    <definedName name="XRefCopy107" hidden="1">#REF!</definedName>
    <definedName name="XRefCopy107Row" localSheetId="4" hidden="1">#REF!</definedName>
    <definedName name="XRefCopy107Row" hidden="1">#REF!</definedName>
    <definedName name="XRefCopy108" localSheetId="4" hidden="1">#REF!</definedName>
    <definedName name="XRefCopy108" hidden="1">#REF!</definedName>
    <definedName name="XRefCopy108Row" localSheetId="4" hidden="1">#REF!</definedName>
    <definedName name="XRefCopy108Row" hidden="1">#REF!</definedName>
    <definedName name="XRefCopy109" localSheetId="4" hidden="1">#REF!</definedName>
    <definedName name="XRefCopy109" hidden="1">#REF!</definedName>
    <definedName name="XRefCopy109Row" localSheetId="4" hidden="1">#REF!</definedName>
    <definedName name="XRefCopy109Row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0" localSheetId="4" hidden="1">#REF!</definedName>
    <definedName name="XRefCopy110" hidden="1">#REF!</definedName>
    <definedName name="XRefCopy110Row" localSheetId="4" hidden="1">#REF!</definedName>
    <definedName name="XRefCopy110Row" hidden="1">#REF!</definedName>
    <definedName name="XRefCopy111" localSheetId="4" hidden="1">#REF!</definedName>
    <definedName name="XRefCopy111" hidden="1">#REF!</definedName>
    <definedName name="XRefCopy111Row" localSheetId="4" hidden="1">#REF!</definedName>
    <definedName name="XRefCopy111Row" hidden="1">#REF!</definedName>
    <definedName name="XRefCopy112" localSheetId="4" hidden="1">#REF!</definedName>
    <definedName name="XRefCopy112" hidden="1">#REF!</definedName>
    <definedName name="XRefCopy112Row" localSheetId="4" hidden="1">#REF!</definedName>
    <definedName name="XRefCopy112Row" hidden="1">#REF!</definedName>
    <definedName name="XRefCopy113" localSheetId="4" hidden="1">#REF!</definedName>
    <definedName name="XRefCopy113" hidden="1">#REF!</definedName>
    <definedName name="XRefCopy113Row" localSheetId="4" hidden="1">#REF!</definedName>
    <definedName name="XRefCopy113Row" hidden="1">#REF!</definedName>
    <definedName name="XRefCopy114" localSheetId="4" hidden="1">#REF!</definedName>
    <definedName name="XRefCopy114" hidden="1">#REF!</definedName>
    <definedName name="XRefCopy114Row" localSheetId="4" hidden="1">#REF!</definedName>
    <definedName name="XRefCopy114Row" hidden="1">#REF!</definedName>
    <definedName name="XRefCopy115" localSheetId="4" hidden="1">#REF!</definedName>
    <definedName name="XRefCopy115" hidden="1">#REF!</definedName>
    <definedName name="XRefCopy115Row" localSheetId="4" hidden="1">#REF!</definedName>
    <definedName name="XRefCopy115Row" hidden="1">#REF!</definedName>
    <definedName name="XRefCopy116" localSheetId="4" hidden="1">#REF!</definedName>
    <definedName name="XRefCopy116" hidden="1">#REF!</definedName>
    <definedName name="XRefCopy116Row" localSheetId="4" hidden="1">#REF!</definedName>
    <definedName name="XRefCopy116Row" hidden="1">#REF!</definedName>
    <definedName name="XRefCopy117" localSheetId="4" hidden="1">#REF!</definedName>
    <definedName name="XRefCopy117" hidden="1">#REF!</definedName>
    <definedName name="XRefCopy117Row" localSheetId="4" hidden="1">#REF!</definedName>
    <definedName name="XRefCopy117Row" hidden="1">#REF!</definedName>
    <definedName name="XRefCopy118" localSheetId="4" hidden="1">#REF!</definedName>
    <definedName name="XRefCopy118" hidden="1">#REF!</definedName>
    <definedName name="XRefCopy118Row" localSheetId="4" hidden="1">#REF!</definedName>
    <definedName name="XRefCopy118Row" hidden="1">#REF!</definedName>
    <definedName name="XRefCopy119" localSheetId="4" hidden="1">#REF!</definedName>
    <definedName name="XRefCopy119" hidden="1">#REF!</definedName>
    <definedName name="XRefCopy119Row" localSheetId="4" hidden="1">#REF!</definedName>
    <definedName name="XRefCopy119Row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0" localSheetId="4" hidden="1">#REF!</definedName>
    <definedName name="XRefCopy120" hidden="1">#REF!</definedName>
    <definedName name="XRefCopy120Row" localSheetId="4" hidden="1">#REF!</definedName>
    <definedName name="XRefCopy120Row" hidden="1">#REF!</definedName>
    <definedName name="XRefCopy121" localSheetId="4" hidden="1">#REF!</definedName>
    <definedName name="XRefCopy121" hidden="1">#REF!</definedName>
    <definedName name="XRefCopy121Row" localSheetId="4" hidden="1">#REF!</definedName>
    <definedName name="XRefCopy121Row" hidden="1">#REF!</definedName>
    <definedName name="XRefCopy122" localSheetId="4" hidden="1">#REF!</definedName>
    <definedName name="XRefCopy122" hidden="1">#REF!</definedName>
    <definedName name="XRefCopy122Row" localSheetId="4" hidden="1">#REF!</definedName>
    <definedName name="XRefCopy122Row" hidden="1">#REF!</definedName>
    <definedName name="XRefCopy123" localSheetId="4" hidden="1">#REF!</definedName>
    <definedName name="XRefCopy123" hidden="1">#REF!</definedName>
    <definedName name="XRefCopy123Row" localSheetId="4" hidden="1">#REF!</definedName>
    <definedName name="XRefCopy123Row" hidden="1">#REF!</definedName>
    <definedName name="XRefCopy124" localSheetId="4" hidden="1">[220]MASTER!#REF!</definedName>
    <definedName name="XRefCopy124" hidden="1">[220]MASTER!#REF!</definedName>
    <definedName name="XRefCopy124Row" localSheetId="4" hidden="1">#REF!</definedName>
    <definedName name="XRefCopy124Row" hidden="1">#REF!</definedName>
    <definedName name="XRefCopy125" localSheetId="4" hidden="1">#REF!</definedName>
    <definedName name="XRefCopy125" hidden="1">#REF!</definedName>
    <definedName name="XRefCopy125Row" localSheetId="4" hidden="1">#REF!</definedName>
    <definedName name="XRefCopy125Row" hidden="1">#REF!</definedName>
    <definedName name="XRefCopy126" localSheetId="4" hidden="1">#REF!</definedName>
    <definedName name="XRefCopy126" hidden="1">#REF!</definedName>
    <definedName name="XRefCopy126Row" localSheetId="4" hidden="1">#REF!</definedName>
    <definedName name="XRefCopy126Row" hidden="1">#REF!</definedName>
    <definedName name="XRefCopy127" localSheetId="4" hidden="1">#REF!</definedName>
    <definedName name="XRefCopy127" hidden="1">#REF!</definedName>
    <definedName name="XRefCopy127Row" localSheetId="4" hidden="1">#REF!</definedName>
    <definedName name="XRefCopy127Row" hidden="1">#REF!</definedName>
    <definedName name="XRefCopy128" localSheetId="4" hidden="1">#REF!</definedName>
    <definedName name="XRefCopy128" hidden="1">#REF!</definedName>
    <definedName name="XRefCopy128Row" localSheetId="4" hidden="1">#REF!</definedName>
    <definedName name="XRefCopy128Row" hidden="1">#REF!</definedName>
    <definedName name="XRefCopy129" localSheetId="4" hidden="1">#REF!</definedName>
    <definedName name="XRefCopy129" hidden="1">#REF!</definedName>
    <definedName name="XRefCopy129Row" localSheetId="4" hidden="1">#REF!</definedName>
    <definedName name="XRefCopy129Row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0" localSheetId="4" hidden="1">[229]SUMMARY!#REF!</definedName>
    <definedName name="XRefCopy130" hidden="1">[229]SUMMARY!#REF!</definedName>
    <definedName name="XRefCopy130Row" localSheetId="4" hidden="1">#REF!</definedName>
    <definedName name="XRefCopy130Row" hidden="1">#REF!</definedName>
    <definedName name="XRefCopy131" localSheetId="4" hidden="1">#REF!</definedName>
    <definedName name="XRefCopy131" hidden="1">#REF!</definedName>
    <definedName name="XRefCopy131Row" localSheetId="4" hidden="1">#REF!</definedName>
    <definedName name="XRefCopy131Row" hidden="1">#REF!</definedName>
    <definedName name="XRefCopy132" localSheetId="4" hidden="1">[229]SUMMARY!#REF!</definedName>
    <definedName name="XRefCopy132" hidden="1">[229]SUMMARY!#REF!</definedName>
    <definedName name="XRefCopy132Row" localSheetId="4" hidden="1">#REF!</definedName>
    <definedName name="XRefCopy132Row" hidden="1">#REF!</definedName>
    <definedName name="XRefCopy133" localSheetId="4" hidden="1">#REF!</definedName>
    <definedName name="XRefCopy133" hidden="1">#REF!</definedName>
    <definedName name="XRefCopy133Row" localSheetId="4" hidden="1">[230]XREF!#REF!</definedName>
    <definedName name="XRefCopy133Row" hidden="1">[230]XREF!#REF!</definedName>
    <definedName name="XRefCopy134" localSheetId="4" hidden="1">[229]SUMMARY!#REF!</definedName>
    <definedName name="XRefCopy134" hidden="1">[229]SUMMARY!#REF!</definedName>
    <definedName name="XRefCopy134Row" localSheetId="4" hidden="1">#REF!</definedName>
    <definedName name="XRefCopy134Row" hidden="1">#REF!</definedName>
    <definedName name="XRefCopy135" localSheetId="4" hidden="1">[229]SUMMARY!#REF!</definedName>
    <definedName name="XRefCopy135" hidden="1">[229]SUMMARY!#REF!</definedName>
    <definedName name="XRefCopy135Row" localSheetId="4" hidden="1">#REF!</definedName>
    <definedName name="XRefCopy135Row" hidden="1">#REF!</definedName>
    <definedName name="XRefCopy136" localSheetId="4" hidden="1">#REF!</definedName>
    <definedName name="XRefCopy136" hidden="1">#REF!</definedName>
    <definedName name="XRefCopy136Row" localSheetId="4" hidden="1">#REF!</definedName>
    <definedName name="XRefCopy136Row" hidden="1">#REF!</definedName>
    <definedName name="XRefCopy137" localSheetId="4" hidden="1">#REF!</definedName>
    <definedName name="XRefCopy137" hidden="1">#REF!</definedName>
    <definedName name="XRefCopy137Row" localSheetId="4" hidden="1">#REF!</definedName>
    <definedName name="XRefCopy137Row" hidden="1">#REF!</definedName>
    <definedName name="XRefCopy138" localSheetId="4" hidden="1">#REF!</definedName>
    <definedName name="XRefCopy138" hidden="1">#REF!</definedName>
    <definedName name="XRefCopy138Row" localSheetId="4" hidden="1">#REF!</definedName>
    <definedName name="XRefCopy138Row" hidden="1">#REF!</definedName>
    <definedName name="XRefCopy139" localSheetId="4" hidden="1">[229]SUMMARY!#REF!</definedName>
    <definedName name="XRefCopy139" hidden="1">[229]SUMMARY!#REF!</definedName>
    <definedName name="XRefCopy139Row" localSheetId="4" hidden="1">#REF!</definedName>
    <definedName name="XRefCopy139Row" hidden="1">#REF!</definedName>
    <definedName name="XRefCopy13Row" localSheetId="16" hidden="1">[231]XREF!#REF!</definedName>
    <definedName name="XRefCopy13Row" localSheetId="4" hidden="1">[232]XREF!#REF!</definedName>
    <definedName name="XRefCopy13Row" hidden="1">[232]XREF!#REF!</definedName>
    <definedName name="XRefCopy14" localSheetId="4" hidden="1">#REF!</definedName>
    <definedName name="XRefCopy14" hidden="1">#REF!</definedName>
    <definedName name="XRefCopy140" localSheetId="4" hidden="1">#REF!</definedName>
    <definedName name="XRefCopy140" hidden="1">#REF!</definedName>
    <definedName name="XRefCopy140Row" localSheetId="4" hidden="1">#REF!</definedName>
    <definedName name="XRefCopy140Row" hidden="1">#REF!</definedName>
    <definedName name="XRefCopy141" localSheetId="4" hidden="1">[229]SUMMARY!#REF!</definedName>
    <definedName name="XRefCopy141" hidden="1">[229]SUMMARY!#REF!</definedName>
    <definedName name="XRefCopy141Row" localSheetId="4" hidden="1">#REF!</definedName>
    <definedName name="XRefCopy141Row" hidden="1">#REF!</definedName>
    <definedName name="XRefCopy142" localSheetId="4" hidden="1">[229]SUMMARY!#REF!</definedName>
    <definedName name="XRefCopy142" hidden="1">[229]SUMMARY!#REF!</definedName>
    <definedName name="XRefCopy142Row" localSheetId="4" hidden="1">#REF!</definedName>
    <definedName name="XRefCopy142Row" hidden="1">#REF!</definedName>
    <definedName name="XRefCopy143" localSheetId="4" hidden="1">[233]SUMMARY!#REF!</definedName>
    <definedName name="XRefCopy143" hidden="1">[233]SUMMARY!#REF!</definedName>
    <definedName name="XRefCopy143Row" localSheetId="4" hidden="1">#REF!</definedName>
    <definedName name="XRefCopy143Row" hidden="1">#REF!</definedName>
    <definedName name="XRefCopy144" localSheetId="4" hidden="1">#REF!</definedName>
    <definedName name="XRefCopy144" hidden="1">#REF!</definedName>
    <definedName name="XRefCopy144Row" localSheetId="4" hidden="1">#REF!</definedName>
    <definedName name="XRefCopy144Row" hidden="1">#REF!</definedName>
    <definedName name="XRefCopy145" localSheetId="4" hidden="1">#REF!</definedName>
    <definedName name="XRefCopy145" hidden="1">#REF!</definedName>
    <definedName name="XRefCopy145Row" localSheetId="4" hidden="1">#REF!</definedName>
    <definedName name="XRefCopy145Row" hidden="1">#REF!</definedName>
    <definedName name="XRefCopy146" localSheetId="4" hidden="1">#REF!</definedName>
    <definedName name="XRefCopy146" hidden="1">#REF!</definedName>
    <definedName name="XRefCopy146Row" localSheetId="4" hidden="1">#REF!</definedName>
    <definedName name="XRefCopy146Row" hidden="1">#REF!</definedName>
    <definedName name="XRefCopy147" localSheetId="4" hidden="1">[220]MASTER!#REF!</definedName>
    <definedName name="XRefCopy147" hidden="1">[220]MASTER!#REF!</definedName>
    <definedName name="XRefCopy147Row" localSheetId="4" hidden="1">#REF!</definedName>
    <definedName name="XRefCopy147Row" hidden="1">#REF!</definedName>
    <definedName name="XRefCopy148" localSheetId="4" hidden="1">#REF!</definedName>
    <definedName name="XRefCopy148" hidden="1">#REF!</definedName>
    <definedName name="XRefCopy148Row" localSheetId="4" hidden="1">#REF!</definedName>
    <definedName name="XRefCopy148Row" hidden="1">#REF!</definedName>
    <definedName name="XRefCopy149" localSheetId="4" hidden="1">#REF!</definedName>
    <definedName name="XRefCopy149" hidden="1">#REF!</definedName>
    <definedName name="XRefCopy149Row" localSheetId="4" hidden="1">#REF!</definedName>
    <definedName name="XRefCopy149Row" hidden="1">#REF!</definedName>
    <definedName name="XRefCopy14Row" localSheetId="16" hidden="1">[231]XREF!#REF!</definedName>
    <definedName name="XRefCopy14Row" localSheetId="4" hidden="1">[232]XREF!#REF!</definedName>
    <definedName name="XRefCopy14Row" hidden="1">[232]XREF!#REF!</definedName>
    <definedName name="XRefCopy15" localSheetId="4" hidden="1">#REF!</definedName>
    <definedName name="XRefCopy15" hidden="1">#REF!</definedName>
    <definedName name="XRefCopy150" localSheetId="4" hidden="1">#REF!</definedName>
    <definedName name="XRefCopy150" hidden="1">#REF!</definedName>
    <definedName name="XRefCopy150Row" localSheetId="4" hidden="1">#REF!</definedName>
    <definedName name="XRefCopy150Row" hidden="1">#REF!</definedName>
    <definedName name="XRefCopy151" localSheetId="4" hidden="1">#REF!</definedName>
    <definedName name="XRefCopy151" hidden="1">#REF!</definedName>
    <definedName name="XRefCopy151Row" localSheetId="4" hidden="1">#REF!</definedName>
    <definedName name="XRefCopy151Row" hidden="1">#REF!</definedName>
    <definedName name="XRefCopy152" localSheetId="4" hidden="1">#REF!</definedName>
    <definedName name="XRefCopy152" hidden="1">#REF!</definedName>
    <definedName name="XRefCopy152Row" localSheetId="4" hidden="1">#REF!</definedName>
    <definedName name="XRefCopy152Row" hidden="1">#REF!</definedName>
    <definedName name="XRefCopy153" localSheetId="4" hidden="1">#REF!</definedName>
    <definedName name="XRefCopy153" hidden="1">#REF!</definedName>
    <definedName name="XRefCopy153Row" localSheetId="4" hidden="1">#REF!</definedName>
    <definedName name="XRefCopy153Row" hidden="1">#REF!</definedName>
    <definedName name="XRefCopy154" localSheetId="4" hidden="1">#REF!</definedName>
    <definedName name="XRefCopy154" hidden="1">#REF!</definedName>
    <definedName name="XRefCopy154Row" localSheetId="4" hidden="1">#REF!</definedName>
    <definedName name="XRefCopy154Row" hidden="1">#REF!</definedName>
    <definedName name="XRefCopy155" localSheetId="4" hidden="1">'[120]Sept 06'!#REF!</definedName>
    <definedName name="XRefCopy155" hidden="1">'[120]Sept 06'!#REF!</definedName>
    <definedName name="XRefCopy155Row" localSheetId="4" hidden="1">#REF!</definedName>
    <definedName name="XRefCopy155Row" hidden="1">#REF!</definedName>
    <definedName name="XRefCopy156" localSheetId="4" hidden="1">[229]SUMMARY!#REF!</definedName>
    <definedName name="XRefCopy156" hidden="1">[229]SUMMARY!#REF!</definedName>
    <definedName name="XRefCopy156Row" localSheetId="4" hidden="1">#REF!</definedName>
    <definedName name="XRefCopy156Row" hidden="1">#REF!</definedName>
    <definedName name="XRefCopy157" localSheetId="4" hidden="1">[229]SUMMARY!#REF!</definedName>
    <definedName name="XRefCopy157" hidden="1">[229]SUMMARY!#REF!</definedName>
    <definedName name="XRefCopy157Row" localSheetId="4" hidden="1">#REF!</definedName>
    <definedName name="XRefCopy157Row" hidden="1">#REF!</definedName>
    <definedName name="XRefCopy158" localSheetId="4" hidden="1">[229]SUMMARY!#REF!</definedName>
    <definedName name="XRefCopy158" hidden="1">[229]SUMMARY!#REF!</definedName>
    <definedName name="XRefCopy158Row" localSheetId="4" hidden="1">#REF!</definedName>
    <definedName name="XRefCopy158Row" hidden="1">#REF!</definedName>
    <definedName name="XRefCopy159" localSheetId="4" hidden="1">[229]SUMMARY!#REF!</definedName>
    <definedName name="XRefCopy159" hidden="1">[229]SUMMARY!#REF!</definedName>
    <definedName name="XRefCopy159Row" localSheetId="4" hidden="1">#REF!</definedName>
    <definedName name="XRefCopy159Row" hidden="1">#REF!</definedName>
    <definedName name="XRefCopy15Row" localSheetId="16" hidden="1">[231]XREF!#REF!</definedName>
    <definedName name="XRefCopy15Row" localSheetId="4" hidden="1">[232]XREF!#REF!</definedName>
    <definedName name="XRefCopy15Row" hidden="1">[232]XREF!#REF!</definedName>
    <definedName name="XRefCopy16" localSheetId="4" hidden="1">#REF!</definedName>
    <definedName name="XRefCopy16" hidden="1">#REF!</definedName>
    <definedName name="XRefCopy160" localSheetId="4" hidden="1">[229]SUMMARY!#REF!</definedName>
    <definedName name="XRefCopy160" hidden="1">[229]SUMMARY!#REF!</definedName>
    <definedName name="XRefCopy160Row" localSheetId="4" hidden="1">#REF!</definedName>
    <definedName name="XRefCopy160Row" hidden="1">#REF!</definedName>
    <definedName name="XRefCopy161" localSheetId="4" hidden="1">[229]SUMMARY!#REF!</definedName>
    <definedName name="XRefCopy161" hidden="1">[229]SUMMARY!#REF!</definedName>
    <definedName name="XRefCopy161Row" localSheetId="4" hidden="1">#REF!</definedName>
    <definedName name="XRefCopy161Row" hidden="1">#REF!</definedName>
    <definedName name="XRefCopy162" localSheetId="4" hidden="1">[229]SUMMARY!#REF!</definedName>
    <definedName name="XRefCopy162" hidden="1">[229]SUMMARY!#REF!</definedName>
    <definedName name="XRefCopy162Row" localSheetId="4" hidden="1">#REF!</definedName>
    <definedName name="XRefCopy162Row" hidden="1">#REF!</definedName>
    <definedName name="XRefCopy163" localSheetId="4" hidden="1">[229]SUMMARY!#REF!</definedName>
    <definedName name="XRefCopy163" hidden="1">[229]SUMMARY!#REF!</definedName>
    <definedName name="XRefCopy163Row" localSheetId="4" hidden="1">#REF!</definedName>
    <definedName name="XRefCopy163Row" hidden="1">#REF!</definedName>
    <definedName name="XRefCopy164" localSheetId="4" hidden="1">[229]SUMMARY!#REF!</definedName>
    <definedName name="XRefCopy164" hidden="1">[229]SUMMARY!#REF!</definedName>
    <definedName name="XRefCopy164Row" localSheetId="4" hidden="1">#REF!</definedName>
    <definedName name="XRefCopy164Row" hidden="1">#REF!</definedName>
    <definedName name="XRefCopy165" localSheetId="4" hidden="1">[229]SUMMARY!#REF!</definedName>
    <definedName name="XRefCopy165" hidden="1">[229]SUMMARY!#REF!</definedName>
    <definedName name="XRefCopy165Row" localSheetId="4" hidden="1">#REF!</definedName>
    <definedName name="XRefCopy165Row" hidden="1">#REF!</definedName>
    <definedName name="XRefCopy166" localSheetId="4" hidden="1">[229]SUMMARY!#REF!</definedName>
    <definedName name="XRefCopy166" hidden="1">[229]SUMMARY!#REF!</definedName>
    <definedName name="XRefCopy166Row" localSheetId="4" hidden="1">#REF!</definedName>
    <definedName name="XRefCopy166Row" hidden="1">#REF!</definedName>
    <definedName name="XRefCopy167" localSheetId="4" hidden="1">[229]SUMMARY!#REF!</definedName>
    <definedName name="XRefCopy167" hidden="1">[229]SUMMARY!#REF!</definedName>
    <definedName name="XRefCopy167Row" localSheetId="4" hidden="1">#REF!</definedName>
    <definedName name="XRefCopy167Row" hidden="1">#REF!</definedName>
    <definedName name="XRefCopy168" localSheetId="4" hidden="1">[229]SUMMARY!#REF!</definedName>
    <definedName name="XRefCopy168" hidden="1">[229]SUMMARY!#REF!</definedName>
    <definedName name="XRefCopy168Row" localSheetId="4" hidden="1">#REF!</definedName>
    <definedName name="XRefCopy168Row" hidden="1">#REF!</definedName>
    <definedName name="XRefCopy169" localSheetId="4" hidden="1">[229]SUMMARY!#REF!</definedName>
    <definedName name="XRefCopy169" hidden="1">[229]SUMMARY!#REF!</definedName>
    <definedName name="XRefCopy169Row" localSheetId="4" hidden="1">#REF!</definedName>
    <definedName name="XRefCopy169Row" hidden="1">#REF!</definedName>
    <definedName name="XRefCopy16Row" localSheetId="16" hidden="1">[231]XREF!#REF!</definedName>
    <definedName name="XRefCopy16Row" localSheetId="4" hidden="1">[232]XREF!#REF!</definedName>
    <definedName name="XRefCopy16Row" hidden="1">[232]XREF!#REF!</definedName>
    <definedName name="XRefCopy17" localSheetId="4" hidden="1">#REF!</definedName>
    <definedName name="XRefCopy17" hidden="1">#REF!</definedName>
    <definedName name="XRefCopy170" localSheetId="4" hidden="1">[229]SUMMARY!#REF!</definedName>
    <definedName name="XRefCopy170" hidden="1">[229]SUMMARY!#REF!</definedName>
    <definedName name="XRefCopy170Row" localSheetId="4" hidden="1">#REF!</definedName>
    <definedName name="XRefCopy170Row" hidden="1">#REF!</definedName>
    <definedName name="XRefCopy171" localSheetId="4" hidden="1">[229]SUMMARY!#REF!</definedName>
    <definedName name="XRefCopy171" hidden="1">[229]SUMMARY!#REF!</definedName>
    <definedName name="XRefCopy171Row" localSheetId="4" hidden="1">#REF!</definedName>
    <definedName name="XRefCopy171Row" hidden="1">#REF!</definedName>
    <definedName name="XRefCopy172" localSheetId="4" hidden="1">[229]SUMMARY!#REF!</definedName>
    <definedName name="XRefCopy172" hidden="1">[229]SUMMARY!#REF!</definedName>
    <definedName name="XRefCopy172Row" localSheetId="4" hidden="1">#REF!</definedName>
    <definedName name="XRefCopy172Row" hidden="1">#REF!</definedName>
    <definedName name="XRefCopy173" localSheetId="4" hidden="1">[229]SUMMARY!#REF!</definedName>
    <definedName name="XRefCopy173" hidden="1">[229]SUMMARY!#REF!</definedName>
    <definedName name="XRefCopy173Row" localSheetId="4" hidden="1">#REF!</definedName>
    <definedName name="XRefCopy173Row" hidden="1">#REF!</definedName>
    <definedName name="XRefCopy174" localSheetId="4" hidden="1">[229]SUMMARY!#REF!</definedName>
    <definedName name="XRefCopy174" hidden="1">[229]SUMMARY!#REF!</definedName>
    <definedName name="XRefCopy174Row" localSheetId="4" hidden="1">#REF!</definedName>
    <definedName name="XRefCopy174Row" hidden="1">#REF!</definedName>
    <definedName name="XRefCopy175" localSheetId="4" hidden="1">'[234]MASTER SCHEDULE F'!#REF!</definedName>
    <definedName name="XRefCopy175" hidden="1">'[234]MASTER SCHEDULE F'!#REF!</definedName>
    <definedName name="XRefCopy175Row" localSheetId="4" hidden="1">#REF!</definedName>
    <definedName name="XRefCopy175Row" hidden="1">#REF!</definedName>
    <definedName name="XRefCopy176" localSheetId="4" hidden="1">'[234]MASTER SCHEDULE F'!#REF!</definedName>
    <definedName name="XRefCopy176" hidden="1">'[234]MASTER SCHEDULE F'!#REF!</definedName>
    <definedName name="XRefCopy176Row" localSheetId="4" hidden="1">#REF!</definedName>
    <definedName name="XRefCopy176Row" hidden="1">#REF!</definedName>
    <definedName name="XRefCopy177" localSheetId="4" hidden="1">[229]SUMMARY!#REF!</definedName>
    <definedName name="XRefCopy177" hidden="1">[229]SUMMARY!#REF!</definedName>
    <definedName name="XRefCopy177Row" localSheetId="4" hidden="1">#REF!</definedName>
    <definedName name="XRefCopy177Row" hidden="1">#REF!</definedName>
    <definedName name="XRefCopy178" localSheetId="4" hidden="1">[229]SUMMARY!#REF!</definedName>
    <definedName name="XRefCopy178" hidden="1">[229]SUMMARY!#REF!</definedName>
    <definedName name="XRefCopy178Row" localSheetId="4" hidden="1">#REF!</definedName>
    <definedName name="XRefCopy178Row" hidden="1">#REF!</definedName>
    <definedName name="XRefCopy179" localSheetId="4" hidden="1">[229]SUMMARY!#REF!</definedName>
    <definedName name="XRefCopy179" hidden="1">[229]SUMMARY!#REF!</definedName>
    <definedName name="XRefCopy179Row" localSheetId="4" hidden="1">#REF!</definedName>
    <definedName name="XRefCopy179Row" hidden="1">#REF!</definedName>
    <definedName name="XRefCopy17Row" localSheetId="16" hidden="1">[231]XREF!#REF!</definedName>
    <definedName name="XRefCopy17Row" localSheetId="4" hidden="1">[232]XREF!#REF!</definedName>
    <definedName name="XRefCopy17Row" hidden="1">[232]XREF!#REF!</definedName>
    <definedName name="XRefCopy18" localSheetId="4" hidden="1">#REF!</definedName>
    <definedName name="XRefCopy18" hidden="1">#REF!</definedName>
    <definedName name="XRefCopy180" localSheetId="4" hidden="1">'[120]Sept 06'!#REF!</definedName>
    <definedName name="XRefCopy180" hidden="1">'[120]Sept 06'!#REF!</definedName>
    <definedName name="XRefCopy180Row" localSheetId="4" hidden="1">#REF!</definedName>
    <definedName name="XRefCopy180Row" hidden="1">#REF!</definedName>
    <definedName name="XRefCopy181" localSheetId="4" hidden="1">#REF!</definedName>
    <definedName name="XRefCopy181" hidden="1">#REF!</definedName>
    <definedName name="XRefCopy181Row" localSheetId="4" hidden="1">#REF!</definedName>
    <definedName name="XRefCopy181Row" hidden="1">#REF!</definedName>
    <definedName name="XRefCopy182" localSheetId="4" hidden="1">#REF!</definedName>
    <definedName name="XRefCopy182" hidden="1">#REF!</definedName>
    <definedName name="XRefCopy182Row" localSheetId="4" hidden="1">#REF!</definedName>
    <definedName name="XRefCopy182Row" hidden="1">#REF!</definedName>
    <definedName name="XRefCopy183" localSheetId="4" hidden="1">#REF!</definedName>
    <definedName name="XRefCopy183" hidden="1">#REF!</definedName>
    <definedName name="XRefCopy183Row" localSheetId="4" hidden="1">#REF!</definedName>
    <definedName name="XRefCopy183Row" hidden="1">#REF!</definedName>
    <definedName name="XRefCopy184" localSheetId="4" hidden="1">#REF!</definedName>
    <definedName name="XRefCopy184" hidden="1">#REF!</definedName>
    <definedName name="XRefCopy184Row" localSheetId="4" hidden="1">#REF!</definedName>
    <definedName name="XRefCopy184Row" hidden="1">#REF!</definedName>
    <definedName name="XRefCopy185" localSheetId="4" hidden="1">[229]SUMMARY!#REF!</definedName>
    <definedName name="XRefCopy185" hidden="1">[229]SUMMARY!#REF!</definedName>
    <definedName name="XRefCopy185Row" localSheetId="4" hidden="1">#REF!</definedName>
    <definedName name="XRefCopy185Row" hidden="1">#REF!</definedName>
    <definedName name="XRefCopy186" localSheetId="4" hidden="1">#REF!</definedName>
    <definedName name="XRefCopy186" hidden="1">#REF!</definedName>
    <definedName name="XRefCopy186Row" localSheetId="4" hidden="1">#REF!</definedName>
    <definedName name="XRefCopy186Row" hidden="1">#REF!</definedName>
    <definedName name="XRefCopy187" localSheetId="4" hidden="1">#REF!</definedName>
    <definedName name="XRefCopy187" hidden="1">#REF!</definedName>
    <definedName name="XRefCopy187Row" localSheetId="4" hidden="1">#REF!</definedName>
    <definedName name="XRefCopy187Row" hidden="1">#REF!</definedName>
    <definedName name="XRefCopy188" localSheetId="4" hidden="1">#REF!</definedName>
    <definedName name="XRefCopy188" hidden="1">#REF!</definedName>
    <definedName name="XRefCopy188Row" localSheetId="4" hidden="1">#REF!</definedName>
    <definedName name="XRefCopy188Row" hidden="1">#REF!</definedName>
    <definedName name="XRefCopy189" localSheetId="4" hidden="1">#REF!</definedName>
    <definedName name="XRefCopy189" hidden="1">#REF!</definedName>
    <definedName name="XRefCopy189Row" localSheetId="4" hidden="1">#REF!</definedName>
    <definedName name="XRefCopy189Row" hidden="1">#REF!</definedName>
    <definedName name="XRefCopy18Row" localSheetId="16" hidden="1">[231]XREF!#REF!</definedName>
    <definedName name="XRefCopy18Row" localSheetId="4" hidden="1">[232]XREF!#REF!</definedName>
    <definedName name="XRefCopy18Row" hidden="1">[232]XREF!#REF!</definedName>
    <definedName name="XRefCopy19" localSheetId="4" hidden="1">#REF!</definedName>
    <definedName name="XRefCopy19" hidden="1">#REF!</definedName>
    <definedName name="XRefCopy190" localSheetId="4" hidden="1">#REF!</definedName>
    <definedName name="XRefCopy190" hidden="1">#REF!</definedName>
    <definedName name="XRefCopy190Row" localSheetId="4" hidden="1">#REF!</definedName>
    <definedName name="XRefCopy190Row" hidden="1">#REF!</definedName>
    <definedName name="XRefCopy191" localSheetId="4" hidden="1">#REF!</definedName>
    <definedName name="XRefCopy191" hidden="1">#REF!</definedName>
    <definedName name="XRefCopy191Row" localSheetId="4" hidden="1">#REF!</definedName>
    <definedName name="XRefCopy191Row" hidden="1">#REF!</definedName>
    <definedName name="XRefCopy192" localSheetId="4" hidden="1">#REF!</definedName>
    <definedName name="XRefCopy192" hidden="1">#REF!</definedName>
    <definedName name="XRefCopy192Row" localSheetId="4" hidden="1">#REF!</definedName>
    <definedName name="XRefCopy192Row" hidden="1">#REF!</definedName>
    <definedName name="XRefCopy193" localSheetId="4" hidden="1">#REF!</definedName>
    <definedName name="XRefCopy193" hidden="1">#REF!</definedName>
    <definedName name="XRefCopy193Row" localSheetId="4" hidden="1">#REF!</definedName>
    <definedName name="XRefCopy193Row" hidden="1">#REF!</definedName>
    <definedName name="XRefCopy194" localSheetId="4" hidden="1">#REF!</definedName>
    <definedName name="XRefCopy194" hidden="1">#REF!</definedName>
    <definedName name="XRefCopy194Row" localSheetId="4" hidden="1">#REF!</definedName>
    <definedName name="XRefCopy194Row" hidden="1">#REF!</definedName>
    <definedName name="XRefCopy195" localSheetId="4" hidden="1">#REF!</definedName>
    <definedName name="XRefCopy195" hidden="1">#REF!</definedName>
    <definedName name="XRefCopy195Row" localSheetId="4" hidden="1">#REF!</definedName>
    <definedName name="XRefCopy195Row" hidden="1">#REF!</definedName>
    <definedName name="XRefCopy196" localSheetId="4" hidden="1">#REF!</definedName>
    <definedName name="XRefCopy196" hidden="1">#REF!</definedName>
    <definedName name="XRefCopy196Row" localSheetId="4" hidden="1">#REF!</definedName>
    <definedName name="XRefCopy196Row" hidden="1">#REF!</definedName>
    <definedName name="XRefCopy197" localSheetId="4" hidden="1">#REF!</definedName>
    <definedName name="XRefCopy197" hidden="1">#REF!</definedName>
    <definedName name="XRefCopy197Row" localSheetId="4" hidden="1">#REF!</definedName>
    <definedName name="XRefCopy197Row" hidden="1">#REF!</definedName>
    <definedName name="XRefCopy198" localSheetId="4" hidden="1">#REF!</definedName>
    <definedName name="XRefCopy198" hidden="1">#REF!</definedName>
    <definedName name="XRefCopy198Row" localSheetId="4" hidden="1">#REF!</definedName>
    <definedName name="XRefCopy198Row" hidden="1">#REF!</definedName>
    <definedName name="XRefCopy199" localSheetId="4" hidden="1">#REF!</definedName>
    <definedName name="XRefCopy199" hidden="1">#REF!</definedName>
    <definedName name="XRefCopy199Row" localSheetId="4" hidden="1">#REF!</definedName>
    <definedName name="XRefCopy199Row" hidden="1">#REF!</definedName>
    <definedName name="XRefCopy19Row" localSheetId="16" hidden="1">[231]XREF!#REF!</definedName>
    <definedName name="XRefCopy19Row" localSheetId="4" hidden="1">[232]XREF!#REF!</definedName>
    <definedName name="XRefCopy19Row" hidden="1">[232]XREF!#REF!</definedName>
    <definedName name="XRefCopy1Row" localSheetId="4" hidden="1">[235]XREF!#REF!</definedName>
    <definedName name="XRefCopy1Row" hidden="1">[235]XREF!#REF!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00" localSheetId="4" hidden="1">#REF!</definedName>
    <definedName name="XRefCopy200" hidden="1">#REF!</definedName>
    <definedName name="XRefCopy200Row" localSheetId="4" hidden="1">#REF!</definedName>
    <definedName name="XRefCopy200Row" hidden="1">#REF!</definedName>
    <definedName name="XRefCopy201" localSheetId="4" hidden="1">#REF!</definedName>
    <definedName name="XRefCopy201" hidden="1">#REF!</definedName>
    <definedName name="XRefCopy201Row" localSheetId="4" hidden="1">#REF!</definedName>
    <definedName name="XRefCopy201Row" hidden="1">#REF!</definedName>
    <definedName name="XRefCopy202" localSheetId="4" hidden="1">#REF!</definedName>
    <definedName name="XRefCopy202" hidden="1">#REF!</definedName>
    <definedName name="XRefCopy202Row" localSheetId="4" hidden="1">#REF!</definedName>
    <definedName name="XRefCopy202Row" hidden="1">#REF!</definedName>
    <definedName name="XRefCopy203" localSheetId="4" hidden="1">#REF!</definedName>
    <definedName name="XRefCopy203" hidden="1">#REF!</definedName>
    <definedName name="XRefCopy203Row" localSheetId="4" hidden="1">#REF!</definedName>
    <definedName name="XRefCopy203Row" hidden="1">#REF!</definedName>
    <definedName name="XRefCopy204" localSheetId="4" hidden="1">#REF!</definedName>
    <definedName name="XRefCopy204" hidden="1">#REF!</definedName>
    <definedName name="XRefCopy204Row" localSheetId="4" hidden="1">#REF!</definedName>
    <definedName name="XRefCopy204Row" hidden="1">#REF!</definedName>
    <definedName name="XRefCopy205" localSheetId="4" hidden="1">#REF!</definedName>
    <definedName name="XRefCopy205" hidden="1">#REF!</definedName>
    <definedName name="XRefCopy205Row" localSheetId="4" hidden="1">#REF!</definedName>
    <definedName name="XRefCopy205Row" hidden="1">#REF!</definedName>
    <definedName name="XRefCopy206" localSheetId="4" hidden="1">#REF!</definedName>
    <definedName name="XRefCopy206" hidden="1">#REF!</definedName>
    <definedName name="XRefCopy206Row" localSheetId="4" hidden="1">#REF!</definedName>
    <definedName name="XRefCopy206Row" hidden="1">#REF!</definedName>
    <definedName name="XRefCopy207" localSheetId="4" hidden="1">#REF!</definedName>
    <definedName name="XRefCopy207" hidden="1">#REF!</definedName>
    <definedName name="XRefCopy207Row" localSheetId="4" hidden="1">#REF!</definedName>
    <definedName name="XRefCopy207Row" hidden="1">#REF!</definedName>
    <definedName name="XRefCopy208" localSheetId="4" hidden="1">#REF!</definedName>
    <definedName name="XRefCopy208" hidden="1">#REF!</definedName>
    <definedName name="XRefCopy208Row" localSheetId="4" hidden="1">#REF!</definedName>
    <definedName name="XRefCopy208Row" hidden="1">#REF!</definedName>
    <definedName name="XRefCopy209" localSheetId="4" hidden="1">#REF!</definedName>
    <definedName name="XRefCopy209" hidden="1">#REF!</definedName>
    <definedName name="XRefCopy209Row" localSheetId="4" hidden="1">#REF!</definedName>
    <definedName name="XRefCopy209Row" hidden="1">#REF!</definedName>
    <definedName name="XRefCopy20Row" localSheetId="16" hidden="1">[231]XREF!#REF!</definedName>
    <definedName name="XRefCopy20Row" localSheetId="4" hidden="1">[232]XREF!#REF!</definedName>
    <definedName name="XRefCopy20Row" hidden="1">[232]XREF!#REF!</definedName>
    <definedName name="XRefCopy21" localSheetId="4" hidden="1">#REF!</definedName>
    <definedName name="XRefCopy21" hidden="1">#REF!</definedName>
    <definedName name="XRefCopy210" localSheetId="4" hidden="1">#REF!</definedName>
    <definedName name="XRefCopy210" hidden="1">#REF!</definedName>
    <definedName name="XRefCopy210Row" localSheetId="4" hidden="1">#REF!</definedName>
    <definedName name="XRefCopy210Row" hidden="1">#REF!</definedName>
    <definedName name="XRefCopy211" localSheetId="4" hidden="1">#REF!</definedName>
    <definedName name="XRefCopy211" hidden="1">#REF!</definedName>
    <definedName name="XRefCopy211Row" localSheetId="4" hidden="1">#REF!</definedName>
    <definedName name="XRefCopy211Row" hidden="1">#REF!</definedName>
    <definedName name="XRefCopy212" localSheetId="4" hidden="1">#REF!</definedName>
    <definedName name="XRefCopy212" hidden="1">#REF!</definedName>
    <definedName name="XRefCopy212Row" localSheetId="4" hidden="1">#REF!</definedName>
    <definedName name="XRefCopy212Row" hidden="1">#REF!</definedName>
    <definedName name="XRefCopy213" localSheetId="4" hidden="1">#REF!</definedName>
    <definedName name="XRefCopy213" hidden="1">#REF!</definedName>
    <definedName name="XRefCopy213Row" localSheetId="4" hidden="1">#REF!</definedName>
    <definedName name="XRefCopy213Row" hidden="1">#REF!</definedName>
    <definedName name="XRefCopy214" localSheetId="4" hidden="1">#REF!</definedName>
    <definedName name="XRefCopy214" hidden="1">#REF!</definedName>
    <definedName name="XRefCopy214Row" localSheetId="4" hidden="1">#REF!</definedName>
    <definedName name="XRefCopy214Row" hidden="1">#REF!</definedName>
    <definedName name="XRefCopy215" localSheetId="4" hidden="1">#REF!</definedName>
    <definedName name="XRefCopy215" hidden="1">#REF!</definedName>
    <definedName name="XRefCopy215Row" localSheetId="4" hidden="1">#REF!</definedName>
    <definedName name="XRefCopy215Row" hidden="1">#REF!</definedName>
    <definedName name="XRefCopy216" localSheetId="4" hidden="1">#REF!</definedName>
    <definedName name="XRefCopy216" hidden="1">#REF!</definedName>
    <definedName name="XRefCopy216Row" localSheetId="4" hidden="1">#REF!</definedName>
    <definedName name="XRefCopy216Row" hidden="1">#REF!</definedName>
    <definedName name="XRefCopy217" localSheetId="4" hidden="1">#REF!</definedName>
    <definedName name="XRefCopy217" hidden="1">#REF!</definedName>
    <definedName name="XRefCopy217Row" localSheetId="4" hidden="1">#REF!</definedName>
    <definedName name="XRefCopy217Row" hidden="1">#REF!</definedName>
    <definedName name="XRefCopy218" localSheetId="4" hidden="1">#REF!</definedName>
    <definedName name="XRefCopy218" hidden="1">#REF!</definedName>
    <definedName name="XRefCopy218Row" localSheetId="4" hidden="1">#REF!</definedName>
    <definedName name="XRefCopy218Row" hidden="1">#REF!</definedName>
    <definedName name="XRefCopy219" localSheetId="4" hidden="1">#REF!</definedName>
    <definedName name="XRefCopy219" hidden="1">#REF!</definedName>
    <definedName name="XRefCopy219Row" localSheetId="4" hidden="1">#REF!</definedName>
    <definedName name="XRefCopy219Row" hidden="1">#REF!</definedName>
    <definedName name="XRefCopy21Row" localSheetId="16" hidden="1">[231]XREF!#REF!</definedName>
    <definedName name="XRefCopy21Row" localSheetId="4" hidden="1">[232]XREF!#REF!</definedName>
    <definedName name="XRefCopy21Row" hidden="1">[232]XREF!#REF!</definedName>
    <definedName name="XRefCopy22" localSheetId="4" hidden="1">#REF!</definedName>
    <definedName name="XRefCopy22" hidden="1">#REF!</definedName>
    <definedName name="XRefCopy220" localSheetId="4" hidden="1">#REF!</definedName>
    <definedName name="XRefCopy220" hidden="1">#REF!</definedName>
    <definedName name="XRefCopy220Row" localSheetId="4" hidden="1">#REF!</definedName>
    <definedName name="XRefCopy220Row" hidden="1">#REF!</definedName>
    <definedName name="XRefCopy221" localSheetId="4" hidden="1">#REF!</definedName>
    <definedName name="XRefCopy221" hidden="1">#REF!</definedName>
    <definedName name="XRefCopy221Row" localSheetId="4" hidden="1">#REF!</definedName>
    <definedName name="XRefCopy221Row" hidden="1">#REF!</definedName>
    <definedName name="XRefCopy222" localSheetId="4" hidden="1">#REF!</definedName>
    <definedName name="XRefCopy222" hidden="1">#REF!</definedName>
    <definedName name="XRefCopy222Row" localSheetId="4" hidden="1">#REF!</definedName>
    <definedName name="XRefCopy222Row" hidden="1">#REF!</definedName>
    <definedName name="XRefCopy223" localSheetId="4" hidden="1">#REF!</definedName>
    <definedName name="XRefCopy223" hidden="1">#REF!</definedName>
    <definedName name="XRefCopy223Row" localSheetId="4" hidden="1">#REF!</definedName>
    <definedName name="XRefCopy223Row" hidden="1">#REF!</definedName>
    <definedName name="XRefCopy224" localSheetId="4" hidden="1">#REF!</definedName>
    <definedName name="XRefCopy224" hidden="1">#REF!</definedName>
    <definedName name="XRefCopy224Row" localSheetId="4" hidden="1">#REF!</definedName>
    <definedName name="XRefCopy224Row" hidden="1">#REF!</definedName>
    <definedName name="XRefCopy225" localSheetId="4" hidden="1">#REF!</definedName>
    <definedName name="XRefCopy225" hidden="1">#REF!</definedName>
    <definedName name="XRefCopy225Row" localSheetId="4" hidden="1">#REF!</definedName>
    <definedName name="XRefCopy225Row" hidden="1">#REF!</definedName>
    <definedName name="XRefCopy226" localSheetId="4" hidden="1">#REF!</definedName>
    <definedName name="XRefCopy226" hidden="1">#REF!</definedName>
    <definedName name="XRefCopy226Row" localSheetId="4" hidden="1">#REF!</definedName>
    <definedName name="XRefCopy226Row" hidden="1">#REF!</definedName>
    <definedName name="XRefCopy228" localSheetId="4" hidden="1">#REF!</definedName>
    <definedName name="XRefCopy228" hidden="1">#REF!</definedName>
    <definedName name="XRefCopy22Row" localSheetId="16" hidden="1">[231]XREF!#REF!</definedName>
    <definedName name="XRefCopy22Row" localSheetId="4" hidden="1">[232]XREF!#REF!</definedName>
    <definedName name="XRefCopy22Row" hidden="1">[232]XREF!#REF!</definedName>
    <definedName name="XRefCopy23" localSheetId="16" hidden="1">'[231]Cash flow details'!#REF!</definedName>
    <definedName name="XRefCopy23" localSheetId="4" hidden="1">'[232]Cash flow details'!#REF!</definedName>
    <definedName name="XRefCopy23" hidden="1">'[232]Cash flow details'!#REF!</definedName>
    <definedName name="XRefCopy230" localSheetId="4" hidden="1">#REF!</definedName>
    <definedName name="XRefCopy230" hidden="1">#REF!</definedName>
    <definedName name="XRefCopy23Row" localSheetId="16" hidden="1">[231]XREF!#REF!</definedName>
    <definedName name="XRefCopy23Row" localSheetId="4" hidden="1">[232]XREF!#REF!</definedName>
    <definedName name="XRefCopy23Row" hidden="1">[232]XREF!#REF!</definedName>
    <definedName name="XRefCopy24" localSheetId="4" hidden="1">#REF!</definedName>
    <definedName name="XRefCopy24" hidden="1">#REF!</definedName>
    <definedName name="XRefCopy24Row" hidden="1">[236]XREF!$A$5:$IV$5</definedName>
    <definedName name="XRefCopy25" localSheetId="4" hidden="1">'[213]Cash flow details'!#REF!</definedName>
    <definedName name="XRefCopy25" hidden="1">'[213]Cash flow details'!#REF!</definedName>
    <definedName name="XRefCopy25Row" hidden="1">[236]XREF!$A$6:$IV$6</definedName>
    <definedName name="XRefCopy26" localSheetId="4" hidden="1">'[237]Oustanding Balances'!#REF!</definedName>
    <definedName name="XRefCopy26" hidden="1">'[237]Oustanding Balances'!#REF!</definedName>
    <definedName name="XRefCopy26Row" hidden="1">[236]XREF!$A$7:$IV$7</definedName>
    <definedName name="XRefCopy27" hidden="1">'[236]12'!$J$28</definedName>
    <definedName name="XRefCopy272" localSheetId="4" hidden="1">#REF!</definedName>
    <definedName name="XRefCopy272" hidden="1">#REF!</definedName>
    <definedName name="XRefCopy272Row" localSheetId="4" hidden="1">#REF!</definedName>
    <definedName name="XRefCopy272Row" hidden="1">#REF!</definedName>
    <definedName name="XRefCopy273" localSheetId="4" hidden="1">#REF!</definedName>
    <definedName name="XRefCopy273" hidden="1">#REF!</definedName>
    <definedName name="XRefCopy273Row" localSheetId="4" hidden="1">#REF!</definedName>
    <definedName name="XRefCopy273Row" hidden="1">#REF!</definedName>
    <definedName name="XRefCopy274" localSheetId="4" hidden="1">#REF!</definedName>
    <definedName name="XRefCopy274" hidden="1">#REF!</definedName>
    <definedName name="XRefCopy274Row" localSheetId="4" hidden="1">#REF!</definedName>
    <definedName name="XRefCopy274Row" hidden="1">#REF!</definedName>
    <definedName name="XRefCopy275" localSheetId="4" hidden="1">#REF!</definedName>
    <definedName name="XRefCopy275" hidden="1">#REF!</definedName>
    <definedName name="XRefCopy275Row" localSheetId="4" hidden="1">#REF!</definedName>
    <definedName name="XRefCopy275Row" hidden="1">#REF!</definedName>
    <definedName name="XRefCopy276" localSheetId="4" hidden="1">#REF!</definedName>
    <definedName name="XRefCopy276" hidden="1">#REF!</definedName>
    <definedName name="XRefCopy276Row" localSheetId="4" hidden="1">#REF!</definedName>
    <definedName name="XRefCopy276Row" hidden="1">#REF!</definedName>
    <definedName name="XRefCopy277" localSheetId="4" hidden="1">#REF!</definedName>
    <definedName name="XRefCopy277" hidden="1">#REF!</definedName>
    <definedName name="XRefCopy277Row" localSheetId="4" hidden="1">#REF!</definedName>
    <definedName name="XRefCopy277Row" hidden="1">#REF!</definedName>
    <definedName name="XRefCopy278" localSheetId="4" hidden="1">#REF!</definedName>
    <definedName name="XRefCopy278" hidden="1">#REF!</definedName>
    <definedName name="XRefCopy278Row" localSheetId="4" hidden="1">#REF!</definedName>
    <definedName name="XRefCopy278Row" hidden="1">#REF!</definedName>
    <definedName name="XRefCopy279" localSheetId="4" hidden="1">#REF!</definedName>
    <definedName name="XRefCopy279" hidden="1">#REF!</definedName>
    <definedName name="XRefCopy279Row" localSheetId="4" hidden="1">#REF!</definedName>
    <definedName name="XRefCopy279Row" hidden="1">#REF!</definedName>
    <definedName name="XRefCopy27Row" hidden="1">[236]XREF!$A$8:$IV$8</definedName>
    <definedName name="XRefCopy28" localSheetId="16" hidden="1">'[231]Cash flow details'!#REF!</definedName>
    <definedName name="XRefCopy28" localSheetId="4" hidden="1">'[232]Cash flow details'!#REF!</definedName>
    <definedName name="XRefCopy28" hidden="1">'[232]Cash flow details'!#REF!</definedName>
    <definedName name="XRefCopy280" localSheetId="4" hidden="1">#REF!</definedName>
    <definedName name="XRefCopy280" hidden="1">#REF!</definedName>
    <definedName name="XRefCopy280Row" localSheetId="4" hidden="1">#REF!</definedName>
    <definedName name="XRefCopy280Row" hidden="1">#REF!</definedName>
    <definedName name="XRefCopy281" localSheetId="4" hidden="1">#REF!</definedName>
    <definedName name="XRefCopy281" hidden="1">#REF!</definedName>
    <definedName name="XRefCopy281Row" localSheetId="4" hidden="1">#REF!</definedName>
    <definedName name="XRefCopy281Row" hidden="1">#REF!</definedName>
    <definedName name="XRefCopy282" localSheetId="4" hidden="1">#REF!</definedName>
    <definedName name="XRefCopy282" hidden="1">#REF!</definedName>
    <definedName name="XRefCopy282Row" localSheetId="4" hidden="1">#REF!</definedName>
    <definedName name="XRefCopy282Row" hidden="1">#REF!</definedName>
    <definedName name="XRefCopy283" localSheetId="4" hidden="1">#REF!</definedName>
    <definedName name="XRefCopy283" hidden="1">#REF!</definedName>
    <definedName name="XRefCopy283Row" localSheetId="4" hidden="1">#REF!</definedName>
    <definedName name="XRefCopy283Row" hidden="1">#REF!</definedName>
    <definedName name="XRefCopy284" localSheetId="4" hidden="1">#REF!</definedName>
    <definedName name="XRefCopy284" hidden="1">#REF!</definedName>
    <definedName name="XRefCopy284Row" localSheetId="4" hidden="1">#REF!</definedName>
    <definedName name="XRefCopy284Row" hidden="1">#REF!</definedName>
    <definedName name="XRefCopy285" localSheetId="4" hidden="1">#REF!</definedName>
    <definedName name="XRefCopy285" hidden="1">#REF!</definedName>
    <definedName name="XRefCopy285Row" localSheetId="4" hidden="1">#REF!</definedName>
    <definedName name="XRefCopy285Row" hidden="1">#REF!</definedName>
    <definedName name="XRefCopy286" localSheetId="4" hidden="1">#REF!</definedName>
    <definedName name="XRefCopy286" hidden="1">#REF!</definedName>
    <definedName name="XRefCopy286Row" localSheetId="4" hidden="1">#REF!</definedName>
    <definedName name="XRefCopy286Row" hidden="1">#REF!</definedName>
    <definedName name="XRefCopy287" localSheetId="4" hidden="1">#REF!</definedName>
    <definedName name="XRefCopy287" hidden="1">#REF!</definedName>
    <definedName name="XRefCopy287Row" localSheetId="4" hidden="1">#REF!</definedName>
    <definedName name="XRefCopy287Row" hidden="1">#REF!</definedName>
    <definedName name="XRefCopy288" localSheetId="4" hidden="1">#REF!</definedName>
    <definedName name="XRefCopy288" hidden="1">#REF!</definedName>
    <definedName name="XRefCopy288Row" localSheetId="4" hidden="1">#REF!</definedName>
    <definedName name="XRefCopy288Row" hidden="1">#REF!</definedName>
    <definedName name="XRefCopy289" localSheetId="4" hidden="1">#REF!</definedName>
    <definedName name="XRefCopy289" hidden="1">#REF!</definedName>
    <definedName name="XRefCopy289Row" localSheetId="4" hidden="1">#REF!</definedName>
    <definedName name="XRefCopy289Row" hidden="1">#REF!</definedName>
    <definedName name="XRefCopy28Row" localSheetId="4" hidden="1">#REF!</definedName>
    <definedName name="XRefCopy28Row" hidden="1">#REF!</definedName>
    <definedName name="XRefCopy29" localSheetId="16" hidden="1">'[231]Cash flow details'!#REF!</definedName>
    <definedName name="XRefCopy29" localSheetId="4" hidden="1">'[232]Cash flow details'!#REF!</definedName>
    <definedName name="XRefCopy29" hidden="1">'[232]Cash flow details'!#REF!</definedName>
    <definedName name="XRefCopy290" localSheetId="4" hidden="1">#REF!</definedName>
    <definedName name="XRefCopy290" hidden="1">#REF!</definedName>
    <definedName name="XRefCopy290Row" localSheetId="4" hidden="1">#REF!</definedName>
    <definedName name="XRefCopy290Row" hidden="1">#REF!</definedName>
    <definedName name="XRefCopy291" localSheetId="4" hidden="1">#REF!</definedName>
    <definedName name="XRefCopy291" hidden="1">#REF!</definedName>
    <definedName name="XRefCopy291Row" localSheetId="4" hidden="1">#REF!</definedName>
    <definedName name="XRefCopy291Row" hidden="1">#REF!</definedName>
    <definedName name="XRefCopy292" localSheetId="4" hidden="1">#REF!</definedName>
    <definedName name="XRefCopy292" hidden="1">#REF!</definedName>
    <definedName name="XRefCopy292Row" localSheetId="4" hidden="1">#REF!</definedName>
    <definedName name="XRefCopy292Row" hidden="1">#REF!</definedName>
    <definedName name="XRefCopy293" localSheetId="4" hidden="1">#REF!</definedName>
    <definedName name="XRefCopy293" hidden="1">#REF!</definedName>
    <definedName name="XRefCopy293Row" localSheetId="4" hidden="1">#REF!</definedName>
    <definedName name="XRefCopy293Row" hidden="1">#REF!</definedName>
    <definedName name="XRefCopy294" localSheetId="4" hidden="1">#REF!</definedName>
    <definedName name="XRefCopy294" hidden="1">#REF!</definedName>
    <definedName name="XRefCopy294Row" localSheetId="4" hidden="1">#REF!</definedName>
    <definedName name="XRefCopy294Row" hidden="1">#REF!</definedName>
    <definedName name="XRefCopy295" localSheetId="4" hidden="1">#REF!</definedName>
    <definedName name="XRefCopy295" hidden="1">#REF!</definedName>
    <definedName name="XRefCopy295Row" localSheetId="4" hidden="1">#REF!</definedName>
    <definedName name="XRefCopy295Row" hidden="1">#REF!</definedName>
    <definedName name="XRefCopy296Row" localSheetId="4" hidden="1">#REF!</definedName>
    <definedName name="XRefCopy296Row" hidden="1">#REF!</definedName>
    <definedName name="XRefCopy297Row" localSheetId="4" hidden="1">#REF!</definedName>
    <definedName name="XRefCopy297Row" hidden="1">#REF!</definedName>
    <definedName name="XRefCopy298Row" localSheetId="4" hidden="1">#REF!</definedName>
    <definedName name="XRefCopy298Row" hidden="1">#REF!</definedName>
    <definedName name="XRefCopy299Row" localSheetId="4" hidden="1">#REF!</definedName>
    <definedName name="XRefCopy299Row" hidden="1">#REF!</definedName>
    <definedName name="XRefCopy29Row" localSheetId="16" hidden="1">[231]XREF!#REF!</definedName>
    <definedName name="XRefCopy29Row" localSheetId="4" hidden="1">[232]XREF!#REF!</definedName>
    <definedName name="XRefCopy29Row" hidden="1">[232]XREF!#REF!</definedName>
    <definedName name="XRefCopy2Row" localSheetId="4" hidden="1">[235]XREF!#REF!</definedName>
    <definedName name="XRefCopy2Row" hidden="1">[235]XREF!#REF!</definedName>
    <definedName name="XRefCopy3" localSheetId="4" hidden="1">#REF!</definedName>
    <definedName name="XRefCopy3" hidden="1">#REF!</definedName>
    <definedName name="XRefCopy30" localSheetId="4" hidden="1">'[213]Cash flow details'!#REF!</definedName>
    <definedName name="XRefCopy30" hidden="1">'[213]Cash flow details'!#REF!</definedName>
    <definedName name="XRefCopy300Row" localSheetId="4" hidden="1">#REF!</definedName>
    <definedName name="XRefCopy300Row" hidden="1">#REF!</definedName>
    <definedName name="XRefCopy301Row" localSheetId="4" hidden="1">#REF!</definedName>
    <definedName name="XRefCopy301Row" hidden="1">#REF!</definedName>
    <definedName name="XRefCopy302Row" localSheetId="4" hidden="1">#REF!</definedName>
    <definedName name="XRefCopy302Row" hidden="1">#REF!</definedName>
    <definedName name="XRefCopy303Row" localSheetId="4" hidden="1">#REF!</definedName>
    <definedName name="XRefCopy303Row" hidden="1">#REF!</definedName>
    <definedName name="XRefCopy304Row" localSheetId="4" hidden="1">#REF!</definedName>
    <definedName name="XRefCopy304Row" hidden="1">#REF!</definedName>
    <definedName name="XRefCopy305Row" localSheetId="4" hidden="1">#REF!</definedName>
    <definedName name="XRefCopy305Row" hidden="1">#REF!</definedName>
    <definedName name="XRefCopy306Row" localSheetId="4" hidden="1">#REF!</definedName>
    <definedName name="XRefCopy306Row" hidden="1">#REF!</definedName>
    <definedName name="XRefCopy307Row" localSheetId="4" hidden="1">#REF!</definedName>
    <definedName name="XRefCopy307Row" hidden="1">#REF!</definedName>
    <definedName name="XRefCopy308Row" localSheetId="4" hidden="1">#REF!</definedName>
    <definedName name="XRefCopy308Row" hidden="1">#REF!</definedName>
    <definedName name="XRefCopy309Row" localSheetId="4" hidden="1">#REF!</definedName>
    <definedName name="XRefCopy309Row" hidden="1">#REF!</definedName>
    <definedName name="XRefCopy30Row" localSheetId="4" hidden="1">#REF!</definedName>
    <definedName name="XRefCopy30Row" hidden="1">#REF!</definedName>
    <definedName name="XRefCopy31" localSheetId="4" hidden="1">'[213]Cash flow details'!#REF!</definedName>
    <definedName name="XRefCopy31" hidden="1">'[213]Cash flow details'!#REF!</definedName>
    <definedName name="XRefCopy310Row" localSheetId="4" hidden="1">#REF!</definedName>
    <definedName name="XRefCopy310Row" hidden="1">#REF!</definedName>
    <definedName name="XRefCopy311" localSheetId="4" hidden="1">#REF!</definedName>
    <definedName name="XRefCopy311" hidden="1">#REF!</definedName>
    <definedName name="XRefCopy311Row" localSheetId="4" hidden="1">#REF!</definedName>
    <definedName name="XRefCopy311Row" hidden="1">#REF!</definedName>
    <definedName name="XRefCopy312" localSheetId="4" hidden="1">#REF!</definedName>
    <definedName name="XRefCopy312" hidden="1">#REF!</definedName>
    <definedName name="XRefCopy312Row" localSheetId="4" hidden="1">#REF!</definedName>
    <definedName name="XRefCopy312Row" hidden="1">#REF!</definedName>
    <definedName name="XRefCopy313Row" localSheetId="4" hidden="1">#REF!</definedName>
    <definedName name="XRefCopy313Row" hidden="1">#REF!</definedName>
    <definedName name="XRefCopy314Row" localSheetId="4" hidden="1">#REF!</definedName>
    <definedName name="XRefCopy314Row" hidden="1">#REF!</definedName>
    <definedName name="XRefCopy315Row" localSheetId="4" hidden="1">#REF!</definedName>
    <definedName name="XRefCopy315Row" hidden="1">#REF!</definedName>
    <definedName name="XRefCopy316Row" localSheetId="4" hidden="1">#REF!</definedName>
    <definedName name="XRefCopy316Row" hidden="1">#REF!</definedName>
    <definedName name="XRefCopy317Row" localSheetId="4" hidden="1">#REF!</definedName>
    <definedName name="XRefCopy317Row" hidden="1">#REF!</definedName>
    <definedName name="XRefCopy318Row" localSheetId="4" hidden="1">#REF!</definedName>
    <definedName name="XRefCopy318Row" hidden="1">#REF!</definedName>
    <definedName name="XRefCopy31Row" localSheetId="16" hidden="1">[231]XREF!#REF!</definedName>
    <definedName name="XRefCopy31Row" localSheetId="4" hidden="1">[232]XREF!#REF!</definedName>
    <definedName name="XRefCopy31Row" hidden="1">[232]XREF!#REF!</definedName>
    <definedName name="XRefCopy32" localSheetId="4" hidden="1">#REF!</definedName>
    <definedName name="XRefCopy32" hidden="1">#REF!</definedName>
    <definedName name="XRefCopy324" localSheetId="4" hidden="1">#REF!</definedName>
    <definedName name="XRefCopy324" hidden="1">#REF!</definedName>
    <definedName name="XRefCopy328Row" localSheetId="4" hidden="1">#REF!</definedName>
    <definedName name="XRefCopy328Row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16" hidden="1">[231]XREF!#REF!</definedName>
    <definedName name="XRefCopy35Row" localSheetId="4" hidden="1">[232]XREF!#REF!</definedName>
    <definedName name="XRefCopy35Row" hidden="1">[232]XREF!#REF!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'[213]Cash flow details'!#REF!</definedName>
    <definedName name="XRefCopy39" hidden="1">'[213]Cash flow details'!#REF!</definedName>
    <definedName name="XRefCopy39Row" localSheetId="4" hidden="1">#REF!</definedName>
    <definedName name="XRefCopy39Row" hidden="1">#REF!</definedName>
    <definedName name="XRefCopy3Row" localSheetId="4" hidden="1">[235]XREF!#REF!</definedName>
    <definedName name="XRefCopy3Row" hidden="1">[235]XREF!#REF!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localSheetId="16" hidden="1">[231]XREF!#REF!</definedName>
    <definedName name="XRefCopy41Row" localSheetId="4" hidden="1">[232]XREF!#REF!</definedName>
    <definedName name="XRefCopy41Row" hidden="1">[232]XREF!#REF!</definedName>
    <definedName name="XRefCopy42" localSheetId="4" hidden="1">#REF!</definedName>
    <definedName name="XRefCopy42" hidden="1">#REF!</definedName>
    <definedName name="XRefCopy42Row" localSheetId="16" hidden="1">[231]XREF!#REF!</definedName>
    <definedName name="XRefCopy42Row" localSheetId="4" hidden="1">[232]XREF!#REF!</definedName>
    <definedName name="XRefCopy42Row" hidden="1">[232]XREF!#REF!</definedName>
    <definedName name="XRefCopy43" localSheetId="4" hidden="1">'[213]Cash flow details'!#REF!</definedName>
    <definedName name="XRefCopy43" hidden="1">'[213]Cash flow details'!#REF!</definedName>
    <definedName name="XRefCopy43Row" localSheetId="4" hidden="1">#REF!</definedName>
    <definedName name="XRefCopy43Row" hidden="1">#REF!</definedName>
    <definedName name="XRefCopy44" localSheetId="4" hidden="1">'[213]Cash flow details'!#REF!</definedName>
    <definedName name="XRefCopy44" hidden="1">'[213]Cash flow details'!#REF!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'[230]Breakup Value Working'!#REF!</definedName>
    <definedName name="XRefCopy47" hidden="1">'[230]Breakup Value Working'!#REF!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[235]XREF!#REF!</definedName>
    <definedName name="XRefCopy4Row" hidden="1">[235]XREF!#REF!</definedName>
    <definedName name="XRefCopy5" localSheetId="4" hidden="1">#REF!</definedName>
    <definedName name="XRefCopy5" hidden="1">#REF!</definedName>
    <definedName name="XRefCopy50" localSheetId="4" hidden="1">'[230]Breakup Value Working'!#REF!</definedName>
    <definedName name="XRefCopy50" hidden="1">'[230]Breakup Value Working'!#REF!</definedName>
    <definedName name="XRefCopy50Row" localSheetId="4" hidden="1">#REF!</definedName>
    <definedName name="XRefCopy50Row" hidden="1">#REF!</definedName>
    <definedName name="XRefCopy51" localSheetId="4" hidden="1">'[230]Breakup Value Working'!#REF!</definedName>
    <definedName name="XRefCopy51" hidden="1">'[230]Breakup Value Working'!#REF!</definedName>
    <definedName name="XRefCopy51Row" localSheetId="4" hidden="1">#REF!</definedName>
    <definedName name="XRefCopy51Row" hidden="1">#REF!</definedName>
    <definedName name="XRefCopy52" localSheetId="4" hidden="1">'[230]Breakup Value Working'!#REF!</definedName>
    <definedName name="XRefCopy52" hidden="1">'[230]Breakup Value Working'!#REF!</definedName>
    <definedName name="XRefCopy52Row" localSheetId="4" hidden="1">#REF!</definedName>
    <definedName name="XRefCopy52Row" hidden="1">#REF!</definedName>
    <definedName name="XRefCopy53" localSheetId="4" hidden="1">'[230]Breakup Value Working'!#REF!</definedName>
    <definedName name="XRefCopy53" hidden="1">'[230]Breakup Value Working'!#REF!</definedName>
    <definedName name="XRefCopy53Row" localSheetId="4" hidden="1">#REF!</definedName>
    <definedName name="XRefCopy53Row" hidden="1">#REF!</definedName>
    <definedName name="XRefCopy54" localSheetId="4" hidden="1">#REF!</definedName>
    <definedName name="XRefCopy54" hidden="1">#REF!</definedName>
    <definedName name="XRefCopy54Row" localSheetId="4" hidden="1">#REF!</definedName>
    <definedName name="XRefCopy54Row" hidden="1">#REF!</definedName>
    <definedName name="XRefCopy55" localSheetId="4" hidden="1">'[230]Breakup Value Working'!#REF!</definedName>
    <definedName name="XRefCopy55" hidden="1">'[230]Breakup Value Working'!#REF!</definedName>
    <definedName name="XRefCopy55Row" localSheetId="4" hidden="1">#REF!</definedName>
    <definedName name="XRefCopy55Row" hidden="1">#REF!</definedName>
    <definedName name="XRefCopy56" localSheetId="4" hidden="1">'[230]Breakup Value Working'!#REF!</definedName>
    <definedName name="XRefCopy56" hidden="1">'[230]Breakup Value Working'!#REF!</definedName>
    <definedName name="XRefCopy56Row" localSheetId="4" hidden="1">#REF!</definedName>
    <definedName name="XRefCopy56Row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'[230]Breakup Value Working'!#REF!</definedName>
    <definedName name="XRefCopy58" hidden="1">'[230]Breakup Value Working'!#REF!</definedName>
    <definedName name="XRefCopy58Row" localSheetId="4" hidden="1">#REF!</definedName>
    <definedName name="XRefCopy58Row" hidden="1">#REF!</definedName>
    <definedName name="XRefCopy59" localSheetId="4" hidden="1">'[230]Breakup Value Working'!#REF!</definedName>
    <definedName name="XRefCopy59" hidden="1">'[230]Breakup Value Working'!#REF!</definedName>
    <definedName name="XRefCopy59Row" localSheetId="4" hidden="1">#REF!</definedName>
    <definedName name="XRefCopy59Row" hidden="1">#REF!</definedName>
    <definedName name="XRefCopy5Row" localSheetId="4" hidden="1">[235]XREF!#REF!</definedName>
    <definedName name="XRefCopy5Row" hidden="1">[235]XREF!#REF!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4" localSheetId="4" hidden="1">#REF!</definedName>
    <definedName name="XRefCopy64" hidden="1">#REF!</definedName>
    <definedName name="XRefCopy64Row" localSheetId="4" hidden="1">#REF!</definedName>
    <definedName name="XRefCopy64Row" hidden="1">#REF!</definedName>
    <definedName name="XRefCopy65" localSheetId="4" hidden="1">#REF!</definedName>
    <definedName name="XRefCopy65" hidden="1">#REF!</definedName>
    <definedName name="XRefCopy65Row" localSheetId="4" hidden="1">#REF!</definedName>
    <definedName name="XRefCopy65Row" hidden="1">#REF!</definedName>
    <definedName name="XRefCopy66" localSheetId="4" hidden="1">#REF!</definedName>
    <definedName name="XRefCopy66" hidden="1">#REF!</definedName>
    <definedName name="XRefCopy66Row" localSheetId="4" hidden="1">#REF!</definedName>
    <definedName name="XRefCopy66Row" hidden="1">#REF!</definedName>
    <definedName name="XRefCopy67" localSheetId="4" hidden="1">#REF!</definedName>
    <definedName name="XRefCopy67" hidden="1">#REF!</definedName>
    <definedName name="XRefCopy67Row" localSheetId="4" hidden="1">#REF!</definedName>
    <definedName name="XRefCopy67Row" hidden="1">#REF!</definedName>
    <definedName name="XRefCopy68" localSheetId="4" hidden="1">#REF!</definedName>
    <definedName name="XRefCopy68" hidden="1">#REF!</definedName>
    <definedName name="XRefCopy68Row" localSheetId="4" hidden="1">#REF!</definedName>
    <definedName name="XRefCopy68Row" hidden="1">#REF!</definedName>
    <definedName name="XRefCopy69" localSheetId="4" hidden="1">#REF!</definedName>
    <definedName name="XRefCopy69" hidden="1">#REF!</definedName>
    <definedName name="XRefCopy69Row" localSheetId="4" hidden="1">#REF!</definedName>
    <definedName name="XRefCopy69Row" hidden="1">#REF!</definedName>
    <definedName name="XRefCopy6Row" localSheetId="4" hidden="1">[235]XREF!#REF!</definedName>
    <definedName name="XRefCopy6Row" hidden="1">[235]XREF!#REF!</definedName>
    <definedName name="XRefCopy7" localSheetId="4" hidden="1">#REF!</definedName>
    <definedName name="XRefCopy7" hidden="1">#REF!</definedName>
    <definedName name="XRefCopy70" localSheetId="4" hidden="1">#REF!</definedName>
    <definedName name="XRefCopy70" hidden="1">#REF!</definedName>
    <definedName name="XRefCopy70Row" localSheetId="4" hidden="1">#REF!</definedName>
    <definedName name="XRefCopy70Row" hidden="1">#REF!</definedName>
    <definedName name="XRefCopy71" localSheetId="4" hidden="1">#REF!</definedName>
    <definedName name="XRefCopy71" hidden="1">#REF!</definedName>
    <definedName name="XRefCopy71Row" localSheetId="4" hidden="1">#REF!</definedName>
    <definedName name="XRefCopy71Row" hidden="1">#REF!</definedName>
    <definedName name="XRefCopy72" localSheetId="4" hidden="1">#REF!</definedName>
    <definedName name="XRefCopy72" hidden="1">#REF!</definedName>
    <definedName name="XRefCopy72Row" localSheetId="4" hidden="1">#REF!</definedName>
    <definedName name="XRefCopy72Row" hidden="1">#REF!</definedName>
    <definedName name="XRefCopy73" localSheetId="4" hidden="1">#REF!</definedName>
    <definedName name="XRefCopy73" hidden="1">#REF!</definedName>
    <definedName name="XRefCopy73Row" localSheetId="4" hidden="1">#REF!</definedName>
    <definedName name="XRefCopy73Row" hidden="1">#REF!</definedName>
    <definedName name="XRefCopy74" localSheetId="4" hidden="1">#REF!</definedName>
    <definedName name="XRefCopy74" hidden="1">#REF!</definedName>
    <definedName name="XRefCopy74Row" localSheetId="4" hidden="1">#REF!</definedName>
    <definedName name="XRefCopy74Row" hidden="1">#REF!</definedName>
    <definedName name="XRefCopy75" localSheetId="4" hidden="1">#REF!</definedName>
    <definedName name="XRefCopy75" hidden="1">#REF!</definedName>
    <definedName name="XRefCopy75Row" localSheetId="4" hidden="1">#REF!</definedName>
    <definedName name="XRefCopy75Row" hidden="1">#REF!</definedName>
    <definedName name="XRefCopy76" localSheetId="4" hidden="1">#REF!</definedName>
    <definedName name="XRefCopy76" hidden="1">#REF!</definedName>
    <definedName name="XRefCopy76Row" localSheetId="4" hidden="1">#REF!</definedName>
    <definedName name="XRefCopy76Row" hidden="1">#REF!</definedName>
    <definedName name="XRefCopy77" localSheetId="4" hidden="1">#REF!</definedName>
    <definedName name="XRefCopy77" hidden="1">#REF!</definedName>
    <definedName name="XRefCopy77Row" localSheetId="4" hidden="1">#REF!</definedName>
    <definedName name="XRefCopy77Row" hidden="1">#REF!</definedName>
    <definedName name="XRefCopy78" localSheetId="4" hidden="1">#REF!</definedName>
    <definedName name="XRefCopy78" hidden="1">#REF!</definedName>
    <definedName name="XRefCopy78Row" localSheetId="4" hidden="1">#REF!</definedName>
    <definedName name="XRefCopy78Row" hidden="1">#REF!</definedName>
    <definedName name="XRefCopy79" localSheetId="4" hidden="1">#REF!</definedName>
    <definedName name="XRefCopy79" hidden="1">#REF!</definedName>
    <definedName name="XRefCopy79Row" localSheetId="4" hidden="1">#REF!</definedName>
    <definedName name="XRefCopy79Row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80" localSheetId="4" hidden="1">#REF!</definedName>
    <definedName name="XRefCopy80" hidden="1">#REF!</definedName>
    <definedName name="XRefCopy80Row" localSheetId="4" hidden="1">#REF!</definedName>
    <definedName name="XRefCopy80Row" hidden="1">#REF!</definedName>
    <definedName name="XRefCopy81" localSheetId="4" hidden="1">#REF!</definedName>
    <definedName name="XRefCopy81" hidden="1">#REF!</definedName>
    <definedName name="XRefCopy81Row" localSheetId="4" hidden="1">#REF!</definedName>
    <definedName name="XRefCopy81Row" hidden="1">#REF!</definedName>
    <definedName name="XRefCopy82" localSheetId="4" hidden="1">#REF!</definedName>
    <definedName name="XRefCopy82" hidden="1">#REF!</definedName>
    <definedName name="XRefCopy82Row" localSheetId="4" hidden="1">#REF!</definedName>
    <definedName name="XRefCopy82Row" hidden="1">#REF!</definedName>
    <definedName name="XRefCopy83" localSheetId="4" hidden="1">#REF!</definedName>
    <definedName name="XRefCopy83" hidden="1">#REF!</definedName>
    <definedName name="XRefCopy83Row" localSheetId="4" hidden="1">#REF!</definedName>
    <definedName name="XRefCopy83Row" hidden="1">#REF!</definedName>
    <definedName name="XRefCopy84" localSheetId="4" hidden="1">#REF!</definedName>
    <definedName name="XRefCopy84" hidden="1">#REF!</definedName>
    <definedName name="XRefCopy84Row" localSheetId="4" hidden="1">#REF!</definedName>
    <definedName name="XRefCopy84Row" hidden="1">#REF!</definedName>
    <definedName name="XRefCopy85" localSheetId="4" hidden="1">#REF!</definedName>
    <definedName name="XRefCopy85" hidden="1">#REF!</definedName>
    <definedName name="XRefCopy85Row" localSheetId="4" hidden="1">#REF!</definedName>
    <definedName name="XRefCopy85Row" hidden="1">#REF!</definedName>
    <definedName name="XRefCopy86" localSheetId="4" hidden="1">[229]SUMMARY!#REF!</definedName>
    <definedName name="XRefCopy86" hidden="1">[229]SUMMARY!#REF!</definedName>
    <definedName name="XRefCopy86Row" localSheetId="4" hidden="1">#REF!</definedName>
    <definedName name="XRefCopy86Row" hidden="1">#REF!</definedName>
    <definedName name="XRefCopy87" localSheetId="4" hidden="1">#REF!</definedName>
    <definedName name="XRefCopy87" hidden="1">#REF!</definedName>
    <definedName name="XRefCopy87Row" localSheetId="4" hidden="1">#REF!</definedName>
    <definedName name="XRefCopy87Row" hidden="1">#REF!</definedName>
    <definedName name="XRefCopy88" localSheetId="4" hidden="1">#REF!</definedName>
    <definedName name="XRefCopy88" hidden="1">#REF!</definedName>
    <definedName name="XRefCopy88Row" localSheetId="4" hidden="1">#REF!</definedName>
    <definedName name="XRefCopy88Row" hidden="1">#REF!</definedName>
    <definedName name="XRefCopy89" localSheetId="4" hidden="1">#REF!</definedName>
    <definedName name="XRefCopy89" hidden="1">#REF!</definedName>
    <definedName name="XRefCopy89Row" localSheetId="4" hidden="1">#REF!</definedName>
    <definedName name="XRefCopy89Row" hidden="1">#REF!</definedName>
    <definedName name="XRefCopy8Row" localSheetId="4" hidden="1">#REF!</definedName>
    <definedName name="XRefCopy8Row" hidden="1">#REF!</definedName>
    <definedName name="XRefCopy9" localSheetId="4" hidden="1">#REF!</definedName>
    <definedName name="XRefCopy9" hidden="1">#REF!</definedName>
    <definedName name="XRefCopy90" localSheetId="4" hidden="1">#REF!</definedName>
    <definedName name="XRefCopy90" hidden="1">#REF!</definedName>
    <definedName name="XRefCopy90Row" localSheetId="4" hidden="1">#REF!</definedName>
    <definedName name="XRefCopy90Row" hidden="1">#REF!</definedName>
    <definedName name="XRefCopy91" localSheetId="4" hidden="1">#REF!</definedName>
    <definedName name="XRefCopy91" hidden="1">#REF!</definedName>
    <definedName name="XRefCopy91Row" localSheetId="4" hidden="1">#REF!</definedName>
    <definedName name="XRefCopy91Row" hidden="1">#REF!</definedName>
    <definedName name="XRefCopy92" localSheetId="4" hidden="1">#REF!</definedName>
    <definedName name="XRefCopy92" hidden="1">#REF!</definedName>
    <definedName name="XRefCopy92Row" localSheetId="4" hidden="1">#REF!</definedName>
    <definedName name="XRefCopy92Row" hidden="1">#REF!</definedName>
    <definedName name="XRefCopy93" localSheetId="4" hidden="1">#REF!</definedName>
    <definedName name="XRefCopy93" hidden="1">#REF!</definedName>
    <definedName name="XRefCopy93Row" localSheetId="4" hidden="1">#REF!</definedName>
    <definedName name="XRefCopy93Row" hidden="1">#REF!</definedName>
    <definedName name="XRefCopy94" localSheetId="4" hidden="1">#REF!</definedName>
    <definedName name="XRefCopy94" hidden="1">#REF!</definedName>
    <definedName name="XRefCopy94Row" localSheetId="4" hidden="1">#REF!</definedName>
    <definedName name="XRefCopy94Row" hidden="1">#REF!</definedName>
    <definedName name="XRefCopy95" localSheetId="4" hidden="1">#REF!</definedName>
    <definedName name="XRefCopy95" hidden="1">#REF!</definedName>
    <definedName name="XRefCopy95Row" localSheetId="4" hidden="1">#REF!</definedName>
    <definedName name="XRefCopy95Row" hidden="1">#REF!</definedName>
    <definedName name="XRefCopy96" localSheetId="4" hidden="1">#REF!</definedName>
    <definedName name="XRefCopy96" hidden="1">#REF!</definedName>
    <definedName name="XRefCopy96Row" localSheetId="4" hidden="1">#REF!</definedName>
    <definedName name="XRefCopy96Row" hidden="1">#REF!</definedName>
    <definedName name="XRefCopy97" localSheetId="4" hidden="1">#REF!</definedName>
    <definedName name="XRefCopy97" hidden="1">#REF!</definedName>
    <definedName name="XRefCopy97Row" localSheetId="4" hidden="1">#REF!</definedName>
    <definedName name="XRefCopy97Row" hidden="1">#REF!</definedName>
    <definedName name="XRefCopy98" localSheetId="4" hidden="1">[233]SUMMARY!#REF!</definedName>
    <definedName name="XRefCopy98" hidden="1">[233]SUMMARY!#REF!</definedName>
    <definedName name="XRefCopy98Row" localSheetId="4" hidden="1">#REF!</definedName>
    <definedName name="XRefCopy98Row" hidden="1">#REF!</definedName>
    <definedName name="XRefCopy99" localSheetId="4" hidden="1">#REF!</definedName>
    <definedName name="XRefCopy99" hidden="1">#REF!</definedName>
    <definedName name="XRefCopy99Row" localSheetId="4" hidden="1">#REF!</definedName>
    <definedName name="XRefCopy99Row" hidden="1">#REF!</definedName>
    <definedName name="XRefCopy9Row" localSheetId="4" hidden="1">#REF!</definedName>
    <definedName name="XRefCopy9Row" hidden="1">#REF!</definedName>
    <definedName name="XRefCopyRangeCount" hidden="1">64</definedName>
    <definedName name="XRefPaste1" localSheetId="4" hidden="1">#REF!</definedName>
    <definedName name="XRefPaste1" hidden="1">#REF!</definedName>
    <definedName name="XRefPaste10" localSheetId="4" hidden="1">'[213]Cash flow details'!#REF!</definedName>
    <definedName name="XRefPaste10" hidden="1">'[213]Cash flow details'!#REF!</definedName>
    <definedName name="XRefPaste100" localSheetId="4" hidden="1">#REF!</definedName>
    <definedName name="XRefPaste100" hidden="1">#REF!</definedName>
    <definedName name="XRefPaste100Row" localSheetId="4" hidden="1">#REF!</definedName>
    <definedName name="XRefPaste100Row" hidden="1">#REF!</definedName>
    <definedName name="XRefPaste101" localSheetId="4" hidden="1">#REF!</definedName>
    <definedName name="XRefPaste101" hidden="1">#REF!</definedName>
    <definedName name="XRefPaste101Row" localSheetId="4" hidden="1">#REF!</definedName>
    <definedName name="XRefPaste101Row" hidden="1">#REF!</definedName>
    <definedName name="XRefPaste102" localSheetId="4" hidden="1">#REF!</definedName>
    <definedName name="XRefPaste102" hidden="1">#REF!</definedName>
    <definedName name="XRefPaste102Row" localSheetId="4" hidden="1">#REF!</definedName>
    <definedName name="XRefPaste102Row" hidden="1">#REF!</definedName>
    <definedName name="XRefPaste103" localSheetId="4" hidden="1">#REF!</definedName>
    <definedName name="XRefPaste103" hidden="1">#REF!</definedName>
    <definedName name="XRefPaste103Row" localSheetId="4" hidden="1">#REF!</definedName>
    <definedName name="XRefPaste103Row" hidden="1">#REF!</definedName>
    <definedName name="XRefPaste104" localSheetId="4" hidden="1">[229]SUMMARY!#REF!</definedName>
    <definedName name="XRefPaste104" hidden="1">[229]SUMMARY!#REF!</definedName>
    <definedName name="XRefPaste104Row" localSheetId="4" hidden="1">#REF!</definedName>
    <definedName name="XRefPaste104Row" hidden="1">#REF!</definedName>
    <definedName name="XRefPaste105" localSheetId="4" hidden="1">#REF!</definedName>
    <definedName name="XRefPaste105" hidden="1">#REF!</definedName>
    <definedName name="XRefPaste105Row" localSheetId="4" hidden="1">#REF!</definedName>
    <definedName name="XRefPaste105Row" hidden="1">#REF!</definedName>
    <definedName name="XRefPaste106" localSheetId="4" hidden="1">[229]SUMMARY!#REF!</definedName>
    <definedName name="XRefPaste106" hidden="1">[229]SUMMARY!#REF!</definedName>
    <definedName name="XRefPaste106Row" localSheetId="4" hidden="1">#REF!</definedName>
    <definedName name="XRefPaste106Row" hidden="1">#REF!</definedName>
    <definedName name="XRefPaste107" localSheetId="4" hidden="1">#REF!</definedName>
    <definedName name="XRefPaste107" hidden="1">#REF!</definedName>
    <definedName name="XRefPaste107Row" localSheetId="4" hidden="1">#REF!</definedName>
    <definedName name="XRefPaste107Row" hidden="1">#REF!</definedName>
    <definedName name="XRefPaste108" localSheetId="4" hidden="1">#REF!</definedName>
    <definedName name="XRefPaste108" hidden="1">#REF!</definedName>
    <definedName name="XRefPaste108Row" localSheetId="4" hidden="1">#REF!</definedName>
    <definedName name="XRefPaste108Row" hidden="1">#REF!</definedName>
    <definedName name="XRefPaste109" localSheetId="4" hidden="1">[229]SUMMARY!#REF!</definedName>
    <definedName name="XRefPaste109" hidden="1">[229]SUMMARY!#REF!</definedName>
    <definedName name="XRefPaste109Row" localSheetId="4" hidden="1">#REF!</definedName>
    <definedName name="XRefPaste109Row" hidden="1">#REF!</definedName>
    <definedName name="XRefPaste10Row" localSheetId="16" hidden="1">[231]XREF!#REF!</definedName>
    <definedName name="XRefPaste10Row" localSheetId="4" hidden="1">[232]XREF!#REF!</definedName>
    <definedName name="XRefPaste10Row" hidden="1">[232]XREF!#REF!</definedName>
    <definedName name="XRefPaste11" localSheetId="4" hidden="1">'[238]CMA Sampling Apr-Jun'!#REF!</definedName>
    <definedName name="XRefPaste11" hidden="1">'[238]CMA Sampling Apr-Jun'!#REF!</definedName>
    <definedName name="XRefPaste110" localSheetId="4" hidden="1">#REF!</definedName>
    <definedName name="XRefPaste110" hidden="1">#REF!</definedName>
    <definedName name="XRefPaste110Row" localSheetId="4" hidden="1">#REF!</definedName>
    <definedName name="XRefPaste110Row" hidden="1">#REF!</definedName>
    <definedName name="XRefPaste111" localSheetId="4" hidden="1">#REF!</definedName>
    <definedName name="XRefPaste111" hidden="1">#REF!</definedName>
    <definedName name="XRefPaste111Row" localSheetId="4" hidden="1">#REF!</definedName>
    <definedName name="XRefPaste111Row" hidden="1">#REF!</definedName>
    <definedName name="XRefPaste112" localSheetId="4" hidden="1">#REF!</definedName>
    <definedName name="XRefPaste112" hidden="1">#REF!</definedName>
    <definedName name="XRefPaste112Row" localSheetId="4" hidden="1">#REF!</definedName>
    <definedName name="XRefPaste112Row" hidden="1">#REF!</definedName>
    <definedName name="XRefPaste113" localSheetId="4" hidden="1">[229]SUMMARY!#REF!</definedName>
    <definedName name="XRefPaste113" hidden="1">[229]SUMMARY!#REF!</definedName>
    <definedName name="XRefPaste113Row" localSheetId="4" hidden="1">#REF!</definedName>
    <definedName name="XRefPaste113Row" hidden="1">#REF!</definedName>
    <definedName name="XRefPaste114" localSheetId="4" hidden="1">[229]SUMMARY!#REF!</definedName>
    <definedName name="XRefPaste114" hidden="1">[229]SUMMARY!#REF!</definedName>
    <definedName name="XRefPaste114Row" localSheetId="4" hidden="1">#REF!</definedName>
    <definedName name="XRefPaste114Row" hidden="1">#REF!</definedName>
    <definedName name="XRefPaste115" localSheetId="4" hidden="1">[229]SUMMARY!#REF!</definedName>
    <definedName name="XRefPaste115" hidden="1">[229]SUMMARY!#REF!</definedName>
    <definedName name="XRefPaste115Row" localSheetId="4" hidden="1">#REF!</definedName>
    <definedName name="XRefPaste115Row" hidden="1">#REF!</definedName>
    <definedName name="XRefPaste116" localSheetId="4" hidden="1">[229]SUMMARY!#REF!</definedName>
    <definedName name="XRefPaste116" hidden="1">[229]SUMMARY!#REF!</definedName>
    <definedName name="XRefPaste116Row" localSheetId="4" hidden="1">#REF!</definedName>
    <definedName name="XRefPaste116Row" hidden="1">#REF!</definedName>
    <definedName name="XRefPaste117" localSheetId="4" hidden="1">[229]SUMMARY!#REF!</definedName>
    <definedName name="XRefPaste117" hidden="1">[229]SUMMARY!#REF!</definedName>
    <definedName name="XRefPaste117Row" localSheetId="4" hidden="1">#REF!</definedName>
    <definedName name="XRefPaste117Row" hidden="1">#REF!</definedName>
    <definedName name="XRefPaste118" localSheetId="4" hidden="1">[229]SUMMARY!#REF!</definedName>
    <definedName name="XRefPaste118" hidden="1">[229]SUMMARY!#REF!</definedName>
    <definedName name="XRefPaste118Row" localSheetId="4" hidden="1">#REF!</definedName>
    <definedName name="XRefPaste118Row" hidden="1">#REF!</definedName>
    <definedName name="XRefPaste119" localSheetId="4" hidden="1">#REF!</definedName>
    <definedName name="XRefPaste119" hidden="1">#REF!</definedName>
    <definedName name="XRefPaste119Row" localSheetId="4" hidden="1">#REF!</definedName>
    <definedName name="XRefPaste119Row" hidden="1">#REF!</definedName>
    <definedName name="XRefPaste11Row" localSheetId="16" hidden="1">[231]XREF!#REF!</definedName>
    <definedName name="XRefPaste11Row" localSheetId="4" hidden="1">[232]XREF!#REF!</definedName>
    <definedName name="XRefPaste11Row" hidden="1">[232]XREF!#REF!</definedName>
    <definedName name="XRefPaste12" localSheetId="4" hidden="1">[239]Intelenet!#REF!</definedName>
    <definedName name="XRefPaste12" hidden="1">[239]Intelenet!#REF!</definedName>
    <definedName name="XRefPaste120" localSheetId="4" hidden="1">[233]SUMMARY!#REF!</definedName>
    <definedName name="XRefPaste120" hidden="1">[233]SUMMARY!#REF!</definedName>
    <definedName name="XRefPaste120Row" localSheetId="4" hidden="1">#REF!</definedName>
    <definedName name="XRefPaste120Row" hidden="1">#REF!</definedName>
    <definedName name="XRefPaste121Row" localSheetId="4" hidden="1">#REF!</definedName>
    <definedName name="XRefPaste121Row" hidden="1">#REF!</definedName>
    <definedName name="XRefPaste122" localSheetId="4" hidden="1">#REF!</definedName>
    <definedName name="XRefPaste122" hidden="1">#REF!</definedName>
    <definedName name="XRefPaste122Row" localSheetId="4" hidden="1">#REF!</definedName>
    <definedName name="XRefPaste122Row" hidden="1">#REF!</definedName>
    <definedName name="XRefPaste123" localSheetId="4" hidden="1">[229]SUMMARY!#REF!</definedName>
    <definedName name="XRefPaste123" hidden="1">[229]SUMMARY!#REF!</definedName>
    <definedName name="XRefPaste123Row" localSheetId="4" hidden="1">#REF!</definedName>
    <definedName name="XRefPaste123Row" hidden="1">#REF!</definedName>
    <definedName name="XRefPaste124Row" localSheetId="4" hidden="1">#REF!</definedName>
    <definedName name="XRefPaste124Row" hidden="1">#REF!</definedName>
    <definedName name="XRefPaste125" localSheetId="4" hidden="1">#REF!</definedName>
    <definedName name="XRefPaste125" hidden="1">#REF!</definedName>
    <definedName name="XRefPaste125Row" localSheetId="4" hidden="1">#REF!</definedName>
    <definedName name="XRefPaste125Row" hidden="1">#REF!</definedName>
    <definedName name="XRefPaste126" localSheetId="4" hidden="1">[229]SUMMARY!#REF!</definedName>
    <definedName name="XRefPaste126" hidden="1">[229]SUMMARY!#REF!</definedName>
    <definedName name="XRefPaste126Row" localSheetId="4" hidden="1">#REF!</definedName>
    <definedName name="XRefPaste126Row" hidden="1">#REF!</definedName>
    <definedName name="XRefPaste127" localSheetId="4" hidden="1">#REF!</definedName>
    <definedName name="XRefPaste127" hidden="1">#REF!</definedName>
    <definedName name="XRefPaste127Row" localSheetId="4" hidden="1">#REF!</definedName>
    <definedName name="XRefPaste127Row" hidden="1">#REF!</definedName>
    <definedName name="XRefPaste128" localSheetId="4" hidden="1">[229]SUMMARY!#REF!</definedName>
    <definedName name="XRefPaste128" hidden="1">[229]SUMMARY!#REF!</definedName>
    <definedName name="XRefPaste128Row" localSheetId="4" hidden="1">#REF!</definedName>
    <definedName name="XRefPaste128Row" hidden="1">#REF!</definedName>
    <definedName name="XRefPaste129Row" localSheetId="4" hidden="1">#REF!</definedName>
    <definedName name="XRefPaste129Row" hidden="1">#REF!</definedName>
    <definedName name="XRefPaste12Row" localSheetId="16" hidden="1">[231]XREF!#REF!</definedName>
    <definedName name="XRefPaste12Row" localSheetId="4" hidden="1">[232]XREF!#REF!</definedName>
    <definedName name="XRefPaste12Row" hidden="1">[232]XREF!#REF!</definedName>
    <definedName name="XRefPaste13" localSheetId="16" hidden="1">'[231]Cash flow details'!#REF!</definedName>
    <definedName name="XRefPaste13" localSheetId="4" hidden="1">'[232]Cash flow details'!#REF!</definedName>
    <definedName name="XRefPaste13" hidden="1">'[232]Cash flow details'!#REF!</definedName>
    <definedName name="XRefPaste130Row" localSheetId="4" hidden="1">#REF!</definedName>
    <definedName name="XRefPaste130Row" hidden="1">#REF!</definedName>
    <definedName name="XRefPaste131" localSheetId="4" hidden="1">[229]SUMMARY!#REF!</definedName>
    <definedName name="XRefPaste131" hidden="1">[229]SUMMARY!#REF!</definedName>
    <definedName name="XRefPaste131Row" localSheetId="4" hidden="1">#REF!</definedName>
    <definedName name="XRefPaste131Row" hidden="1">#REF!</definedName>
    <definedName name="XRefPaste132Row" localSheetId="4" hidden="1">#REF!</definedName>
    <definedName name="XRefPaste132Row" hidden="1">#REF!</definedName>
    <definedName name="XRefPaste133Row" localSheetId="4" hidden="1">#REF!</definedName>
    <definedName name="XRefPaste133Row" hidden="1">#REF!</definedName>
    <definedName name="XRefPaste134" localSheetId="4" hidden="1">[229]SUMMARY!#REF!</definedName>
    <definedName name="XRefPaste134" hidden="1">[229]SUMMARY!#REF!</definedName>
    <definedName name="XRefPaste134Row" localSheetId="4" hidden="1">#REF!</definedName>
    <definedName name="XRefPaste134Row" hidden="1">#REF!</definedName>
    <definedName name="XRefPaste135Row" localSheetId="4" hidden="1">#REF!</definedName>
    <definedName name="XRefPaste135Row" hidden="1">#REF!</definedName>
    <definedName name="XRefPaste136Row" localSheetId="4" hidden="1">#REF!</definedName>
    <definedName name="XRefPaste136Row" hidden="1">#REF!</definedName>
    <definedName name="XRefPaste137" localSheetId="4" hidden="1">[229]SUMMARY!#REF!</definedName>
    <definedName name="XRefPaste137" hidden="1">[229]SUMMARY!#REF!</definedName>
    <definedName name="XRefPaste137Row" localSheetId="4" hidden="1">#REF!</definedName>
    <definedName name="XRefPaste137Row" hidden="1">#REF!</definedName>
    <definedName name="XRefPaste138Row" localSheetId="4" hidden="1">#REF!</definedName>
    <definedName name="XRefPaste138Row" hidden="1">#REF!</definedName>
    <definedName name="XRefPaste139Row" localSheetId="4" hidden="1">#REF!</definedName>
    <definedName name="XRefPaste139Row" hidden="1">#REF!</definedName>
    <definedName name="XRefPaste13Row" localSheetId="16" hidden="1">[231]XREF!#REF!</definedName>
    <definedName name="XRefPaste13Row" localSheetId="4" hidden="1">[232]XREF!#REF!</definedName>
    <definedName name="XRefPaste13Row" hidden="1">[232]XREF!#REF!</definedName>
    <definedName name="XRefPaste14" localSheetId="4" hidden="1">[240]SITEL!#REF!</definedName>
    <definedName name="XRefPaste14" hidden="1">[240]SITEL!#REF!</definedName>
    <definedName name="XRefPaste140" localSheetId="4" hidden="1">[229]SUMMARY!#REF!</definedName>
    <definedName name="XRefPaste140" hidden="1">[229]SUMMARY!#REF!</definedName>
    <definedName name="XRefPaste140Row" localSheetId="4" hidden="1">#REF!</definedName>
    <definedName name="XRefPaste140Row" hidden="1">#REF!</definedName>
    <definedName name="XRefPaste141Row" localSheetId="4" hidden="1">#REF!</definedName>
    <definedName name="XRefPaste141Row" hidden="1">#REF!</definedName>
    <definedName name="XRefPaste142Row" localSheetId="4" hidden="1">#REF!</definedName>
    <definedName name="XRefPaste142Row" hidden="1">#REF!</definedName>
    <definedName name="XRefPaste143" localSheetId="4" hidden="1">[229]SUMMARY!#REF!</definedName>
    <definedName name="XRefPaste143" hidden="1">[229]SUMMARY!#REF!</definedName>
    <definedName name="XRefPaste143Row" localSheetId="4" hidden="1">#REF!</definedName>
    <definedName name="XRefPaste143Row" hidden="1">#REF!</definedName>
    <definedName name="XRefPaste144" localSheetId="4" hidden="1">[229]SUMMARY!#REF!</definedName>
    <definedName name="XRefPaste144" hidden="1">[229]SUMMARY!#REF!</definedName>
    <definedName name="XRefPaste144Row" localSheetId="4" hidden="1">#REF!</definedName>
    <definedName name="XRefPaste144Row" hidden="1">#REF!</definedName>
    <definedName name="XRefPaste145Row" localSheetId="4" hidden="1">#REF!</definedName>
    <definedName name="XRefPaste145Row" hidden="1">#REF!</definedName>
    <definedName name="XRefPaste146" localSheetId="4" hidden="1">[229]SUMMARY!#REF!</definedName>
    <definedName name="XRefPaste146" hidden="1">[229]SUMMARY!#REF!</definedName>
    <definedName name="XRefPaste146Row" localSheetId="4" hidden="1">#REF!</definedName>
    <definedName name="XRefPaste146Row" hidden="1">#REF!</definedName>
    <definedName name="XRefPaste147Row" localSheetId="4" hidden="1">#REF!</definedName>
    <definedName name="XRefPaste147Row" hidden="1">#REF!</definedName>
    <definedName name="XRefPaste148Row" localSheetId="4" hidden="1">#REF!</definedName>
    <definedName name="XRefPaste148Row" hidden="1">#REF!</definedName>
    <definedName name="XRefPaste149" localSheetId="4" hidden="1">[229]SUMMARY!#REF!</definedName>
    <definedName name="XRefPaste149" hidden="1">[229]SUMMARY!#REF!</definedName>
    <definedName name="XRefPaste149Row" localSheetId="4" hidden="1">#REF!</definedName>
    <definedName name="XRefPaste149Row" hidden="1">#REF!</definedName>
    <definedName name="XRefPaste14Row" localSheetId="16" hidden="1">[231]XREF!#REF!</definedName>
    <definedName name="XRefPaste14Row" localSheetId="4" hidden="1">[232]XREF!#REF!</definedName>
    <definedName name="XRefPaste14Row" hidden="1">[232]XREF!#REF!</definedName>
    <definedName name="XRefPaste15" localSheetId="4" hidden="1">#REF!</definedName>
    <definedName name="XRefPaste15" hidden="1">#REF!</definedName>
    <definedName name="XRefPaste150Row" localSheetId="4" hidden="1">#REF!</definedName>
    <definedName name="XRefPaste150Row" hidden="1">#REF!</definedName>
    <definedName name="XRefPaste151Row" localSheetId="4" hidden="1">#REF!</definedName>
    <definedName name="XRefPaste151Row" hidden="1">#REF!</definedName>
    <definedName name="XRefPaste152" localSheetId="4" hidden="1">[229]SUMMARY!#REF!</definedName>
    <definedName name="XRefPaste152" hidden="1">[229]SUMMARY!#REF!</definedName>
    <definedName name="XRefPaste152Row" localSheetId="4" hidden="1">#REF!</definedName>
    <definedName name="XRefPaste152Row" hidden="1">#REF!</definedName>
    <definedName name="XRefPaste153" localSheetId="4" hidden="1">[229]SUMMARY!#REF!</definedName>
    <definedName name="XRefPaste153" hidden="1">[229]SUMMARY!#REF!</definedName>
    <definedName name="XRefPaste153Row" localSheetId="4" hidden="1">#REF!</definedName>
    <definedName name="XRefPaste153Row" hidden="1">#REF!</definedName>
    <definedName name="XRefPaste154Row" localSheetId="4" hidden="1">#REF!</definedName>
    <definedName name="XRefPaste154Row" hidden="1">#REF!</definedName>
    <definedName name="XRefPaste155Row" localSheetId="4" hidden="1">#REF!</definedName>
    <definedName name="XRefPaste155Row" hidden="1">#REF!</definedName>
    <definedName name="XRefPaste156" localSheetId="4" hidden="1">[229]SUMMARY!#REF!</definedName>
    <definedName name="XRefPaste156" hidden="1">[229]SUMMARY!#REF!</definedName>
    <definedName name="XRefPaste156Row" localSheetId="4" hidden="1">#REF!</definedName>
    <definedName name="XRefPaste156Row" hidden="1">#REF!</definedName>
    <definedName name="XRefPaste157Row" localSheetId="4" hidden="1">#REF!</definedName>
    <definedName name="XRefPaste157Row" hidden="1">#REF!</definedName>
    <definedName name="XRefPaste158" localSheetId="4" hidden="1">#REF!</definedName>
    <definedName name="XRefPaste158" hidden="1">#REF!</definedName>
    <definedName name="XRefPaste158Row" localSheetId="4" hidden="1">#REF!</definedName>
    <definedName name="XRefPaste158Row" hidden="1">#REF!</definedName>
    <definedName name="XRefPaste159Row" localSheetId="4" hidden="1">#REF!</definedName>
    <definedName name="XRefPaste159Row" hidden="1">#REF!</definedName>
    <definedName name="XRefPaste15Row" localSheetId="16" hidden="1">[231]XREF!#REF!</definedName>
    <definedName name="XRefPaste15Row" localSheetId="4" hidden="1">[232]XREF!#REF!</definedName>
    <definedName name="XRefPaste15Row" hidden="1">[232]XREF!#REF!</definedName>
    <definedName name="XRefPaste16" localSheetId="16" hidden="1">'[231]Cash flow details'!#REF!</definedName>
    <definedName name="XRefPaste16" localSheetId="4" hidden="1">'[232]Cash flow details'!#REF!</definedName>
    <definedName name="XRefPaste16" hidden="1">'[232]Cash flow details'!#REF!</definedName>
    <definedName name="XRefPaste160" localSheetId="4" hidden="1">[229]SUMMARY!#REF!</definedName>
    <definedName name="XRefPaste160" hidden="1">[229]SUMMARY!#REF!</definedName>
    <definedName name="XRefPaste160Row" localSheetId="4" hidden="1">#REF!</definedName>
    <definedName name="XRefPaste160Row" hidden="1">#REF!</definedName>
    <definedName name="XRefPaste161" localSheetId="4" hidden="1">[229]SUMMARY!#REF!</definedName>
    <definedName name="XRefPaste161" hidden="1">[229]SUMMARY!#REF!</definedName>
    <definedName name="XRefPaste161Row" localSheetId="4" hidden="1">#REF!</definedName>
    <definedName name="XRefPaste161Row" hidden="1">#REF!</definedName>
    <definedName name="XRefPaste162" localSheetId="4" hidden="1">[229]SUMMARY!#REF!</definedName>
    <definedName name="XRefPaste162" hidden="1">[229]SUMMARY!#REF!</definedName>
    <definedName name="XRefPaste162Row" localSheetId="4" hidden="1">#REF!</definedName>
    <definedName name="XRefPaste162Row" hidden="1">#REF!</definedName>
    <definedName name="XRefPaste163Row" localSheetId="4" hidden="1">#REF!</definedName>
    <definedName name="XRefPaste163Row" hidden="1">#REF!</definedName>
    <definedName name="XRefPaste164" localSheetId="4" hidden="1">[229]SUMMARY!#REF!</definedName>
    <definedName name="XRefPaste164" hidden="1">[229]SUMMARY!#REF!</definedName>
    <definedName name="XRefPaste164Row" localSheetId="4" hidden="1">#REF!</definedName>
    <definedName name="XRefPaste164Row" hidden="1">#REF!</definedName>
    <definedName name="XRefPaste165" localSheetId="4" hidden="1">[229]SUMMARY!#REF!</definedName>
    <definedName name="XRefPaste165" hidden="1">[229]SUMMARY!#REF!</definedName>
    <definedName name="XRefPaste165Row" localSheetId="4" hidden="1">#REF!</definedName>
    <definedName name="XRefPaste165Row" hidden="1">#REF!</definedName>
    <definedName name="XRefPaste166Row" localSheetId="4" hidden="1">#REF!</definedName>
    <definedName name="XRefPaste166Row" hidden="1">#REF!</definedName>
    <definedName name="XRefPaste167" localSheetId="4" hidden="1">#REF!</definedName>
    <definedName name="XRefPaste167" hidden="1">#REF!</definedName>
    <definedName name="XRefPaste167Row" localSheetId="4" hidden="1">#REF!</definedName>
    <definedName name="XRefPaste167Row" hidden="1">#REF!</definedName>
    <definedName name="XRefPaste168" localSheetId="4" hidden="1">#REF!</definedName>
    <definedName name="XRefPaste168" hidden="1">#REF!</definedName>
    <definedName name="XRefPaste168Row" localSheetId="4" hidden="1">#REF!</definedName>
    <definedName name="XRefPaste168Row" hidden="1">#REF!</definedName>
    <definedName name="XRefPaste169" localSheetId="4" hidden="1">#REF!</definedName>
    <definedName name="XRefPaste169" hidden="1">#REF!</definedName>
    <definedName name="XRefPaste169Row" localSheetId="4" hidden="1">#REF!</definedName>
    <definedName name="XRefPaste169Row" hidden="1">#REF!</definedName>
    <definedName name="XRefPaste16Row" localSheetId="16" hidden="1">[231]XREF!#REF!</definedName>
    <definedName name="XRefPaste16Row" localSheetId="4" hidden="1">[232]XREF!#REF!</definedName>
    <definedName name="XRefPaste16Row" hidden="1">[232]XREF!#REF!</definedName>
    <definedName name="XRefPaste17" localSheetId="16" hidden="1">'[231]Cash flow details'!#REF!</definedName>
    <definedName name="XRefPaste17" localSheetId="4" hidden="1">'[232]Cash flow details'!#REF!</definedName>
    <definedName name="XRefPaste17" hidden="1">'[232]Cash flow details'!#REF!</definedName>
    <definedName name="XRefPaste170Row" localSheetId="4" hidden="1">#REF!</definedName>
    <definedName name="XRefPaste170Row" hidden="1">#REF!</definedName>
    <definedName name="XRefPaste171" localSheetId="4" hidden="1">[229]SUMMARY!#REF!</definedName>
    <definedName name="XRefPaste171" hidden="1">[229]SUMMARY!#REF!</definedName>
    <definedName name="XRefPaste171Row" localSheetId="4" hidden="1">#REF!</definedName>
    <definedName name="XRefPaste171Row" hidden="1">#REF!</definedName>
    <definedName name="XRefPaste172" localSheetId="4" hidden="1">[229]SUMMARY!#REF!</definedName>
    <definedName name="XRefPaste172" hidden="1">[229]SUMMARY!#REF!</definedName>
    <definedName name="XRefPaste172Row" localSheetId="4" hidden="1">#REF!</definedName>
    <definedName name="XRefPaste172Row" hidden="1">#REF!</definedName>
    <definedName name="XRefPaste173" localSheetId="4" hidden="1">[229]SUMMARY!#REF!</definedName>
    <definedName name="XRefPaste173" hidden="1">[229]SUMMARY!#REF!</definedName>
    <definedName name="XRefPaste173Row" localSheetId="4" hidden="1">#REF!</definedName>
    <definedName name="XRefPaste173Row" hidden="1">#REF!</definedName>
    <definedName name="XRefPaste174Row" localSheetId="4" hidden="1">#REF!</definedName>
    <definedName name="XRefPaste174Row" hidden="1">#REF!</definedName>
    <definedName name="XRefPaste175Row" localSheetId="4" hidden="1">#REF!</definedName>
    <definedName name="XRefPaste175Row" hidden="1">#REF!</definedName>
    <definedName name="XRefPaste176Row" localSheetId="4" hidden="1">#REF!</definedName>
    <definedName name="XRefPaste176Row" hidden="1">#REF!</definedName>
    <definedName name="XRefPaste177Row" localSheetId="4" hidden="1">#REF!</definedName>
    <definedName name="XRefPaste177Row" hidden="1">#REF!</definedName>
    <definedName name="XRefPaste178Row" localSheetId="4" hidden="1">#REF!</definedName>
    <definedName name="XRefPaste178Row" hidden="1">#REF!</definedName>
    <definedName name="XRefPaste179Row" localSheetId="4" hidden="1">#REF!</definedName>
    <definedName name="XRefPaste179Row" hidden="1">#REF!</definedName>
    <definedName name="XRefPaste17Row" localSheetId="16" hidden="1">[231]XREF!#REF!</definedName>
    <definedName name="XRefPaste17Row" localSheetId="4" hidden="1">[232]XREF!#REF!</definedName>
    <definedName name="XRefPaste17Row" hidden="1">[232]XREF!#REF!</definedName>
    <definedName name="XRefPaste18" localSheetId="16" hidden="1">'[231]Cash flow details'!#REF!</definedName>
    <definedName name="XRefPaste18" localSheetId="4" hidden="1">'[232]Cash flow details'!#REF!</definedName>
    <definedName name="XRefPaste18" hidden="1">'[232]Cash flow details'!#REF!</definedName>
    <definedName name="XRefPaste180Row" localSheetId="4" hidden="1">#REF!</definedName>
    <definedName name="XRefPaste180Row" hidden="1">#REF!</definedName>
    <definedName name="XRefPaste181Row" localSheetId="4" hidden="1">#REF!</definedName>
    <definedName name="XRefPaste181Row" hidden="1">#REF!</definedName>
    <definedName name="XRefPaste182Row" localSheetId="4" hidden="1">#REF!</definedName>
    <definedName name="XRefPaste182Row" hidden="1">#REF!</definedName>
    <definedName name="XRefPaste183Row" localSheetId="4" hidden="1">#REF!</definedName>
    <definedName name="XRefPaste183Row" hidden="1">#REF!</definedName>
    <definedName name="XRefPaste184Row" localSheetId="4" hidden="1">#REF!</definedName>
    <definedName name="XRefPaste184Row" hidden="1">#REF!</definedName>
    <definedName name="XRefPaste185Row" localSheetId="4" hidden="1">[241]XREF!#REF!</definedName>
    <definedName name="XRefPaste185Row" hidden="1">[241]XREF!#REF!</definedName>
    <definedName name="XRefPaste186Row" localSheetId="4" hidden="1">#REF!</definedName>
    <definedName name="XRefPaste186Row" hidden="1">#REF!</definedName>
    <definedName name="XRefPaste187Row" localSheetId="4" hidden="1">#REF!</definedName>
    <definedName name="XRefPaste187Row" hidden="1">#REF!</definedName>
    <definedName name="XRefPaste188Row" localSheetId="4" hidden="1">#REF!</definedName>
    <definedName name="XRefPaste188Row" hidden="1">#REF!</definedName>
    <definedName name="XRefPaste189Row" localSheetId="4" hidden="1">[241]XREF!#REF!</definedName>
    <definedName name="XRefPaste189Row" hidden="1">[241]XREF!#REF!</definedName>
    <definedName name="XRefPaste18Row" localSheetId="16" hidden="1">[231]XREF!#REF!</definedName>
    <definedName name="XRefPaste18Row" localSheetId="4" hidden="1">[232]XREF!#REF!</definedName>
    <definedName name="XRefPaste18Row" hidden="1">[232]XREF!#REF!</definedName>
    <definedName name="XRefPaste19" localSheetId="4" hidden="1">#REF!</definedName>
    <definedName name="XRefPaste19" hidden="1">#REF!</definedName>
    <definedName name="XRefPaste190Row" localSheetId="4" hidden="1">#REF!</definedName>
    <definedName name="XRefPaste190Row" hidden="1">#REF!</definedName>
    <definedName name="XRefPaste191Row" localSheetId="4" hidden="1">#REF!</definedName>
    <definedName name="XRefPaste191Row" hidden="1">#REF!</definedName>
    <definedName name="XRefPaste192Row" localSheetId="4" hidden="1">[241]XREF!#REF!</definedName>
    <definedName name="XRefPaste192Row" hidden="1">[241]XREF!#REF!</definedName>
    <definedName name="XRefPaste193Row" localSheetId="4" hidden="1">[241]XREF!#REF!</definedName>
    <definedName name="XRefPaste193Row" hidden="1">[241]XREF!#REF!</definedName>
    <definedName name="XRefPaste194Row" localSheetId="4" hidden="1">#REF!</definedName>
    <definedName name="XRefPaste194Row" hidden="1">#REF!</definedName>
    <definedName name="XRefPaste195Row" localSheetId="4" hidden="1">#REF!</definedName>
    <definedName name="XRefPaste195Row" hidden="1">#REF!</definedName>
    <definedName name="XRefPaste196Row" localSheetId="4" hidden="1">#REF!</definedName>
    <definedName name="XRefPaste196Row" hidden="1">#REF!</definedName>
    <definedName name="XRefPaste197Row" localSheetId="4" hidden="1">#REF!</definedName>
    <definedName name="XRefPaste197Row" hidden="1">#REF!</definedName>
    <definedName name="XRefPaste198Row" localSheetId="4" hidden="1">#REF!</definedName>
    <definedName name="XRefPaste198Row" hidden="1">#REF!</definedName>
    <definedName name="XRefPaste199Row" localSheetId="4" hidden="1">#REF!</definedName>
    <definedName name="XRefPaste199Row" hidden="1">#REF!</definedName>
    <definedName name="XRefPaste19Row" localSheetId="16" hidden="1">[231]XREF!#REF!</definedName>
    <definedName name="XRefPaste19Row" localSheetId="4" hidden="1">[232]XREF!#REF!</definedName>
    <definedName name="XRefPaste19Row" hidden="1">[232]XREF!#REF!</definedName>
    <definedName name="XRefPaste1Row" localSheetId="4" hidden="1">[235]XREF!#REF!</definedName>
    <definedName name="XRefPaste1Row" hidden="1">[235]XREF!#REF!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0Row" localSheetId="4" hidden="1">[241]XREF!#REF!</definedName>
    <definedName name="XRefPaste200Row" hidden="1">[241]XREF!#REF!</definedName>
    <definedName name="XRefPaste201Row" localSheetId="4" hidden="1">#REF!</definedName>
    <definedName name="XRefPaste201Row" hidden="1">#REF!</definedName>
    <definedName name="XRefPaste202Row" localSheetId="4" hidden="1">#REF!</definedName>
    <definedName name="XRefPaste202Row" hidden="1">#REF!</definedName>
    <definedName name="XRefPaste203Row" localSheetId="4" hidden="1">#REF!</definedName>
    <definedName name="XRefPaste203Row" hidden="1">#REF!</definedName>
    <definedName name="XRefPaste204Row" localSheetId="4" hidden="1">#REF!</definedName>
    <definedName name="XRefPaste204Row" hidden="1">#REF!</definedName>
    <definedName name="XRefPaste205Row" localSheetId="4" hidden="1">#REF!</definedName>
    <definedName name="XRefPaste205Row" hidden="1">#REF!</definedName>
    <definedName name="XRefPaste206Row" localSheetId="4" hidden="1">#REF!</definedName>
    <definedName name="XRefPaste206Row" hidden="1">#REF!</definedName>
    <definedName name="XRefPaste207Row" localSheetId="4" hidden="1">#REF!</definedName>
    <definedName name="XRefPaste207Row" hidden="1">#REF!</definedName>
    <definedName name="XRefPaste208Row" localSheetId="4" hidden="1">#REF!</definedName>
    <definedName name="XRefPaste208Row" hidden="1">#REF!</definedName>
    <definedName name="XRefPaste209Row" localSheetId="4" hidden="1">#REF!</definedName>
    <definedName name="XRefPaste209Row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0Row" localSheetId="4" hidden="1">#REF!</definedName>
    <definedName name="XRefPaste210Row" hidden="1">#REF!</definedName>
    <definedName name="XRefPaste211Row" localSheetId="4" hidden="1">#REF!</definedName>
    <definedName name="XRefPaste211Row" hidden="1">#REF!</definedName>
    <definedName name="XRefPaste212Row" localSheetId="4" hidden="1">#REF!</definedName>
    <definedName name="XRefPaste212Row" hidden="1">#REF!</definedName>
    <definedName name="XRefPaste213Row" localSheetId="4" hidden="1">#REF!</definedName>
    <definedName name="XRefPaste213Row" hidden="1">#REF!</definedName>
    <definedName name="XRefPaste214Row" localSheetId="4" hidden="1">#REF!</definedName>
    <definedName name="XRefPaste214Row" hidden="1">#REF!</definedName>
    <definedName name="XRefPaste215Row" localSheetId="4" hidden="1">#REF!</definedName>
    <definedName name="XRefPaste215Row" hidden="1">#REF!</definedName>
    <definedName name="XRefPaste216Row" localSheetId="4" hidden="1">#REF!</definedName>
    <definedName name="XRefPaste216Row" hidden="1">#REF!</definedName>
    <definedName name="XRefPaste217Row" localSheetId="4" hidden="1">#REF!</definedName>
    <definedName name="XRefPaste217Row" hidden="1">#REF!</definedName>
    <definedName name="XRefPaste218" localSheetId="4" hidden="1">'[242]C Y Entries'!#REF!</definedName>
    <definedName name="XRefPaste218" hidden="1">'[242]C Y Entries'!#REF!</definedName>
    <definedName name="XRefPaste218Row" localSheetId="4" hidden="1">#REF!</definedName>
    <definedName name="XRefPaste218Row" hidden="1">#REF!</definedName>
    <definedName name="XRefPaste219" localSheetId="4" hidden="1">'[242]C Y Entries'!#REF!</definedName>
    <definedName name="XRefPaste219" hidden="1">'[242]C Y Entries'!#REF!</definedName>
    <definedName name="XRefPaste219Row" localSheetId="4" hidden="1">[241]XREF!#REF!</definedName>
    <definedName name="XRefPaste219Row" hidden="1">[241]XREF!#REF!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0Row" localSheetId="4" hidden="1">[241]XREF!#REF!</definedName>
    <definedName name="XRefPaste220Row" hidden="1">[241]XREF!#REF!</definedName>
    <definedName name="XRefPaste221Row" localSheetId="4" hidden="1">[241]XREF!#REF!</definedName>
    <definedName name="XRefPaste221Row" hidden="1">[241]XREF!#REF!</definedName>
    <definedName name="XRefPaste222Row" localSheetId="4" hidden="1">[241]XREF!#REF!</definedName>
    <definedName name="XRefPaste222Row" hidden="1">[241]XREF!#REF!</definedName>
    <definedName name="XRefPaste223Row" localSheetId="4" hidden="1">#REF!</definedName>
    <definedName name="XRefPaste223Row" hidden="1">#REF!</definedName>
    <definedName name="XRefPaste224Row" localSheetId="4" hidden="1">#REF!</definedName>
    <definedName name="XRefPaste224Row" hidden="1">#REF!</definedName>
    <definedName name="XRefPaste225" localSheetId="4" hidden="1">'[242]C Y Entries'!#REF!</definedName>
    <definedName name="XRefPaste225" hidden="1">'[242]C Y Entries'!#REF!</definedName>
    <definedName name="XRefPaste225Row" localSheetId="4" hidden="1">[241]XREF!#REF!</definedName>
    <definedName name="XRefPaste225Row" hidden="1">[241]XREF!#REF!</definedName>
    <definedName name="XRefPaste226Row" localSheetId="4" hidden="1">#REF!</definedName>
    <definedName name="XRefPaste226Row" hidden="1">#REF!</definedName>
    <definedName name="XRefPaste227Row" localSheetId="4" hidden="1">#REF!</definedName>
    <definedName name="XRefPaste227Row" hidden="1">#REF!</definedName>
    <definedName name="XRefPaste228Row" localSheetId="4" hidden="1">#REF!</definedName>
    <definedName name="XRefPaste228Row" hidden="1">#REF!</definedName>
    <definedName name="XRefPaste229Row" localSheetId="4" hidden="1">#REF!</definedName>
    <definedName name="XRefPaste229Row" hidden="1">#REF!</definedName>
    <definedName name="XRefPaste22Row" localSheetId="16" hidden="1">[231]XREF!#REF!</definedName>
    <definedName name="XRefPaste22Row" localSheetId="4" hidden="1">[232]XREF!#REF!</definedName>
    <definedName name="XRefPaste22Row" hidden="1">[232]XREF!#REF!</definedName>
    <definedName name="XRefPaste23" localSheetId="4" hidden="1">#REF!</definedName>
    <definedName name="XRefPaste23" hidden="1">#REF!</definedName>
    <definedName name="XRefPaste230Row" localSheetId="4" hidden="1">#REF!</definedName>
    <definedName name="XRefPaste230Row" hidden="1">#REF!</definedName>
    <definedName name="XRefPaste231Row" localSheetId="4" hidden="1">#REF!</definedName>
    <definedName name="XRefPaste231Row" hidden="1">#REF!</definedName>
    <definedName name="XRefPaste232Row" localSheetId="4" hidden="1">#REF!</definedName>
    <definedName name="XRefPaste232Row" hidden="1">#REF!</definedName>
    <definedName name="XRefPaste233Row" localSheetId="4" hidden="1">#REF!</definedName>
    <definedName name="XRefPaste233Row" hidden="1">#REF!</definedName>
    <definedName name="XRefPaste234Row" localSheetId="4" hidden="1">#REF!</definedName>
    <definedName name="XRefPaste234Row" hidden="1">#REF!</definedName>
    <definedName name="XRefPaste235Row" localSheetId="4" hidden="1">#REF!</definedName>
    <definedName name="XRefPaste235Row" hidden="1">#REF!</definedName>
    <definedName name="XRefPaste236Row" localSheetId="4" hidden="1">#REF!</definedName>
    <definedName name="XRefPaste236Row" hidden="1">#REF!</definedName>
    <definedName name="XRefPaste237Row" localSheetId="4" hidden="1">#REF!</definedName>
    <definedName name="XRefPaste237Row" hidden="1">#REF!</definedName>
    <definedName name="XRefPaste238Row" localSheetId="4" hidden="1">#REF!</definedName>
    <definedName name="XRefPaste238Row" hidden="1">#REF!</definedName>
    <definedName name="XRefPaste239" localSheetId="4" hidden="1">#REF!</definedName>
    <definedName name="XRefPaste239" hidden="1">#REF!</definedName>
    <definedName name="XRefPaste239Row" localSheetId="4" hidden="1">#REF!</definedName>
    <definedName name="XRefPaste239Row" hidden="1">#REF!</definedName>
    <definedName name="XRefPaste23Row" localSheetId="16" hidden="1">[231]XREF!#REF!</definedName>
    <definedName name="XRefPaste23Row" localSheetId="4" hidden="1">[232]XREF!#REF!</definedName>
    <definedName name="XRefPaste23Row" hidden="1">[232]XREF!#REF!</definedName>
    <definedName name="XRefPaste24" localSheetId="4" hidden="1">#REF!</definedName>
    <definedName name="XRefPaste24" hidden="1">#REF!</definedName>
    <definedName name="XRefPaste240" localSheetId="4" hidden="1">#REF!</definedName>
    <definedName name="XRefPaste240" hidden="1">#REF!</definedName>
    <definedName name="XRefPaste240Row" localSheetId="4" hidden="1">#REF!</definedName>
    <definedName name="XRefPaste240Row" hidden="1">#REF!</definedName>
    <definedName name="XRefPaste241" localSheetId="4" hidden="1">#REF!</definedName>
    <definedName name="XRefPaste241" hidden="1">#REF!</definedName>
    <definedName name="XRefPaste241Row" localSheetId="4" hidden="1">#REF!</definedName>
    <definedName name="XRefPaste241Row" hidden="1">#REF!</definedName>
    <definedName name="XRefPaste242" localSheetId="4" hidden="1">#REF!</definedName>
    <definedName name="XRefPaste242" hidden="1">#REF!</definedName>
    <definedName name="XRefPaste242Row" localSheetId="4" hidden="1">#REF!</definedName>
    <definedName name="XRefPaste242Row" hidden="1">#REF!</definedName>
    <definedName name="XRefPaste243" localSheetId="4" hidden="1">#REF!</definedName>
    <definedName name="XRefPaste243" hidden="1">#REF!</definedName>
    <definedName name="XRefPaste243Row" localSheetId="4" hidden="1">#REF!</definedName>
    <definedName name="XRefPaste243Row" hidden="1">#REF!</definedName>
    <definedName name="XRefPaste244" localSheetId="4" hidden="1">#REF!</definedName>
    <definedName name="XRefPaste244" hidden="1">#REF!</definedName>
    <definedName name="XRefPaste244Row" localSheetId="4" hidden="1">#REF!</definedName>
    <definedName name="XRefPaste244Row" hidden="1">#REF!</definedName>
    <definedName name="XRefPaste245" localSheetId="4" hidden="1">#REF!</definedName>
    <definedName name="XRefPaste245" hidden="1">#REF!</definedName>
    <definedName name="XRefPaste245Row" localSheetId="4" hidden="1">#REF!</definedName>
    <definedName name="XRefPaste245Row" hidden="1">#REF!</definedName>
    <definedName name="XRefPaste246" localSheetId="4" hidden="1">#REF!</definedName>
    <definedName name="XRefPaste246" hidden="1">#REF!</definedName>
    <definedName name="XRefPaste246Row" localSheetId="4" hidden="1">#REF!</definedName>
    <definedName name="XRefPaste246Row" hidden="1">#REF!</definedName>
    <definedName name="XRefPaste247" localSheetId="4" hidden="1">#REF!</definedName>
    <definedName name="XRefPaste247" hidden="1">#REF!</definedName>
    <definedName name="XRefPaste247Row" localSheetId="4" hidden="1">#REF!</definedName>
    <definedName name="XRefPaste247Row" hidden="1">#REF!</definedName>
    <definedName name="XRefPaste248" localSheetId="4" hidden="1">#REF!</definedName>
    <definedName name="XRefPaste248" hidden="1">#REF!</definedName>
    <definedName name="XRefPaste248Row" localSheetId="4" hidden="1">#REF!</definedName>
    <definedName name="XRefPaste248Row" hidden="1">#REF!</definedName>
    <definedName name="XRefPaste249Row" localSheetId="4" hidden="1">[241]XREF!#REF!</definedName>
    <definedName name="XRefPaste249Row" hidden="1">[241]XREF!#REF!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0Row" localSheetId="4" hidden="1">[241]XREF!#REF!</definedName>
    <definedName name="XRefPaste250Row" hidden="1">[241]XREF!#REF!</definedName>
    <definedName name="XRefPaste251Row" localSheetId="4" hidden="1">[241]XREF!#REF!</definedName>
    <definedName name="XRefPaste251Row" hidden="1">[241]XREF!#REF!</definedName>
    <definedName name="XRefPaste252Row" localSheetId="4" hidden="1">[241]XREF!#REF!</definedName>
    <definedName name="XRefPaste252Row" hidden="1">[241]XREF!#REF!</definedName>
    <definedName name="XRefPaste253Row" localSheetId="4" hidden="1">[241]XREF!#REF!</definedName>
    <definedName name="XRefPaste253Row" hidden="1">[241]XREF!#REF!</definedName>
    <definedName name="XRefPaste254Row" localSheetId="4" hidden="1">[241]XREF!#REF!</definedName>
    <definedName name="XRefPaste254Row" hidden="1">[241]XREF!#REF!</definedName>
    <definedName name="XRefPaste255Row" localSheetId="4" hidden="1">[241]XREF!#REF!</definedName>
    <definedName name="XRefPaste255Row" hidden="1">[241]XREF!#REF!</definedName>
    <definedName name="XRefPaste257Row" localSheetId="4" hidden="1">[241]XREF!#REF!</definedName>
    <definedName name="XRefPaste257Row" hidden="1">[241]XREF!#REF!</definedName>
    <definedName name="XRefPaste258Row" localSheetId="4" hidden="1">[241]XREF!#REF!</definedName>
    <definedName name="XRefPaste258Row" hidden="1">[241]XREF!#REF!</definedName>
    <definedName name="XRefPaste25Row" localSheetId="16" hidden="1">[231]XREF!#REF!</definedName>
    <definedName name="XRefPaste25Row" localSheetId="4" hidden="1">[232]XREF!#REF!</definedName>
    <definedName name="XRefPaste25Row" hidden="1">[232]XREF!#REF!</definedName>
    <definedName name="XRefPaste26" localSheetId="4" hidden="1">#REF!</definedName>
    <definedName name="XRefPaste26" hidden="1">#REF!</definedName>
    <definedName name="XRefPaste264" localSheetId="4" hidden="1">#REF!</definedName>
    <definedName name="XRefPaste264" hidden="1">#REF!</definedName>
    <definedName name="XRefPaste268" localSheetId="4" hidden="1">#REF!</definedName>
    <definedName name="XRefPaste268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4" localSheetId="4" hidden="1">#REF!</definedName>
    <definedName name="XRefPaste284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[235]XREF!#REF!</definedName>
    <definedName name="XRefPaste2Row" hidden="1">[235]XREF!#REF!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16" hidden="1">[231]XREF!#REF!</definedName>
    <definedName name="XRefPaste31Row" localSheetId="4" hidden="1">[232]XREF!#REF!</definedName>
    <definedName name="XRefPaste31Row" hidden="1">[232]XREF!#REF!</definedName>
    <definedName name="XRefPaste32" localSheetId="4" hidden="1">#REF!</definedName>
    <definedName name="XRefPaste32" hidden="1">#REF!</definedName>
    <definedName name="XRefPaste32Row" localSheetId="16" hidden="1">[231]XREF!#REF!</definedName>
    <definedName name="XRefPaste32Row" localSheetId="4" hidden="1">[232]XREF!#REF!</definedName>
    <definedName name="XRefPaste32Row" hidden="1">[232]XREF!#REF!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'[230]Breakup Value Working'!#REF!</definedName>
    <definedName name="XRefPaste35" hidden="1">'[230]Breakup Value Working'!#REF!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'[230]Breakup Value Working'!#REF!</definedName>
    <definedName name="XRefPaste4" hidden="1">'[230]Breakup Value Working'!#REF!</definedName>
    <definedName name="XRefPaste40" localSheetId="4" hidden="1">[229]SUMMARY!#REF!</definedName>
    <definedName name="XRefPaste40" hidden="1">[229]SUMMARY!#REF!</definedName>
    <definedName name="XRefPaste40Row" localSheetId="4" hidden="1">#REF!</definedName>
    <definedName name="XRefPaste40Row" hidden="1">#REF!</definedName>
    <definedName name="XRefPaste41" localSheetId="4" hidden="1">#REF!</definedName>
    <definedName name="XRefPaste41" hidden="1">#REF!</definedName>
    <definedName name="XRefPaste41Row" localSheetId="4" hidden="1">#REF!</definedName>
    <definedName name="XRefPaste41Row" hidden="1">#REF!</definedName>
    <definedName name="XRefPaste42" localSheetId="4" hidden="1">[229]SUMMARY!#REF!</definedName>
    <definedName name="XRefPaste42" hidden="1">[229]SUMMARY!#REF!</definedName>
    <definedName name="XRefPaste42Row" localSheetId="4" hidden="1">#REF!</definedName>
    <definedName name="XRefPaste42Row" hidden="1">#REF!</definedName>
    <definedName name="XRefPaste43" localSheetId="4" hidden="1">'[234]MASTER SCHEDULE F'!#REF!</definedName>
    <definedName name="XRefPaste43" hidden="1">'[234]MASTER SCHEDULE F'!#REF!</definedName>
    <definedName name="XRefPaste43Row" localSheetId="4" hidden="1">#REF!</definedName>
    <definedName name="XRefPaste43Row" hidden="1">#REF!</definedName>
    <definedName name="XRefPaste44" localSheetId="4" hidden="1">'[223]MASTER SCHEDULE F'!#REF!</definedName>
    <definedName name="XRefPaste44" hidden="1">'[223]MASTER SCHEDULE F'!#REF!</definedName>
    <definedName name="XRefPaste44Row" localSheetId="4" hidden="1">#REF!</definedName>
    <definedName name="XRefPaste44Row" hidden="1">#REF!</definedName>
    <definedName name="XRefPaste45" localSheetId="4" hidden="1">[229]SUMMARY!#REF!</definedName>
    <definedName name="XRefPaste45" hidden="1">[229]SUMMARY!#REF!</definedName>
    <definedName name="XRefPaste45Row" localSheetId="4" hidden="1">#REF!</definedName>
    <definedName name="XRefPaste45Row" hidden="1">#REF!</definedName>
    <definedName name="XRefPaste46" localSheetId="4" hidden="1">'[223]MASTER SCHEDULE F'!#REF!</definedName>
    <definedName name="XRefPaste46" hidden="1">'[223]MASTER SCHEDULE F'!#REF!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[235]XREF!#REF!</definedName>
    <definedName name="XRefPaste4Row" hidden="1">[235]XREF!#REF!</definedName>
    <definedName name="XRefPaste5" localSheetId="4" hidden="1">'[230]Breakup Value Working'!#REF!</definedName>
    <definedName name="XRefPaste5" hidden="1">'[230]Breakup Value Working'!#REF!</definedName>
    <definedName name="XRefPaste50" localSheetId="4" hidden="1">'[234]MASTER SCHEDULE F'!#REF!</definedName>
    <definedName name="XRefPaste50" hidden="1">'[234]MASTER SCHEDULE F'!#REF!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'[223]MASTER SCHEDULE F'!#REF!</definedName>
    <definedName name="XRefPaste52" hidden="1">'[223]MASTER SCHEDULE F'!#REF!</definedName>
    <definedName name="XRefPaste52Row" localSheetId="4" hidden="1">#REF!</definedName>
    <definedName name="XRefPaste52Row" hidden="1">#REF!</definedName>
    <definedName name="XRefPaste53" localSheetId="4" hidden="1">#REF!</definedName>
    <definedName name="XRefPaste53" hidden="1">#REF!</definedName>
    <definedName name="XRefPaste53Row" localSheetId="4" hidden="1">#REF!</definedName>
    <definedName name="XRefPaste53Row" hidden="1">#REF!</definedName>
    <definedName name="XRefPaste54" localSheetId="4" hidden="1">'[221]FA Register_Detailed '!#REF!</definedName>
    <definedName name="XRefPaste54" hidden="1">'[221]FA Register_Detailed '!#REF!</definedName>
    <definedName name="XRefPaste54Row" localSheetId="4" hidden="1">#REF!</definedName>
    <definedName name="XRefPaste54Row" hidden="1">#REF!</definedName>
    <definedName name="XRefPaste55" localSheetId="4" hidden="1">#REF!</definedName>
    <definedName name="XRefPaste55" hidden="1">#REF!</definedName>
    <definedName name="XRefPaste55Row" localSheetId="4" hidden="1">#REF!</definedName>
    <definedName name="XRefPaste55Row" hidden="1">#REF!</definedName>
    <definedName name="XRefPaste56" localSheetId="4" hidden="1">#REF!</definedName>
    <definedName name="XRefPaste56" hidden="1">#REF!</definedName>
    <definedName name="XRefPaste56Row" localSheetId="4" hidden="1">#REF!</definedName>
    <definedName name="XRefPaste56Row" hidden="1">#REF!</definedName>
    <definedName name="XRefPaste57" localSheetId="4" hidden="1">[233]SUMMARY!#REF!</definedName>
    <definedName name="XRefPaste57" hidden="1">[233]SUMMARY!#REF!</definedName>
    <definedName name="XRefPaste57Row" localSheetId="4" hidden="1">#REF!</definedName>
    <definedName name="XRefPaste57Row" hidden="1">#REF!</definedName>
    <definedName name="XRefPaste58" localSheetId="4" hidden="1">#REF!</definedName>
    <definedName name="XRefPaste58" hidden="1">#REF!</definedName>
    <definedName name="XRefPaste58Row" localSheetId="4" hidden="1">#REF!</definedName>
    <definedName name="XRefPaste58Row" hidden="1">#REF!</definedName>
    <definedName name="XRefPaste59" localSheetId="4" hidden="1">#REF!</definedName>
    <definedName name="XRefPaste59" hidden="1">#REF!</definedName>
    <definedName name="XRefPaste59Row" localSheetId="4" hidden="1">#REF!</definedName>
    <definedName name="XRefPaste59Row" hidden="1">#REF!</definedName>
    <definedName name="XRefPaste5Row" localSheetId="4" hidden="1">#REF!</definedName>
    <definedName name="XRefPaste5Row" hidden="1">#REF!</definedName>
    <definedName name="XRefPaste6" localSheetId="4" hidden="1">'[230]Breakup Value Working'!#REF!</definedName>
    <definedName name="XRefPaste6" hidden="1">'[230]Breakup Value Working'!#REF!</definedName>
    <definedName name="XRefPaste60" localSheetId="4" hidden="1">#REF!</definedName>
    <definedName name="XRefPaste60" hidden="1">#REF!</definedName>
    <definedName name="XRefPaste60Row" localSheetId="4" hidden="1">#REF!</definedName>
    <definedName name="XRefPaste60Row" hidden="1">#REF!</definedName>
    <definedName name="XRefPaste61" localSheetId="4" hidden="1">#REF!</definedName>
    <definedName name="XRefPaste61" hidden="1">#REF!</definedName>
    <definedName name="XRefPaste61Row" localSheetId="4" hidden="1">#REF!</definedName>
    <definedName name="XRefPaste61Row" hidden="1">#REF!</definedName>
    <definedName name="XRefPaste62" localSheetId="4" hidden="1">[233]SUMMARY!#REF!</definedName>
    <definedName name="XRefPaste62" hidden="1">[233]SUMMARY!#REF!</definedName>
    <definedName name="XRefPaste62Row" localSheetId="4" hidden="1">#REF!</definedName>
    <definedName name="XRefPaste62Row" hidden="1">#REF!</definedName>
    <definedName name="XRefPaste63" localSheetId="4" hidden="1">#REF!</definedName>
    <definedName name="XRefPaste63" hidden="1">#REF!</definedName>
    <definedName name="XRefPaste63Row" localSheetId="4" hidden="1">#REF!</definedName>
    <definedName name="XRefPaste63Row" hidden="1">#REF!</definedName>
    <definedName name="XRefPaste64" localSheetId="4" hidden="1">#REF!</definedName>
    <definedName name="XRefPaste64" hidden="1">#REF!</definedName>
    <definedName name="XRefPaste64Row" localSheetId="4" hidden="1">#REF!</definedName>
    <definedName name="XRefPaste64Row" hidden="1">#REF!</definedName>
    <definedName name="XRefPaste65" localSheetId="4" hidden="1">#REF!</definedName>
    <definedName name="XRefPaste65" hidden="1">#REF!</definedName>
    <definedName name="XRefPaste65Row" localSheetId="4" hidden="1">#REF!</definedName>
    <definedName name="XRefPaste65Row" hidden="1">#REF!</definedName>
    <definedName name="XRefPaste66" localSheetId="4" hidden="1">#REF!</definedName>
    <definedName name="XRefPaste66" hidden="1">#REF!</definedName>
    <definedName name="XRefPaste66Row" localSheetId="4" hidden="1">#REF!</definedName>
    <definedName name="XRefPaste66Row" hidden="1">#REF!</definedName>
    <definedName name="XRefPaste67" localSheetId="4" hidden="1">#REF!</definedName>
    <definedName name="XRefPaste67" hidden="1">#REF!</definedName>
    <definedName name="XRefPaste67Row" localSheetId="4" hidden="1">#REF!</definedName>
    <definedName name="XRefPaste67Row" hidden="1">#REF!</definedName>
    <definedName name="XRefPaste68" localSheetId="4" hidden="1">#REF!</definedName>
    <definedName name="XRefPaste68" hidden="1">#REF!</definedName>
    <definedName name="XRefPaste68Row" localSheetId="4" hidden="1">#REF!</definedName>
    <definedName name="XRefPaste68Row" hidden="1">#REF!</definedName>
    <definedName name="XRefPaste69" localSheetId="4" hidden="1">#REF!</definedName>
    <definedName name="XRefPaste69" hidden="1">#REF!</definedName>
    <definedName name="XRefPaste69Row" localSheetId="4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'[230]Breakup Value Working'!#REF!</definedName>
    <definedName name="XRefPaste7" hidden="1">'[230]Breakup Value Working'!#REF!</definedName>
    <definedName name="XRefPaste70" localSheetId="4" hidden="1">#REF!</definedName>
    <definedName name="XRefPaste70" hidden="1">#REF!</definedName>
    <definedName name="XRefPaste70Row" localSheetId="4" hidden="1">#REF!</definedName>
    <definedName name="XRefPaste70Row" hidden="1">#REF!</definedName>
    <definedName name="XRefPaste71" localSheetId="4" hidden="1">#REF!</definedName>
    <definedName name="XRefPaste71" hidden="1">#REF!</definedName>
    <definedName name="XRefPaste71Row" localSheetId="4" hidden="1">#REF!</definedName>
    <definedName name="XRefPaste71Row" hidden="1">#REF!</definedName>
    <definedName name="XRefPaste72" localSheetId="4" hidden="1">#REF!</definedName>
    <definedName name="XRefPaste72" hidden="1">#REF!</definedName>
    <definedName name="XRefPaste72Row" localSheetId="4" hidden="1">#REF!</definedName>
    <definedName name="XRefPaste72Row" hidden="1">#REF!</definedName>
    <definedName name="XRefPaste73" localSheetId="4" hidden="1">#REF!</definedName>
    <definedName name="XRefPaste73" hidden="1">#REF!</definedName>
    <definedName name="XRefPaste73Row" localSheetId="4" hidden="1">#REF!</definedName>
    <definedName name="XRefPaste73Row" hidden="1">#REF!</definedName>
    <definedName name="XRefPaste74" localSheetId="4" hidden="1">#REF!</definedName>
    <definedName name="XRefPaste74" hidden="1">#REF!</definedName>
    <definedName name="XRefPaste74Row" localSheetId="4" hidden="1">#REF!</definedName>
    <definedName name="XRefPaste74Row" hidden="1">#REF!</definedName>
    <definedName name="XRefPaste75" localSheetId="4" hidden="1">#REF!</definedName>
    <definedName name="XRefPaste75" hidden="1">#REF!</definedName>
    <definedName name="XRefPaste75Row" localSheetId="4" hidden="1">#REF!</definedName>
    <definedName name="XRefPaste75Row" hidden="1">#REF!</definedName>
    <definedName name="XRefPaste76" localSheetId="4" hidden="1">#REF!</definedName>
    <definedName name="XRefPaste76" hidden="1">#REF!</definedName>
    <definedName name="XRefPaste76Row" localSheetId="4" hidden="1">#REF!</definedName>
    <definedName name="XRefPaste76Row" hidden="1">#REF!</definedName>
    <definedName name="XRefPaste77" localSheetId="4" hidden="1">#REF!</definedName>
    <definedName name="XRefPaste77" hidden="1">#REF!</definedName>
    <definedName name="XRefPaste77Row" localSheetId="4" hidden="1">#REF!</definedName>
    <definedName name="XRefPaste77Row" hidden="1">#REF!</definedName>
    <definedName name="XRefPaste78" localSheetId="4" hidden="1">#REF!</definedName>
    <definedName name="XRefPaste78" hidden="1">#REF!</definedName>
    <definedName name="XRefPaste78Row" localSheetId="4" hidden="1">#REF!</definedName>
    <definedName name="XRefPaste78Row" hidden="1">#REF!</definedName>
    <definedName name="XRefPaste79" localSheetId="4" hidden="1">#REF!</definedName>
    <definedName name="XRefPaste79" hidden="1">#REF!</definedName>
    <definedName name="XRefPaste79Row" localSheetId="4" hidden="1">#REF!</definedName>
    <definedName name="XRefPaste79Row" hidden="1">#REF!</definedName>
    <definedName name="XRefPaste7Row" localSheetId="4" hidden="1">#REF!</definedName>
    <definedName name="XRefPaste7Row" hidden="1">#REF!</definedName>
    <definedName name="XRefPaste8" localSheetId="4" hidden="1">'[230]Breakup Value Working'!#REF!</definedName>
    <definedName name="XRefPaste8" hidden="1">'[230]Breakup Value Working'!#REF!</definedName>
    <definedName name="XRefPaste80" localSheetId="4" hidden="1">#REF!</definedName>
    <definedName name="XRefPaste80" hidden="1">#REF!</definedName>
    <definedName name="XRefPaste80Row" localSheetId="4" hidden="1">#REF!</definedName>
    <definedName name="XRefPaste80Row" hidden="1">#REF!</definedName>
    <definedName name="XRefPaste81" localSheetId="4" hidden="1">#REF!</definedName>
    <definedName name="XRefPaste81" hidden="1">#REF!</definedName>
    <definedName name="XRefPaste81Row" localSheetId="4" hidden="1">#REF!</definedName>
    <definedName name="XRefPaste81Row" hidden="1">#REF!</definedName>
    <definedName name="XRefPaste82" localSheetId="4" hidden="1">#REF!</definedName>
    <definedName name="XRefPaste82" hidden="1">#REF!</definedName>
    <definedName name="XRefPaste82Row" localSheetId="4" hidden="1">#REF!</definedName>
    <definedName name="XRefPaste82Row" hidden="1">#REF!</definedName>
    <definedName name="XRefPaste83" localSheetId="4" hidden="1">#REF!</definedName>
    <definedName name="XRefPaste83" hidden="1">#REF!</definedName>
    <definedName name="XRefPaste83Row" localSheetId="4" hidden="1">#REF!</definedName>
    <definedName name="XRefPaste83Row" hidden="1">#REF!</definedName>
    <definedName name="XRefPaste84" localSheetId="4" hidden="1">#REF!</definedName>
    <definedName name="XRefPaste84" hidden="1">#REF!</definedName>
    <definedName name="XRefPaste84Row" localSheetId="4" hidden="1">#REF!</definedName>
    <definedName name="XRefPaste84Row" hidden="1">#REF!</definedName>
    <definedName name="XRefPaste85" localSheetId="4" hidden="1">#REF!</definedName>
    <definedName name="XRefPaste85" hidden="1">#REF!</definedName>
    <definedName name="XRefPaste85Row" localSheetId="4" hidden="1">#REF!</definedName>
    <definedName name="XRefPaste85Row" hidden="1">#REF!</definedName>
    <definedName name="XRefPaste86" localSheetId="4" hidden="1">#REF!</definedName>
    <definedName name="XRefPaste86" hidden="1">#REF!</definedName>
    <definedName name="XRefPaste86Row" localSheetId="4" hidden="1">#REF!</definedName>
    <definedName name="XRefPaste86Row" hidden="1">#REF!</definedName>
    <definedName name="XRefPaste87" localSheetId="4" hidden="1">#REF!</definedName>
    <definedName name="XRefPaste87" hidden="1">#REF!</definedName>
    <definedName name="XRefPaste87Row" localSheetId="4" hidden="1">#REF!</definedName>
    <definedName name="XRefPaste87Row" hidden="1">#REF!</definedName>
    <definedName name="XRefPaste88" localSheetId="4" hidden="1">#REF!</definedName>
    <definedName name="XRefPaste88" hidden="1">#REF!</definedName>
    <definedName name="XRefPaste88Row" localSheetId="4" hidden="1">#REF!</definedName>
    <definedName name="XRefPaste88Row" hidden="1">#REF!</definedName>
    <definedName name="XRefPaste89" localSheetId="4" hidden="1">#REF!</definedName>
    <definedName name="XRefPaste89" hidden="1">#REF!</definedName>
    <definedName name="XRefPaste89Row" localSheetId="4" hidden="1">#REF!</definedName>
    <definedName name="XRefPaste89Row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0" localSheetId="4" hidden="1">#REF!</definedName>
    <definedName name="XRefPaste90" hidden="1">#REF!</definedName>
    <definedName name="XRefPaste90Row" localSheetId="4" hidden="1">#REF!</definedName>
    <definedName name="XRefPaste90Row" hidden="1">#REF!</definedName>
    <definedName name="XRefPaste91" localSheetId="4" hidden="1">#REF!</definedName>
    <definedName name="XRefPaste91" hidden="1">#REF!</definedName>
    <definedName name="XRefPaste91Row" localSheetId="4" hidden="1">#REF!</definedName>
    <definedName name="XRefPaste91Row" hidden="1">#REF!</definedName>
    <definedName name="XRefPaste92" localSheetId="4" hidden="1">#REF!</definedName>
    <definedName name="XRefPaste92" hidden="1">#REF!</definedName>
    <definedName name="XRefPaste92Row" localSheetId="4" hidden="1">#REF!</definedName>
    <definedName name="XRefPaste92Row" hidden="1">#REF!</definedName>
    <definedName name="XRefPaste93" localSheetId="4" hidden="1">#REF!</definedName>
    <definedName name="XRefPaste93" hidden="1">#REF!</definedName>
    <definedName name="XRefPaste93Row" localSheetId="4" hidden="1">#REF!</definedName>
    <definedName name="XRefPaste93Row" hidden="1">#REF!</definedName>
    <definedName name="XRefPaste94" localSheetId="4" hidden="1">#REF!</definedName>
    <definedName name="XRefPaste94" hidden="1">#REF!</definedName>
    <definedName name="XRefPaste94Row" localSheetId="4" hidden="1">#REF!</definedName>
    <definedName name="XRefPaste94Row" hidden="1">#REF!</definedName>
    <definedName name="XRefPaste95" localSheetId="4" hidden="1">#REF!</definedName>
    <definedName name="XRefPaste95" hidden="1">#REF!</definedName>
    <definedName name="XRefPaste95Row" localSheetId="4" hidden="1">#REF!</definedName>
    <definedName name="XRefPaste95Row" hidden="1">#REF!</definedName>
    <definedName name="XRefPaste96" localSheetId="4" hidden="1">#REF!</definedName>
    <definedName name="XRefPaste96" hidden="1">#REF!</definedName>
    <definedName name="XRefPaste96Row" localSheetId="4" hidden="1">#REF!</definedName>
    <definedName name="XRefPaste96Row" hidden="1">#REF!</definedName>
    <definedName name="XRefPaste97" localSheetId="4" hidden="1">#REF!</definedName>
    <definedName name="XRefPaste97" hidden="1">#REF!</definedName>
    <definedName name="XRefPaste97Row" localSheetId="4" hidden="1">#REF!</definedName>
    <definedName name="XRefPaste97Row" hidden="1">#REF!</definedName>
    <definedName name="XRefPaste98" localSheetId="4" hidden="1">#REF!</definedName>
    <definedName name="XRefPaste98" hidden="1">#REF!</definedName>
    <definedName name="XRefPaste98Row" localSheetId="4" hidden="1">#REF!</definedName>
    <definedName name="XRefPaste98Row" hidden="1">#REF!</definedName>
    <definedName name="XRefPaste99" localSheetId="4" hidden="1">#REF!</definedName>
    <definedName name="XRefPaste99" hidden="1">#REF!</definedName>
    <definedName name="XRefPaste99Row" localSheetId="4" hidden="1">#REF!</definedName>
    <definedName name="XRefPaste99Row" hidden="1">#REF!</definedName>
    <definedName name="XRefPaste9Row" localSheetId="16" hidden="1">[231]XREF!#REF!</definedName>
    <definedName name="XRefPaste9Row" localSheetId="4" hidden="1">[232]XREF!#REF!</definedName>
    <definedName name="XRefPaste9Row" hidden="1">[232]XREF!#REF!</definedName>
    <definedName name="XRefPasteRangeCount" hidden="1">35</definedName>
    <definedName name="xx" localSheetId="1">#REF!</definedName>
    <definedName name="xx" localSheetId="4">#REF!</definedName>
    <definedName name="xx">#REF!</definedName>
    <definedName name="xxx" localSheetId="4">#REF!</definedName>
    <definedName name="xxx">#REF!</definedName>
    <definedName name="xyz" localSheetId="1">'[243]Consumer Data &gt;100kVA'!#REF!</definedName>
    <definedName name="xyz" localSheetId="4">'[243]Consumer Data &gt;100kVA'!#REF!</definedName>
    <definedName name="xyz">'[243]Consumer Data &gt;100kVA'!#REF!</definedName>
    <definedName name="xyzdfahedkhf" localSheetId="4" hidden="1">#REF!</definedName>
    <definedName name="xyzdfahedkhf" hidden="1">#REF!</definedName>
    <definedName name="Y" localSheetId="4" hidden="1">'[53]Eq. Mobilization'!#REF!</definedName>
    <definedName name="Y" hidden="1">'[53]Eq. Mobilization'!#REF!</definedName>
    <definedName name="ygfdd" localSheetId="4" hidden="1">#REF!</definedName>
    <definedName name="ygfdd" hidden="1">#REF!</definedName>
    <definedName name="yhh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localSheetId="16" hidden="1">{"'Sheet1'!$L$16"}</definedName>
    <definedName name="yi" localSheetId="1" hidden="1">{"'Sheet1'!$L$16"}</definedName>
    <definedName name="yi" localSheetId="2" hidden="1">{"'Sheet1'!$L$16"}</definedName>
    <definedName name="yi" hidden="1">{"'Sheet1'!$L$16"}</definedName>
    <definedName name="yi_1" localSheetId="16" hidden="1">{"'Sheet1'!$L$16"}</definedName>
    <definedName name="yi_1" localSheetId="1" hidden="1">{"'Sheet1'!$L$16"}</definedName>
    <definedName name="yi_1" localSheetId="2" hidden="1">{"'Sheet1'!$L$16"}</definedName>
    <definedName name="yi_1" hidden="1">{"'Sheet1'!$L$16"}</definedName>
    <definedName name="yo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uty" localSheetId="16" hidden="1">{#N/A,#N/A,FALSE,"COVER.XLS";#N/A,#N/A,FALSE,"RACT1.XLS";#N/A,#N/A,FALSE,"RACT2.XLS";#N/A,#N/A,FALSE,"ECCMP";#N/A,#N/A,FALSE,"WELDER.XLS"}</definedName>
    <definedName name="yuty" localSheetId="1" hidden="1">{#N/A,#N/A,FALSE,"COVER.XLS";#N/A,#N/A,FALSE,"RACT1.XLS";#N/A,#N/A,FALSE,"RACT2.XLS";#N/A,#N/A,FALSE,"ECCMP";#N/A,#N/A,FALSE,"WELDER.XLS"}</definedName>
    <definedName name="yuty" localSheetId="2" hidden="1">{#N/A,#N/A,FALSE,"COVER.XLS";#N/A,#N/A,FALSE,"RACT1.XLS";#N/A,#N/A,FALSE,"RACT2.XLS";#N/A,#N/A,FALSE,"ECCMP";#N/A,#N/A,FALSE,"WELDER.XLS"}</definedName>
    <definedName name="yuty" hidden="1">{#N/A,#N/A,FALSE,"COVER.XLS";#N/A,#N/A,FALSE,"RACT1.XLS";#N/A,#N/A,FALSE,"RACT2.XLS";#N/A,#N/A,FALSE,"ECCMP";#N/A,#N/A,FALSE,"WELDER.XLS"}</definedName>
    <definedName name="yyyyyy" localSheetId="4" hidden="1">#REF!</definedName>
    <definedName name="yyyyyy" hidden="1">#REF!</definedName>
    <definedName name="Z" localSheetId="4" hidden="1">'[53]Eq. Mobilization'!#REF!</definedName>
    <definedName name="Z" hidden="1">'[53]Eq. Mobilization'!#REF!</definedName>
    <definedName name="Z_26F1B120_222F_11D7_91EB_0050BA7F1DA7_.wvu.FilterData" localSheetId="4" hidden="1">#REF!</definedName>
    <definedName name="Z_26F1B120_222F_11D7_91EB_0050BA7F1DA7_.wvu.FilterData" hidden="1">#REF!</definedName>
    <definedName name="Z_D3C86D22_F8CB_414B_B6A7_AE018AEDD3D0_.wvu.PrintArea" localSheetId="4" hidden="1">#REF!</definedName>
    <definedName name="Z_D3C86D22_F8CB_414B_B6A7_AE018AEDD3D0_.wvu.PrintArea" hidden="1">#REF!</definedName>
    <definedName name="Z_DC41D810_DAD8_11D2_A4E1_00105AF280E4_.wvu.Cols" localSheetId="4" hidden="1">#REF!,#REF!,#REF!,#REF!,#REF!</definedName>
    <definedName name="Z_DC41D810_DAD8_11D2_A4E1_00105AF280E4_.wvu.Cols" hidden="1">#REF!,#REF!,#REF!,#REF!,#REF!</definedName>
    <definedName name="Z_DC41D810_DAD8_11D2_A4E1_00105AF280E4_.wvu.PrintTitles" localSheetId="4" hidden="1">#REF!</definedName>
    <definedName name="Z_DC41D810_DAD8_11D2_A4E1_00105AF280E4_.wvu.PrintTitles" hidden="1">#REF!</definedName>
    <definedName name="ZFGSDGH" localSheetId="16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FGSDGH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FGSDGH" localSheetId="2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계전2" localSheetId="4" hidden="1">#REF!</definedName>
    <definedName name="계전2" hidden="1">#REF!</definedName>
    <definedName name="ㄴㅇㄹㅇㄹ" localSheetId="4" hidden="1">'[53]Eq. Mobilization'!#REF!</definedName>
    <definedName name="ㄴㅇㄹㅇㄹ" hidden="1">'[53]Eq. Mobilization'!#REF!</definedName>
    <definedName name="대" localSheetId="16" hidden="1">{"Edition",#N/A,FALSE,"Data"}</definedName>
    <definedName name="대" localSheetId="1" hidden="1">{"Edition",#N/A,FALSE,"Data"}</definedName>
    <definedName name="대" localSheetId="2" hidden="1">{"Edition",#N/A,FALSE,"Data"}</definedName>
    <definedName name="대" hidden="1">{"Edition",#N/A,FALSE,"Data"}</definedName>
    <definedName name="대_1" localSheetId="16" hidden="1">{"Edition",#N/A,FALSE,"Data"}</definedName>
    <definedName name="대_1" localSheetId="1" hidden="1">{"Edition",#N/A,FALSE,"Data"}</definedName>
    <definedName name="대_1" localSheetId="2" hidden="1">{"Edition",#N/A,FALSE,"Data"}</definedName>
    <definedName name="대_1" hidden="1">{"Edition",#N/A,FALSE,"Data"}</definedName>
    <definedName name="ㄹㅇㄴ" localSheetId="16" hidden="1">{"'Sheet1'!$L$16"}</definedName>
    <definedName name="ㄹㅇㄴ" localSheetId="1" hidden="1">{"'Sheet1'!$L$16"}</definedName>
    <definedName name="ㄹㅇㄴ" localSheetId="2" hidden="1">{"'Sheet1'!$L$16"}</definedName>
    <definedName name="ㄹㅇㄴ" hidden="1">{"'Sheet1'!$L$16"}</definedName>
    <definedName name="ㄹㅇㄴ_1" localSheetId="16" hidden="1">{"'Sheet1'!$L$16"}</definedName>
    <definedName name="ㄹㅇㄴ_1" localSheetId="1" hidden="1">{"'Sheet1'!$L$16"}</definedName>
    <definedName name="ㄹㅇㄴ_1" localSheetId="2" hidden="1">{"'Sheet1'!$L$16"}</definedName>
    <definedName name="ㄹㅇㄴ_1" hidden="1">{"'Sheet1'!$L$16"}</definedName>
    <definedName name="ㅁㅁㅁㅁ" localSheetId="16" hidden="1">{"Edition",#N/A,FALSE,"Data"}</definedName>
    <definedName name="ㅁㅁㅁㅁ" localSheetId="1" hidden="1">{"Edition",#N/A,FALSE,"Data"}</definedName>
    <definedName name="ㅁㅁㅁㅁ" localSheetId="2" hidden="1">{"Edition",#N/A,FALSE,"Data"}</definedName>
    <definedName name="ㅁㅁㅁㅁ" hidden="1">{"Edition",#N/A,FALSE,"Data"}</definedName>
    <definedName name="ㅁㅁㅁㅁ_1" localSheetId="16" hidden="1">{"Edition",#N/A,FALSE,"Data"}</definedName>
    <definedName name="ㅁㅁㅁㅁ_1" localSheetId="1" hidden="1">{"Edition",#N/A,FALSE,"Data"}</definedName>
    <definedName name="ㅁㅁㅁㅁ_1" localSheetId="2" hidden="1">{"Edition",#N/A,FALSE,"Data"}</definedName>
    <definedName name="ㅁㅁㅁㅁ_1" hidden="1">{"Edition",#N/A,FALSE,"Data"}</definedName>
    <definedName name="매출toc" hidden="1">'[244]업무분장 '!$F$45</definedName>
    <definedName name="몰라" localSheetId="16" hidden="1">{"Edition",#N/A,FALSE,"Data"}</definedName>
    <definedName name="몰라" localSheetId="1" hidden="1">{"Edition",#N/A,FALSE,"Data"}</definedName>
    <definedName name="몰라" localSheetId="2" hidden="1">{"Edition",#N/A,FALSE,"Data"}</definedName>
    <definedName name="몰라" hidden="1">{"Edition",#N/A,FALSE,"Data"}</definedName>
    <definedName name="몰라_1" localSheetId="16" hidden="1">{"Edition",#N/A,FALSE,"Data"}</definedName>
    <definedName name="몰라_1" localSheetId="1" hidden="1">{"Edition",#N/A,FALSE,"Data"}</definedName>
    <definedName name="몰라_1" localSheetId="2" hidden="1">{"Edition",#N/A,FALSE,"Data"}</definedName>
    <definedName name="몰라_1" hidden="1">{"Edition",#N/A,FALSE,"Data"}</definedName>
    <definedName name="별지66" localSheetId="1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ㅅㄷ" localSheetId="16" hidden="1">{"'Sheet1'!$L$16"}</definedName>
    <definedName name="ㅅㄷ" localSheetId="1" hidden="1">{"'Sheet1'!$L$16"}</definedName>
    <definedName name="ㅅㄷ" localSheetId="2" hidden="1">{"'Sheet1'!$L$16"}</definedName>
    <definedName name="ㅅㄷ" hidden="1">{"'Sheet1'!$L$16"}</definedName>
    <definedName name="ㅅㄷ_1" localSheetId="16" hidden="1">{"'Sheet1'!$L$16"}</definedName>
    <definedName name="ㅅㄷ_1" localSheetId="1" hidden="1">{"'Sheet1'!$L$16"}</definedName>
    <definedName name="ㅅㄷ_1" localSheetId="2" hidden="1">{"'Sheet1'!$L$16"}</definedName>
    <definedName name="ㅅㄷ_1" hidden="1">{"'Sheet1'!$L$16"}</definedName>
    <definedName name="손익계산서" localSheetId="1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손익계산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손익계산서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아ㅏㅏ" localSheetId="4" hidden="1">#REF!</definedName>
    <definedName name="아ㅏㅏ" hidden="1">#REF!</definedName>
    <definedName name="안" hidden="1">[49]공통!$F$45</definedName>
    <definedName name="영흥" localSheetId="16" hidden="1">{"Edition",#N/A,FALSE,"Data"}</definedName>
    <definedName name="영흥" localSheetId="1" hidden="1">{"Edition",#N/A,FALSE,"Data"}</definedName>
    <definedName name="영흥" localSheetId="2" hidden="1">{"Edition",#N/A,FALSE,"Data"}</definedName>
    <definedName name="영흥" hidden="1">{"Edition",#N/A,FALSE,"Data"}</definedName>
    <definedName name="영흥_1" localSheetId="16" hidden="1">{"Edition",#N/A,FALSE,"Data"}</definedName>
    <definedName name="영흥_1" localSheetId="1" hidden="1">{"Edition",#N/A,FALSE,"Data"}</definedName>
    <definedName name="영흥_1" localSheetId="2" hidden="1">{"Edition",#N/A,FALSE,"Data"}</definedName>
    <definedName name="영흥_1" hidden="1">{"Edition",#N/A,FALSE,"Data"}</definedName>
    <definedName name="영흥2" localSheetId="16" hidden="1">{"Edition",#N/A,FALSE,"Data"}</definedName>
    <definedName name="영흥2" localSheetId="1" hidden="1">{"Edition",#N/A,FALSE,"Data"}</definedName>
    <definedName name="영흥2" localSheetId="2" hidden="1">{"Edition",#N/A,FALSE,"Data"}</definedName>
    <definedName name="영흥2" hidden="1">{"Edition",#N/A,FALSE,"Data"}</definedName>
    <definedName name="영흥2_1" localSheetId="16" hidden="1">{"Edition",#N/A,FALSE,"Data"}</definedName>
    <definedName name="영흥2_1" localSheetId="1" hidden="1">{"Edition",#N/A,FALSE,"Data"}</definedName>
    <definedName name="영흥2_1" localSheetId="2" hidden="1">{"Edition",#N/A,FALSE,"Data"}</definedName>
    <definedName name="영흥2_1" hidden="1">{"Edition",#N/A,FALSE,"Data"}</definedName>
    <definedName name="위치" localSheetId="16" hidden="1">{"Edition",#N/A,FALSE,"Data"}</definedName>
    <definedName name="위치" localSheetId="1" hidden="1">{"Edition",#N/A,FALSE,"Data"}</definedName>
    <definedName name="위치" localSheetId="2" hidden="1">{"Edition",#N/A,FALSE,"Data"}</definedName>
    <definedName name="위치" hidden="1">{"Edition",#N/A,FALSE,"Data"}</definedName>
    <definedName name="위치_1" localSheetId="16" hidden="1">{"Edition",#N/A,FALSE,"Data"}</definedName>
    <definedName name="위치_1" localSheetId="1" hidden="1">{"Edition",#N/A,FALSE,"Data"}</definedName>
    <definedName name="위치_1" localSheetId="2" hidden="1">{"Edition",#N/A,FALSE,"Data"}</definedName>
    <definedName name="위치_1" hidden="1">{"Edition",#N/A,FALSE,"Data"}</definedName>
    <definedName name="이쁘니" localSheetId="1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ㅊㅌㅍㅊㅍㅊㅌㅍㅊㅌㅍㅊㅌㅍㅊㅌㅍㅊㅌㅍ" localSheetId="4" hidden="1">'[129]Eq. Mobilization'!#REF!</definedName>
    <definedName name="ㅊㅌㅍㅊㅍㅊㅌㅍㅊㅌㅍㅊㅌㅍㅊㅌㅍㅊㅌㅍ" hidden="1">'[129]Eq. Mobilization'!#REF!</definedName>
    <definedName name="ㅊㅌㅍㅊㅍㅌㅋㅊㅍㅌㅊㅍ" localSheetId="4" hidden="1">'[129]Eq. Mobilization'!#REF!</definedName>
    <definedName name="ㅊㅌㅍㅊㅍㅌㅋㅊㅍㅌㅊㅍ" hidden="1">'[129]Eq. Mobilization'!#REF!</definedName>
    <definedName name="ㅊㅌㅍㅋㅊㅍㅌㅊㅍㅌㅊㅍ" localSheetId="4" hidden="1">'[129]Eq. Mobilization'!#REF!</definedName>
    <definedName name="ㅊㅌㅍㅋㅊㅍㅌㅊㅍㅌㅊㅍ" hidden="1">'[129]Eq. Mobilization'!#REF!</definedName>
    <definedName name="ㅊㅌㅍㅌㅊㅍㅊㅌㅍㅌㅊㅍㅌㅊㅍ" localSheetId="4" hidden="1">'[129]Eq. Mobilization'!#REF!</definedName>
    <definedName name="ㅊㅌㅍㅌㅊㅍㅊㅌㅍㅌㅊㅍㅌㅊㅍ" hidden="1">'[129]Eq. Mobilization'!#REF!</definedName>
    <definedName name="총괄표" localSheetId="1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추" localSheetId="16" hidden="1">{"'Sheet1'!$L$16"}</definedName>
    <definedName name="추" localSheetId="1" hidden="1">{"'Sheet1'!$L$16"}</definedName>
    <definedName name="추" localSheetId="2" hidden="1">{"'Sheet1'!$L$16"}</definedName>
    <definedName name="추" hidden="1">{"'Sheet1'!$L$16"}</definedName>
    <definedName name="추_1" localSheetId="16" hidden="1">{"'Sheet1'!$L$16"}</definedName>
    <definedName name="추_1" localSheetId="1" hidden="1">{"'Sheet1'!$L$16"}</definedName>
    <definedName name="추_1" localSheetId="2" hidden="1">{"'Sheet1'!$L$16"}</definedName>
    <definedName name="추_1" hidden="1">{"'Sheet1'!$L$16"}</definedName>
    <definedName name="추가분" localSheetId="16" hidden="1">{"'장비'!$A$3:$M$12"}</definedName>
    <definedName name="추가분" localSheetId="1" hidden="1">{"'장비'!$A$3:$M$12"}</definedName>
    <definedName name="추가분" localSheetId="2" hidden="1">{"'장비'!$A$3:$M$12"}</definedName>
    <definedName name="추가분" hidden="1">{"'장비'!$A$3:$M$12"}</definedName>
    <definedName name="추가분_1" localSheetId="16" hidden="1">{"'장비'!$A$3:$M$12"}</definedName>
    <definedName name="추가분_1" localSheetId="1" hidden="1">{"'장비'!$A$3:$M$12"}</definedName>
    <definedName name="추가분_1" localSheetId="2" hidden="1">{"'장비'!$A$3:$M$12"}</definedName>
    <definedName name="추가분_1" hidden="1">{"'장비'!$A$3:$M$12"}</definedName>
    <definedName name="ㅋ" localSheetId="4" hidden="1">'[129]Eq. Mobilization'!#REF!</definedName>
    <definedName name="ㅋ" hidden="1">'[129]Eq. Mobilization'!#REF!</definedName>
    <definedName name="ㅋㅋㅋㅋ" localSheetId="4" hidden="1">'[129]Eq. Mobilization'!#REF!</definedName>
    <definedName name="ㅋㅋㅋㅋ" hidden="1">'[129]Eq. Mobilization'!#REF!</definedName>
    <definedName name="ㅋㅋㅋㅋㅋㅋ" localSheetId="4" hidden="1">'[129]Eq. Mobilization'!#REF!</definedName>
    <definedName name="ㅋㅋㅋㅋㅋㅋ" hidden="1">'[129]Eq. Mobilization'!#REF!</definedName>
    <definedName name="ㅋㅋㅋㅋㅋㅋㅋㅋㅋ" localSheetId="4" hidden="1">'[129]Eq. Mobilization'!#REF!</definedName>
    <definedName name="ㅋㅋㅋㅋㅋㅋㅋㅋㅋ" hidden="1">'[129]Eq. Mobilization'!#REF!</definedName>
    <definedName name="ㅌㅊㅍㅌㅊㅍㅌㅋㅊㅍㅌ" localSheetId="4" hidden="1">'[129]Eq. Mobilization'!#REF!</definedName>
    <definedName name="ㅌㅊㅍㅌㅊㅍㅌㅋㅊㅍㅌ" hidden="1">'[129]Eq. Mobilization'!#REF!</definedName>
    <definedName name="토목변경" localSheetId="16" hidden="1">{"'장비'!$A$3:$M$12"}</definedName>
    <definedName name="토목변경" localSheetId="1" hidden="1">{"'장비'!$A$3:$M$12"}</definedName>
    <definedName name="토목변경" localSheetId="2" hidden="1">{"'장비'!$A$3:$M$12"}</definedName>
    <definedName name="토목변경" hidden="1">{"'장비'!$A$3:$M$12"}</definedName>
    <definedName name="토목변경_1" localSheetId="16" hidden="1">{"'장비'!$A$3:$M$12"}</definedName>
    <definedName name="토목변경_1" localSheetId="1" hidden="1">{"'장비'!$A$3:$M$12"}</definedName>
    <definedName name="토목변경_1" localSheetId="2" hidden="1">{"'장비'!$A$3:$M$12"}</definedName>
    <definedName name="토목변경_1" hidden="1">{"'장비'!$A$3:$M$12"}</definedName>
    <definedName name="토목실행예산" localSheetId="16" hidden="1">{"'장비'!$A$3:$M$12"}</definedName>
    <definedName name="토목실행예산" localSheetId="1" hidden="1">{"'장비'!$A$3:$M$12"}</definedName>
    <definedName name="토목실행예산" localSheetId="2" hidden="1">{"'장비'!$A$3:$M$12"}</definedName>
    <definedName name="토목실행예산" hidden="1">{"'장비'!$A$3:$M$12"}</definedName>
    <definedName name="토목실행예산_1" localSheetId="16" hidden="1">{"'장비'!$A$3:$M$12"}</definedName>
    <definedName name="토목실행예산_1" localSheetId="1" hidden="1">{"'장비'!$A$3:$M$12"}</definedName>
    <definedName name="토목실행예산_1" localSheetId="2" hidden="1">{"'장비'!$A$3:$M$12"}</definedName>
    <definedName name="토목실행예산_1" hidden="1">{"'장비'!$A$3:$M$12"}</definedName>
    <definedName name="토목조정분" localSheetId="16" hidden="1">{"'장비'!$A$3:$M$12"}</definedName>
    <definedName name="토목조정분" localSheetId="1" hidden="1">{"'장비'!$A$3:$M$12"}</definedName>
    <definedName name="토목조정분" localSheetId="2" hidden="1">{"'장비'!$A$3:$M$12"}</definedName>
    <definedName name="토목조정분" hidden="1">{"'장비'!$A$3:$M$12"}</definedName>
    <definedName name="토목조정분_1" localSheetId="16" hidden="1">{"'장비'!$A$3:$M$12"}</definedName>
    <definedName name="토목조정분_1" localSheetId="1" hidden="1">{"'장비'!$A$3:$M$12"}</definedName>
    <definedName name="토목조정분_1" localSheetId="2" hidden="1">{"'장비'!$A$3:$M$12"}</definedName>
    <definedName name="토목조정분_1" hidden="1">{"'장비'!$A$3:$M$12"}</definedName>
    <definedName name="ㅎㅎㄹ" localSheetId="16" hidden="1">{"Edition",#N/A,FALSE,"Data"}</definedName>
    <definedName name="ㅎㅎㄹ" localSheetId="1" hidden="1">{"Edition",#N/A,FALSE,"Data"}</definedName>
    <definedName name="ㅎㅎㄹ" localSheetId="2" hidden="1">{"Edition",#N/A,FALSE,"Data"}</definedName>
    <definedName name="ㅎㅎㄹ" hidden="1">{"Edition",#N/A,FALSE,"Data"}</definedName>
    <definedName name="ㅎㅎㄹ_1" localSheetId="16" hidden="1">{"Edition",#N/A,FALSE,"Data"}</definedName>
    <definedName name="ㅎㅎㄹ_1" localSheetId="1" hidden="1">{"Edition",#N/A,FALSE,"Data"}</definedName>
    <definedName name="ㅎㅎㄹ_1" localSheetId="2" hidden="1">{"Edition",#N/A,FALSE,"Data"}</definedName>
    <definedName name="ㅎㅎㄹ_1" hidden="1">{"Edition",#N/A,FALSE,"Data"}</definedName>
    <definedName name="할" localSheetId="16" hidden="1">{"'Sheet1'!$L$16"}</definedName>
    <definedName name="할" localSheetId="1" hidden="1">{"'Sheet1'!$L$16"}</definedName>
    <definedName name="할" localSheetId="2" hidden="1">{"'Sheet1'!$L$16"}</definedName>
    <definedName name="할" hidden="1">{"'Sheet1'!$L$16"}</definedName>
    <definedName name="할_1" localSheetId="16" hidden="1">{"'Sheet1'!$L$16"}</definedName>
    <definedName name="할_1" localSheetId="1" hidden="1">{"'Sheet1'!$L$16"}</definedName>
    <definedName name="할_1" localSheetId="2" hidden="1">{"'Sheet1'!$L$16"}</definedName>
    <definedName name="할_1" hidden="1">{"'Sheet1'!$L$16"}</definedName>
    <definedName name="항" localSheetId="16" hidden="1">{"'Sheet1'!$L$16"}</definedName>
    <definedName name="항" localSheetId="1" hidden="1">{"'Sheet1'!$L$16"}</definedName>
    <definedName name="항" localSheetId="2" hidden="1">{"'Sheet1'!$L$16"}</definedName>
    <definedName name="항" hidden="1">{"'Sheet1'!$L$16"}</definedName>
    <definedName name="항_1" localSheetId="16" hidden="1">{"'Sheet1'!$L$16"}</definedName>
    <definedName name="항_1" localSheetId="1" hidden="1">{"'Sheet1'!$L$16"}</definedName>
    <definedName name="항_1" localSheetId="2" hidden="1">{"'Sheet1'!$L$16"}</definedName>
    <definedName name="항_1" hidden="1">{"'Sheet1'!$L$16"}</definedName>
    <definedName name="ㅏ1" localSheetId="4" hidden="1">#REF!</definedName>
    <definedName name="ㅏ1" hidden="1">#REF!</definedName>
    <definedName name="ㅏ나앙" localSheetId="16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16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ㅑㅅ" localSheetId="16" hidden="1">{"'Sheet1'!$L$16"}</definedName>
    <definedName name="ㅑㅅ" localSheetId="1" hidden="1">{"'Sheet1'!$L$16"}</definedName>
    <definedName name="ㅑㅅ" localSheetId="2" hidden="1">{"'Sheet1'!$L$16"}</definedName>
    <definedName name="ㅑㅅ" hidden="1">{"'Sheet1'!$L$16"}</definedName>
    <definedName name="ㅑㅅ_1" localSheetId="16" hidden="1">{"'Sheet1'!$L$16"}</definedName>
    <definedName name="ㅑㅅ_1" localSheetId="1" hidden="1">{"'Sheet1'!$L$16"}</definedName>
    <definedName name="ㅑㅅ_1" localSheetId="2" hidden="1">{"'Sheet1'!$L$16"}</definedName>
    <definedName name="ㅑㅅ_1" hidden="1">{"'Sheet1'!$L$16"}</definedName>
    <definedName name="ㅓㅗㅓㅗㅓㅗ" hidden="1">[245]현금흐름표!$F$45</definedName>
    <definedName name="ㅘ" localSheetId="16" hidden="1">{"'Sheet1'!$L$16"}</definedName>
    <definedName name="ㅘ" localSheetId="1" hidden="1">{"'Sheet1'!$L$16"}</definedName>
    <definedName name="ㅘ" localSheetId="2" hidden="1">{"'Sheet1'!$L$16"}</definedName>
    <definedName name="ㅘ" hidden="1">{"'Sheet1'!$L$16"}</definedName>
    <definedName name="ㅘ_1" localSheetId="16" hidden="1">{"'Sheet1'!$L$16"}</definedName>
    <definedName name="ㅘ_1" localSheetId="1" hidden="1">{"'Sheet1'!$L$16"}</definedName>
    <definedName name="ㅘ_1" localSheetId="2" hidden="1">{"'Sheet1'!$L$16"}</definedName>
    <definedName name="ㅘ_1" hidden="1">{"'Sheet1'!$L$16"}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6" i="26" l="1"/>
  <c r="C76" i="26"/>
  <c r="D76" i="26"/>
  <c r="E76" i="26"/>
  <c r="F76" i="26"/>
  <c r="G76" i="26"/>
  <c r="H76" i="26"/>
  <c r="I76" i="26"/>
  <c r="D1048" i="34"/>
  <c r="C1048" i="34"/>
  <c r="E1046" i="34"/>
  <c r="E1045" i="34"/>
  <c r="E1044" i="34"/>
  <c r="E1043" i="34"/>
  <c r="E1042" i="34"/>
  <c r="E1041" i="34"/>
  <c r="E1040" i="34"/>
  <c r="E1039" i="34"/>
  <c r="E1038" i="34"/>
  <c r="E1037" i="34"/>
  <c r="E1036" i="34"/>
  <c r="E1035" i="34"/>
  <c r="E1034" i="34"/>
  <c r="E1033" i="34"/>
  <c r="E1032" i="34"/>
  <c r="E1031" i="34"/>
  <c r="E1030" i="34"/>
  <c r="E1029" i="34"/>
  <c r="E1028" i="34"/>
  <c r="E1027" i="34"/>
  <c r="E1026" i="34"/>
  <c r="E1025" i="34"/>
  <c r="E1024" i="34"/>
  <c r="E1023" i="34"/>
  <c r="E1022" i="34"/>
  <c r="E1021" i="34"/>
  <c r="E1020" i="34"/>
  <c r="E1019" i="34"/>
  <c r="E1018" i="34"/>
  <c r="E1017" i="34"/>
  <c r="E1016" i="34"/>
  <c r="E1015" i="34"/>
  <c r="E1014" i="34"/>
  <c r="E1013" i="34"/>
  <c r="E1012" i="34"/>
  <c r="E1011" i="34"/>
  <c r="E1010" i="34"/>
  <c r="E1009" i="34"/>
  <c r="E1008" i="34"/>
  <c r="E1007" i="34"/>
  <c r="E1006" i="34"/>
  <c r="E1005" i="34"/>
  <c r="E1004" i="34"/>
  <c r="E1003" i="34"/>
  <c r="E1002" i="34"/>
  <c r="E1001" i="34"/>
  <c r="E1000" i="34"/>
  <c r="E999" i="34"/>
  <c r="E998" i="34"/>
  <c r="E997" i="34"/>
  <c r="E996" i="34"/>
  <c r="E995" i="34"/>
  <c r="E994" i="34"/>
  <c r="E993" i="34"/>
  <c r="E992" i="34"/>
  <c r="E991" i="34"/>
  <c r="E990" i="34"/>
  <c r="E989" i="34"/>
  <c r="E988" i="34"/>
  <c r="E987" i="34"/>
  <c r="E986" i="34"/>
  <c r="E985" i="34"/>
  <c r="E984" i="34"/>
  <c r="E983" i="34"/>
  <c r="E982" i="34"/>
  <c r="E981" i="34"/>
  <c r="E980" i="34"/>
  <c r="E979" i="34"/>
  <c r="E978" i="34"/>
  <c r="E977" i="34"/>
  <c r="E976" i="34"/>
  <c r="E975" i="34"/>
  <c r="E974" i="34"/>
  <c r="E973" i="34"/>
  <c r="E972" i="34"/>
  <c r="E971" i="34"/>
  <c r="E970" i="34"/>
  <c r="E969" i="34"/>
  <c r="E968" i="34"/>
  <c r="E967" i="34"/>
  <c r="E966" i="34"/>
  <c r="E965" i="34"/>
  <c r="E964" i="34"/>
  <c r="E963" i="34"/>
  <c r="E962" i="34"/>
  <c r="E961" i="34"/>
  <c r="E960" i="34"/>
  <c r="E959" i="34"/>
  <c r="E958" i="34"/>
  <c r="E957" i="34"/>
  <c r="E956" i="34"/>
  <c r="E955" i="34"/>
  <c r="E954" i="34"/>
  <c r="E953" i="34"/>
  <c r="E952" i="34"/>
  <c r="E951" i="34"/>
  <c r="E950" i="34"/>
  <c r="E949" i="34"/>
  <c r="E948" i="34"/>
  <c r="E947" i="34"/>
  <c r="E946" i="34"/>
  <c r="E945" i="34"/>
  <c r="E944" i="34"/>
  <c r="E943" i="34"/>
  <c r="E942" i="34"/>
  <c r="E941" i="34"/>
  <c r="E940" i="34"/>
  <c r="E939" i="34"/>
  <c r="E938" i="34"/>
  <c r="E937" i="34"/>
  <c r="E936" i="34"/>
  <c r="E935" i="34"/>
  <c r="E934" i="34"/>
  <c r="E933" i="34"/>
  <c r="E932" i="34"/>
  <c r="E931" i="34"/>
  <c r="E930" i="34"/>
  <c r="E929" i="34"/>
  <c r="E928" i="34"/>
  <c r="E927" i="34"/>
  <c r="E926" i="34"/>
  <c r="E925" i="34"/>
  <c r="E924" i="34"/>
  <c r="E923" i="34"/>
  <c r="E922" i="34"/>
  <c r="E921" i="34"/>
  <c r="E920" i="34"/>
  <c r="E919" i="34"/>
  <c r="E918" i="34"/>
  <c r="E917" i="34"/>
  <c r="E916" i="34"/>
  <c r="E915" i="34"/>
  <c r="E914" i="34"/>
  <c r="E913" i="34"/>
  <c r="E912" i="34"/>
  <c r="E911" i="34"/>
  <c r="E910" i="34"/>
  <c r="E909" i="34"/>
  <c r="E908" i="34"/>
  <c r="E907" i="34"/>
  <c r="E906" i="34"/>
  <c r="E905" i="34"/>
  <c r="E904" i="34"/>
  <c r="E903" i="34"/>
  <c r="E902" i="34"/>
  <c r="E901" i="34"/>
  <c r="E900" i="34"/>
  <c r="E899" i="34"/>
  <c r="E898" i="34"/>
  <c r="E897" i="34"/>
  <c r="E896" i="34"/>
  <c r="E895" i="34"/>
  <c r="E894" i="34"/>
  <c r="E893" i="34"/>
  <c r="E892" i="34"/>
  <c r="E891" i="34"/>
  <c r="E890" i="34"/>
  <c r="E889" i="34"/>
  <c r="E888" i="34"/>
  <c r="E887" i="34"/>
  <c r="E886" i="34"/>
  <c r="E885" i="34"/>
  <c r="E884" i="34"/>
  <c r="E883" i="34"/>
  <c r="E882" i="34"/>
  <c r="E881" i="34"/>
  <c r="E880" i="34"/>
  <c r="E879" i="34"/>
  <c r="E878" i="34"/>
  <c r="E877" i="34"/>
  <c r="E876" i="34"/>
  <c r="E875" i="34"/>
  <c r="E874" i="34"/>
  <c r="E873" i="34"/>
  <c r="E872" i="34"/>
  <c r="E871" i="34"/>
  <c r="E870" i="34"/>
  <c r="E869" i="34"/>
  <c r="E868" i="34"/>
  <c r="E867" i="34"/>
  <c r="E866" i="34"/>
  <c r="E865" i="34"/>
  <c r="E864" i="34"/>
  <c r="E863" i="34"/>
  <c r="E862" i="34"/>
  <c r="E861" i="34"/>
  <c r="E860" i="34"/>
  <c r="E859" i="34"/>
  <c r="E858" i="34"/>
  <c r="E857" i="34"/>
  <c r="E856" i="34"/>
  <c r="E855" i="34"/>
  <c r="E854" i="34"/>
  <c r="E853" i="34"/>
  <c r="E852" i="34"/>
  <c r="E851" i="34"/>
  <c r="E850" i="34"/>
  <c r="E849" i="34"/>
  <c r="E848" i="34"/>
  <c r="E847" i="34"/>
  <c r="E846" i="34"/>
  <c r="E845" i="34"/>
  <c r="E844" i="34"/>
  <c r="E843" i="34"/>
  <c r="E842" i="34"/>
  <c r="E841" i="34"/>
  <c r="E840" i="34"/>
  <c r="E839" i="34"/>
  <c r="E838" i="34"/>
  <c r="E837" i="34"/>
  <c r="E836" i="34"/>
  <c r="E835" i="34"/>
  <c r="E834" i="34"/>
  <c r="E833" i="34"/>
  <c r="E832" i="34"/>
  <c r="E831" i="34"/>
  <c r="E830" i="34"/>
  <c r="E829" i="34"/>
  <c r="E828" i="34"/>
  <c r="E827" i="34"/>
  <c r="E826" i="34"/>
  <c r="E825" i="34"/>
  <c r="E824" i="34"/>
  <c r="E823" i="34"/>
  <c r="E822" i="34"/>
  <c r="E821" i="34"/>
  <c r="E820" i="34"/>
  <c r="E819" i="34"/>
  <c r="E818" i="34"/>
  <c r="E817" i="34"/>
  <c r="E816" i="34"/>
  <c r="E815" i="34"/>
  <c r="E814" i="34"/>
  <c r="E813" i="34"/>
  <c r="E812" i="34"/>
  <c r="E811" i="34"/>
  <c r="E810" i="34"/>
  <c r="E809" i="34"/>
  <c r="E808" i="34"/>
  <c r="E807" i="34"/>
  <c r="E806" i="34"/>
  <c r="E805" i="34"/>
  <c r="E804" i="34"/>
  <c r="E803" i="34"/>
  <c r="E802" i="34"/>
  <c r="E801" i="34"/>
  <c r="E800" i="34"/>
  <c r="E799" i="34"/>
  <c r="E798" i="34"/>
  <c r="E797" i="34"/>
  <c r="E796" i="34"/>
  <c r="E795" i="34"/>
  <c r="E794" i="34"/>
  <c r="E793" i="34"/>
  <c r="E792" i="34"/>
  <c r="E791" i="34"/>
  <c r="E790" i="34"/>
  <c r="E789" i="34"/>
  <c r="E788" i="34"/>
  <c r="E787" i="34"/>
  <c r="E786" i="34"/>
  <c r="E785" i="34"/>
  <c r="E784" i="34"/>
  <c r="E783" i="34"/>
  <c r="E782" i="34"/>
  <c r="E781" i="34"/>
  <c r="E780" i="34"/>
  <c r="E779" i="34"/>
  <c r="E778" i="34"/>
  <c r="E777" i="34"/>
  <c r="E776" i="34"/>
  <c r="E775" i="34"/>
  <c r="E774" i="34"/>
  <c r="E773" i="34"/>
  <c r="E772" i="34"/>
  <c r="E771" i="34"/>
  <c r="E770" i="34"/>
  <c r="E769" i="34"/>
  <c r="E768" i="34"/>
  <c r="E767" i="34"/>
  <c r="E766" i="34"/>
  <c r="E765" i="34"/>
  <c r="E764" i="34"/>
  <c r="E763" i="34"/>
  <c r="E762" i="34"/>
  <c r="E761" i="34"/>
  <c r="E760" i="34"/>
  <c r="E759" i="34"/>
  <c r="E758" i="34"/>
  <c r="E757" i="34"/>
  <c r="E756" i="34"/>
  <c r="E755" i="34"/>
  <c r="E754" i="34"/>
  <c r="E753" i="34"/>
  <c r="E752" i="34"/>
  <c r="E751" i="34"/>
  <c r="E750" i="34"/>
  <c r="E749" i="34"/>
  <c r="E748" i="34"/>
  <c r="E747" i="34"/>
  <c r="E746" i="34"/>
  <c r="E745" i="34"/>
  <c r="E744" i="34"/>
  <c r="E743" i="34"/>
  <c r="E742" i="34"/>
  <c r="E741" i="34"/>
  <c r="E740" i="34"/>
  <c r="E739" i="34"/>
  <c r="E738" i="34"/>
  <c r="E737" i="34"/>
  <c r="E736" i="34"/>
  <c r="E735" i="34"/>
  <c r="E734" i="34"/>
  <c r="E733" i="34"/>
  <c r="E732" i="34"/>
  <c r="E731" i="34"/>
  <c r="E730" i="34"/>
  <c r="E729" i="34"/>
  <c r="E728" i="34"/>
  <c r="E727" i="34"/>
  <c r="E726" i="34"/>
  <c r="E725" i="34"/>
  <c r="E724" i="34"/>
  <c r="E723" i="34"/>
  <c r="E722" i="34"/>
  <c r="E721" i="34"/>
  <c r="E720" i="34"/>
  <c r="E719" i="34"/>
  <c r="E718" i="34"/>
  <c r="E717" i="34"/>
  <c r="E716" i="34"/>
  <c r="E715" i="34"/>
  <c r="E714" i="34"/>
  <c r="E713" i="34"/>
  <c r="E712" i="34"/>
  <c r="E711" i="34"/>
  <c r="E710" i="34"/>
  <c r="E709" i="34"/>
  <c r="E708" i="34"/>
  <c r="E707" i="34"/>
  <c r="E706" i="34"/>
  <c r="E705" i="34"/>
  <c r="E704" i="34"/>
  <c r="E703" i="34"/>
  <c r="E702" i="34"/>
  <c r="E701" i="34"/>
  <c r="E700" i="34"/>
  <c r="E699" i="34"/>
  <c r="E698" i="34"/>
  <c r="E697" i="34"/>
  <c r="E696" i="34"/>
  <c r="E695" i="34"/>
  <c r="E694" i="34"/>
  <c r="E693" i="34"/>
  <c r="E692" i="34"/>
  <c r="E691" i="34"/>
  <c r="E690" i="34"/>
  <c r="E689" i="34"/>
  <c r="E688" i="34"/>
  <c r="E687" i="34"/>
  <c r="E686" i="34"/>
  <c r="E685" i="34"/>
  <c r="E684" i="34"/>
  <c r="E683" i="34"/>
  <c r="E682" i="34"/>
  <c r="E681" i="34"/>
  <c r="E680" i="34"/>
  <c r="E679" i="34"/>
  <c r="E678" i="34"/>
  <c r="E677" i="34"/>
  <c r="E676" i="34"/>
  <c r="E675" i="34"/>
  <c r="E674" i="34"/>
  <c r="E673" i="34"/>
  <c r="E672" i="34"/>
  <c r="E671" i="34"/>
  <c r="E670" i="34"/>
  <c r="E669" i="34"/>
  <c r="E668" i="34"/>
  <c r="E667" i="34"/>
  <c r="E666" i="34"/>
  <c r="E665" i="34"/>
  <c r="E664" i="34"/>
  <c r="E663" i="34"/>
  <c r="E662" i="34"/>
  <c r="E661" i="34"/>
  <c r="E660" i="34"/>
  <c r="E659" i="34"/>
  <c r="E658" i="34"/>
  <c r="E657" i="34"/>
  <c r="E656" i="34"/>
  <c r="E655" i="34"/>
  <c r="E654" i="34"/>
  <c r="E653" i="34"/>
  <c r="E652" i="34"/>
  <c r="E651" i="34"/>
  <c r="E650" i="34"/>
  <c r="E649" i="34"/>
  <c r="E648" i="34"/>
  <c r="E647" i="34"/>
  <c r="E646" i="34"/>
  <c r="E645" i="34"/>
  <c r="E644" i="34"/>
  <c r="E643" i="34"/>
  <c r="E642" i="34"/>
  <c r="E641" i="34"/>
  <c r="E640" i="34"/>
  <c r="E639" i="34"/>
  <c r="E638" i="34"/>
  <c r="E637" i="34"/>
  <c r="E636" i="34"/>
  <c r="E635" i="34"/>
  <c r="E634" i="34"/>
  <c r="E633" i="34"/>
  <c r="E632" i="34"/>
  <c r="E631" i="34"/>
  <c r="E630" i="34"/>
  <c r="E629" i="34"/>
  <c r="E628" i="34"/>
  <c r="E627" i="34"/>
  <c r="E626" i="34"/>
  <c r="E625" i="34"/>
  <c r="E624" i="34"/>
  <c r="E623" i="34"/>
  <c r="E622" i="34"/>
  <c r="E621" i="34"/>
  <c r="E620" i="34"/>
  <c r="E619" i="34"/>
  <c r="E618" i="34"/>
  <c r="E617" i="34"/>
  <c r="E616" i="34"/>
  <c r="E615" i="34"/>
  <c r="E614" i="34"/>
  <c r="E613" i="34"/>
  <c r="E612" i="34"/>
  <c r="E611" i="34"/>
  <c r="E610" i="34"/>
  <c r="E609" i="34"/>
  <c r="E608" i="34"/>
  <c r="E607" i="34"/>
  <c r="E606" i="34"/>
  <c r="E605" i="34"/>
  <c r="E604" i="34"/>
  <c r="E603" i="34"/>
  <c r="E602" i="34"/>
  <c r="E601" i="34"/>
  <c r="E600" i="34"/>
  <c r="E599" i="34"/>
  <c r="E598" i="34"/>
  <c r="E597" i="34"/>
  <c r="E596" i="34"/>
  <c r="E595" i="34"/>
  <c r="E594" i="34"/>
  <c r="E593" i="34"/>
  <c r="E592" i="34"/>
  <c r="E591" i="34"/>
  <c r="E590" i="34"/>
  <c r="E589" i="34"/>
  <c r="E588" i="34"/>
  <c r="E587" i="34"/>
  <c r="E586" i="34"/>
  <c r="E585" i="34"/>
  <c r="E584" i="34"/>
  <c r="E583" i="34"/>
  <c r="E582" i="34"/>
  <c r="E581" i="34"/>
  <c r="E580" i="34"/>
  <c r="E579" i="34"/>
  <c r="E578" i="34"/>
  <c r="E577" i="34"/>
  <c r="E576" i="34"/>
  <c r="E575" i="34"/>
  <c r="E574" i="34"/>
  <c r="E573" i="34"/>
  <c r="E572" i="34"/>
  <c r="E571" i="34"/>
  <c r="E570" i="34"/>
  <c r="E569" i="34"/>
  <c r="E568" i="34"/>
  <c r="E567" i="34"/>
  <c r="E566" i="34"/>
  <c r="E565" i="34"/>
  <c r="E564" i="34"/>
  <c r="E563" i="34"/>
  <c r="E562" i="34"/>
  <c r="E561" i="34"/>
  <c r="E560" i="34"/>
  <c r="E559" i="34"/>
  <c r="E558" i="34"/>
  <c r="E557" i="34"/>
  <c r="E556" i="34"/>
  <c r="E555" i="34"/>
  <c r="E554" i="34"/>
  <c r="E553" i="34"/>
  <c r="E552" i="34"/>
  <c r="E551" i="34"/>
  <c r="E550" i="34"/>
  <c r="E549" i="34"/>
  <c r="E548" i="34"/>
  <c r="E547" i="34"/>
  <c r="E546" i="34"/>
  <c r="E545" i="34"/>
  <c r="E544" i="34"/>
  <c r="E543" i="34"/>
  <c r="E542" i="34"/>
  <c r="E541" i="34"/>
  <c r="E540" i="34"/>
  <c r="E539" i="34"/>
  <c r="E538" i="34"/>
  <c r="E537" i="34"/>
  <c r="E536" i="34"/>
  <c r="E535" i="34"/>
  <c r="E534" i="34"/>
  <c r="E533" i="34"/>
  <c r="E532" i="34"/>
  <c r="E531" i="34"/>
  <c r="E530" i="34"/>
  <c r="E529" i="34"/>
  <c r="E528" i="34"/>
  <c r="E527" i="34"/>
  <c r="E526" i="34"/>
  <c r="E525" i="34"/>
  <c r="E524" i="34"/>
  <c r="E523" i="34"/>
  <c r="E522" i="34"/>
  <c r="E521" i="34"/>
  <c r="E520" i="34"/>
  <c r="E519" i="34"/>
  <c r="E518" i="34"/>
  <c r="E517" i="34"/>
  <c r="E516" i="34"/>
  <c r="E515" i="34"/>
  <c r="E514" i="34"/>
  <c r="E513" i="34"/>
  <c r="E512" i="34"/>
  <c r="E511" i="34"/>
  <c r="E510" i="34"/>
  <c r="E509" i="34"/>
  <c r="E508" i="34"/>
  <c r="E507" i="34"/>
  <c r="E506" i="34"/>
  <c r="E505" i="34"/>
  <c r="E504" i="34"/>
  <c r="E503" i="34"/>
  <c r="E502" i="34"/>
  <c r="E501" i="34"/>
  <c r="E500" i="34"/>
  <c r="E499" i="34"/>
  <c r="E498" i="34"/>
  <c r="E497" i="34"/>
  <c r="E496" i="34"/>
  <c r="E495" i="34"/>
  <c r="E494" i="34"/>
  <c r="E493" i="34"/>
  <c r="E492" i="34"/>
  <c r="E491" i="34"/>
  <c r="E490" i="34"/>
  <c r="E489" i="34"/>
  <c r="E488" i="34"/>
  <c r="E487" i="34"/>
  <c r="E486" i="34"/>
  <c r="E485" i="34"/>
  <c r="E484" i="34"/>
  <c r="E483" i="34"/>
  <c r="E482" i="34"/>
  <c r="E481" i="34"/>
  <c r="E480" i="34"/>
  <c r="E479" i="34"/>
  <c r="E478" i="34"/>
  <c r="E477" i="34"/>
  <c r="E476" i="34"/>
  <c r="E475" i="34"/>
  <c r="E474" i="34"/>
  <c r="E473" i="34"/>
  <c r="E472" i="34"/>
  <c r="E471" i="34"/>
  <c r="E470" i="34"/>
  <c r="E469" i="34"/>
  <c r="E468" i="34"/>
  <c r="E467" i="34"/>
  <c r="E466" i="34"/>
  <c r="E465" i="34"/>
  <c r="E464" i="34"/>
  <c r="E463" i="34"/>
  <c r="E462" i="34"/>
  <c r="E461" i="34"/>
  <c r="E460" i="34"/>
  <c r="E459" i="34"/>
  <c r="E458" i="34"/>
  <c r="E457" i="34"/>
  <c r="E456" i="34"/>
  <c r="E455" i="34"/>
  <c r="E454" i="34"/>
  <c r="E453" i="34"/>
  <c r="E452" i="34"/>
  <c r="E451" i="34"/>
  <c r="E450" i="34"/>
  <c r="E449" i="34"/>
  <c r="E448" i="34"/>
  <c r="E447" i="34"/>
  <c r="E446" i="34"/>
  <c r="E445" i="34"/>
  <c r="E444" i="34"/>
  <c r="E443" i="34"/>
  <c r="E442" i="34"/>
  <c r="E441" i="34"/>
  <c r="E440" i="34"/>
  <c r="E439" i="34"/>
  <c r="E438" i="34"/>
  <c r="E437" i="34"/>
  <c r="E436" i="34"/>
  <c r="E435" i="34"/>
  <c r="E434" i="34"/>
  <c r="E433" i="34"/>
  <c r="E432" i="34"/>
  <c r="E431" i="34"/>
  <c r="E430" i="34"/>
  <c r="E429" i="34"/>
  <c r="E428" i="34"/>
  <c r="E427" i="34"/>
  <c r="E426" i="34"/>
  <c r="E425" i="34"/>
  <c r="E424" i="34"/>
  <c r="E423" i="34"/>
  <c r="E422" i="34"/>
  <c r="E421" i="34"/>
  <c r="E420" i="34"/>
  <c r="E419" i="34"/>
  <c r="E418" i="34"/>
  <c r="E417" i="34"/>
  <c r="E416" i="34"/>
  <c r="E415" i="34"/>
  <c r="E414" i="34"/>
  <c r="E413" i="34"/>
  <c r="E412" i="34"/>
  <c r="E411" i="34"/>
  <c r="E410" i="34"/>
  <c r="E409" i="34"/>
  <c r="E408" i="34"/>
  <c r="E407" i="34"/>
  <c r="E406" i="34"/>
  <c r="E405" i="34"/>
  <c r="E404" i="34"/>
  <c r="E403" i="34"/>
  <c r="E402" i="34"/>
  <c r="E401" i="34"/>
  <c r="E400" i="34"/>
  <c r="E399" i="34"/>
  <c r="E398" i="34"/>
  <c r="E397" i="34"/>
  <c r="E396" i="34"/>
  <c r="E395" i="34"/>
  <c r="E394" i="34"/>
  <c r="E393" i="34"/>
  <c r="E392" i="34"/>
  <c r="E391" i="34"/>
  <c r="E390" i="34"/>
  <c r="E389" i="34"/>
  <c r="E388" i="34"/>
  <c r="E387" i="34"/>
  <c r="E386" i="34"/>
  <c r="E385" i="34"/>
  <c r="E384" i="34"/>
  <c r="E383" i="34"/>
  <c r="E382" i="34"/>
  <c r="E381" i="34"/>
  <c r="E380" i="34"/>
  <c r="E379" i="34"/>
  <c r="E378" i="34"/>
  <c r="E377" i="34"/>
  <c r="E376" i="34"/>
  <c r="E375" i="34"/>
  <c r="E374" i="34"/>
  <c r="E373" i="34"/>
  <c r="E372" i="34"/>
  <c r="E371" i="34"/>
  <c r="E370" i="34"/>
  <c r="E369" i="34"/>
  <c r="E368" i="34"/>
  <c r="E367" i="34"/>
  <c r="E366" i="34"/>
  <c r="E365" i="34"/>
  <c r="E364" i="34"/>
  <c r="E363" i="34"/>
  <c r="E362" i="34"/>
  <c r="E361" i="34"/>
  <c r="E360" i="34"/>
  <c r="E359" i="34"/>
  <c r="E358" i="34"/>
  <c r="E357" i="34"/>
  <c r="E356" i="34"/>
  <c r="E355" i="34"/>
  <c r="E354" i="34"/>
  <c r="E353" i="34"/>
  <c r="E352" i="34"/>
  <c r="E351" i="34"/>
  <c r="E350" i="34"/>
  <c r="E349" i="34"/>
  <c r="E348" i="34"/>
  <c r="E347" i="34"/>
  <c r="E346" i="34"/>
  <c r="E345" i="34"/>
  <c r="E344" i="34"/>
  <c r="E343" i="34"/>
  <c r="E342" i="34"/>
  <c r="E341" i="34"/>
  <c r="E340" i="34"/>
  <c r="E339" i="34"/>
  <c r="E338" i="34"/>
  <c r="E337" i="34"/>
  <c r="E336" i="34"/>
  <c r="E335" i="34"/>
  <c r="E334" i="34"/>
  <c r="E333" i="34"/>
  <c r="E332" i="34"/>
  <c r="E331" i="34"/>
  <c r="E330" i="34"/>
  <c r="E329" i="34"/>
  <c r="E328" i="34"/>
  <c r="E327" i="34"/>
  <c r="E326" i="34"/>
  <c r="E325" i="34"/>
  <c r="E324" i="34"/>
  <c r="E323" i="34"/>
  <c r="E322" i="34"/>
  <c r="E321" i="34"/>
  <c r="E320" i="34"/>
  <c r="E319" i="34"/>
  <c r="E318" i="34"/>
  <c r="E317" i="34"/>
  <c r="E316" i="34"/>
  <c r="E315" i="34"/>
  <c r="E314" i="34"/>
  <c r="E313" i="34"/>
  <c r="E312" i="34"/>
  <c r="E311" i="34"/>
  <c r="E310" i="34"/>
  <c r="E309" i="34"/>
  <c r="E308" i="34"/>
  <c r="E307" i="34"/>
  <c r="E306" i="34"/>
  <c r="E305" i="34"/>
  <c r="E304" i="34"/>
  <c r="E303" i="34"/>
  <c r="E302" i="34"/>
  <c r="E301" i="34"/>
  <c r="E300" i="34"/>
  <c r="E299" i="34"/>
  <c r="E298" i="34"/>
  <c r="E297" i="34"/>
  <c r="E296" i="34"/>
  <c r="E295" i="34"/>
  <c r="E294" i="34"/>
  <c r="E293" i="34"/>
  <c r="E292" i="34"/>
  <c r="E291" i="34"/>
  <c r="E290" i="34"/>
  <c r="E289" i="34"/>
  <c r="E288" i="34"/>
  <c r="E287" i="34"/>
  <c r="E286" i="34"/>
  <c r="E285" i="34"/>
  <c r="E284" i="34"/>
  <c r="E283" i="34"/>
  <c r="E282" i="34"/>
  <c r="E281" i="34"/>
  <c r="E280" i="34"/>
  <c r="E279" i="34"/>
  <c r="E278" i="34"/>
  <c r="E277" i="34"/>
  <c r="E276" i="34"/>
  <c r="E275" i="34"/>
  <c r="E274" i="34"/>
  <c r="E273" i="34"/>
  <c r="E272" i="34"/>
  <c r="E271" i="34"/>
  <c r="E270" i="34"/>
  <c r="E269" i="34"/>
  <c r="E268" i="34"/>
  <c r="E267" i="34"/>
  <c r="E266" i="34"/>
  <c r="E265" i="34"/>
  <c r="E264" i="34"/>
  <c r="E263" i="34"/>
  <c r="E262" i="34"/>
  <c r="E261" i="34"/>
  <c r="E260" i="34"/>
  <c r="E259" i="34"/>
  <c r="E258" i="34"/>
  <c r="E257" i="34"/>
  <c r="E256" i="34"/>
  <c r="E255" i="34"/>
  <c r="E254" i="34"/>
  <c r="E253" i="34"/>
  <c r="E252" i="34"/>
  <c r="E251" i="34"/>
  <c r="E250" i="34"/>
  <c r="E249" i="34"/>
  <c r="E248" i="34"/>
  <c r="E247" i="34"/>
  <c r="E246" i="34"/>
  <c r="E245" i="34"/>
  <c r="E244" i="34"/>
  <c r="E243" i="34"/>
  <c r="E242" i="34"/>
  <c r="E241" i="34"/>
  <c r="E240" i="34"/>
  <c r="E239" i="34"/>
  <c r="E238" i="34"/>
  <c r="E237" i="34"/>
  <c r="E236" i="34"/>
  <c r="E235" i="34"/>
  <c r="E234" i="34"/>
  <c r="E233" i="34"/>
  <c r="E232" i="34"/>
  <c r="E231" i="34"/>
  <c r="E230" i="34"/>
  <c r="E229" i="34"/>
  <c r="E228" i="34"/>
  <c r="E227" i="34"/>
  <c r="E226" i="34"/>
  <c r="E225" i="34"/>
  <c r="E224" i="34"/>
  <c r="E223" i="34"/>
  <c r="E222" i="34"/>
  <c r="E221" i="34"/>
  <c r="E220" i="34"/>
  <c r="E219" i="34"/>
  <c r="E218" i="34"/>
  <c r="E217" i="34"/>
  <c r="E216" i="34"/>
  <c r="E215" i="34"/>
  <c r="E214" i="34"/>
  <c r="E213" i="34"/>
  <c r="E212" i="34"/>
  <c r="E211" i="34"/>
  <c r="E210" i="34"/>
  <c r="E209" i="34"/>
  <c r="E208" i="34"/>
  <c r="E207" i="34"/>
  <c r="E206" i="34"/>
  <c r="E205" i="34"/>
  <c r="E204" i="34"/>
  <c r="E203" i="34"/>
  <c r="E202" i="34"/>
  <c r="E201" i="34"/>
  <c r="E200" i="34"/>
  <c r="E199" i="34"/>
  <c r="E198" i="34"/>
  <c r="E197" i="34"/>
  <c r="E196" i="34"/>
  <c r="E195" i="34"/>
  <c r="E194" i="34"/>
  <c r="E193" i="34"/>
  <c r="E192" i="34"/>
  <c r="E191" i="34"/>
  <c r="E190" i="34"/>
  <c r="E189" i="34"/>
  <c r="E188" i="34"/>
  <c r="E187" i="34"/>
  <c r="E186" i="34"/>
  <c r="E185" i="34"/>
  <c r="E184" i="34"/>
  <c r="E183" i="34"/>
  <c r="E182" i="34"/>
  <c r="E181" i="34"/>
  <c r="E180" i="34"/>
  <c r="E179" i="34"/>
  <c r="E178" i="34"/>
  <c r="E177" i="34"/>
  <c r="E176" i="34"/>
  <c r="E175" i="34"/>
  <c r="E174" i="34"/>
  <c r="E173" i="34"/>
  <c r="E172" i="34"/>
  <c r="E171" i="34"/>
  <c r="E170" i="34"/>
  <c r="E169" i="34"/>
  <c r="E168" i="34"/>
  <c r="E167" i="34"/>
  <c r="E166" i="34"/>
  <c r="E165" i="34"/>
  <c r="E164" i="34"/>
  <c r="E163" i="34"/>
  <c r="E162" i="34"/>
  <c r="E161" i="34"/>
  <c r="E160" i="34"/>
  <c r="E159" i="34"/>
  <c r="E158" i="34"/>
  <c r="E157" i="34"/>
  <c r="E156" i="34"/>
  <c r="E155" i="34"/>
  <c r="E154" i="34"/>
  <c r="E153" i="34"/>
  <c r="E152" i="34"/>
  <c r="E151" i="34"/>
  <c r="E150" i="34"/>
  <c r="E149" i="34"/>
  <c r="E148" i="34"/>
  <c r="E147" i="34"/>
  <c r="E146" i="34"/>
  <c r="E145" i="34"/>
  <c r="E144" i="34"/>
  <c r="E143" i="34"/>
  <c r="E142" i="34"/>
  <c r="E141" i="34"/>
  <c r="E140" i="34"/>
  <c r="E139" i="34"/>
  <c r="E138" i="34"/>
  <c r="E137" i="34"/>
  <c r="E136" i="34"/>
  <c r="E135" i="34"/>
  <c r="E134" i="34"/>
  <c r="E133" i="34"/>
  <c r="E132" i="34"/>
  <c r="E131" i="34"/>
  <c r="E130" i="34"/>
  <c r="E129" i="34"/>
  <c r="E128" i="34"/>
  <c r="E127" i="34"/>
  <c r="E126" i="34"/>
  <c r="E125" i="34"/>
  <c r="E124" i="34"/>
  <c r="E123" i="34"/>
  <c r="E122" i="34"/>
  <c r="E121" i="34"/>
  <c r="E120" i="34"/>
  <c r="E119" i="34"/>
  <c r="E118" i="34"/>
  <c r="E117" i="34"/>
  <c r="E116" i="34"/>
  <c r="E115" i="34"/>
  <c r="E114" i="34"/>
  <c r="E113" i="34"/>
  <c r="E112" i="34"/>
  <c r="E111" i="34"/>
  <c r="E110" i="34"/>
  <c r="E109" i="34"/>
  <c r="E108" i="34"/>
  <c r="E107" i="34"/>
  <c r="E106" i="34"/>
  <c r="E105" i="34"/>
  <c r="E104" i="34"/>
  <c r="E103" i="34"/>
  <c r="E102" i="34"/>
  <c r="E101" i="34"/>
  <c r="E100" i="34"/>
  <c r="E99" i="34"/>
  <c r="E98" i="34"/>
  <c r="E97" i="34"/>
  <c r="E96" i="34"/>
  <c r="E95" i="34"/>
  <c r="E94" i="34"/>
  <c r="E93" i="34"/>
  <c r="E92" i="34"/>
  <c r="E91" i="34"/>
  <c r="E90" i="34"/>
  <c r="E89" i="34"/>
  <c r="E88" i="34"/>
  <c r="E87" i="34"/>
  <c r="E86" i="34"/>
  <c r="E85" i="34"/>
  <c r="E84" i="34"/>
  <c r="E83" i="34"/>
  <c r="E82" i="34"/>
  <c r="E81" i="34"/>
  <c r="E80" i="34"/>
  <c r="E79" i="34"/>
  <c r="E78" i="34"/>
  <c r="E77" i="34"/>
  <c r="E76" i="34"/>
  <c r="E75" i="34"/>
  <c r="E74" i="34"/>
  <c r="E73" i="34"/>
  <c r="E72" i="34"/>
  <c r="E71" i="34"/>
  <c r="E70" i="34"/>
  <c r="E69" i="34"/>
  <c r="E68" i="34"/>
  <c r="E67" i="34"/>
  <c r="E66" i="34"/>
  <c r="E65" i="34"/>
  <c r="E64" i="34"/>
  <c r="E63" i="34"/>
  <c r="E62" i="34"/>
  <c r="E61" i="34"/>
  <c r="E60" i="34"/>
  <c r="E59" i="34"/>
  <c r="E58" i="34"/>
  <c r="E57" i="34"/>
  <c r="E56" i="34"/>
  <c r="E55" i="34"/>
  <c r="E54" i="34"/>
  <c r="E53" i="34"/>
  <c r="E52" i="34"/>
  <c r="E51" i="34"/>
  <c r="E50" i="34"/>
  <c r="E49" i="34"/>
  <c r="E48" i="34"/>
  <c r="E47" i="34"/>
  <c r="E46" i="34"/>
  <c r="E45" i="34"/>
  <c r="E44" i="34"/>
  <c r="E43" i="34"/>
  <c r="E42" i="34"/>
  <c r="E41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E23" i="34"/>
  <c r="E22" i="34"/>
  <c r="E21" i="34"/>
  <c r="E20" i="34"/>
  <c r="E19" i="34"/>
  <c r="E18" i="34"/>
  <c r="E17" i="34"/>
  <c r="E16" i="34"/>
  <c r="E15" i="34"/>
  <c r="E14" i="34"/>
  <c r="E13" i="34"/>
  <c r="E12" i="34"/>
  <c r="E11" i="34"/>
  <c r="E10" i="34"/>
  <c r="E9" i="34"/>
  <c r="E8" i="34"/>
  <c r="E7" i="34"/>
  <c r="E6" i="34"/>
  <c r="E5" i="34"/>
  <c r="E4" i="34"/>
  <c r="E1048" i="34" l="1"/>
  <c r="D1152" i="33"/>
  <c r="C1152" i="33"/>
  <c r="E1150" i="33"/>
  <c r="E1149" i="33"/>
  <c r="E1148" i="33"/>
  <c r="E1147" i="33"/>
  <c r="E1146" i="33"/>
  <c r="E1145" i="33"/>
  <c r="E1144" i="33"/>
  <c r="E1143" i="33"/>
  <c r="E1142" i="33"/>
  <c r="E1141" i="33"/>
  <c r="E1140" i="33"/>
  <c r="E1139" i="33"/>
  <c r="E1138" i="33"/>
  <c r="E1137" i="33"/>
  <c r="E1136" i="33"/>
  <c r="E1135" i="33"/>
  <c r="E1134" i="33"/>
  <c r="E1133" i="33"/>
  <c r="E1132" i="33"/>
  <c r="E1131" i="33"/>
  <c r="E1130" i="33"/>
  <c r="E1129" i="33"/>
  <c r="E1128" i="33"/>
  <c r="E1127" i="33"/>
  <c r="E1126" i="33"/>
  <c r="E1125" i="33"/>
  <c r="E1124" i="33"/>
  <c r="E1123" i="33"/>
  <c r="E1122" i="33"/>
  <c r="E1121" i="33"/>
  <c r="E1120" i="33"/>
  <c r="E1119" i="33"/>
  <c r="E1118" i="33"/>
  <c r="E1117" i="33"/>
  <c r="E1116" i="33"/>
  <c r="E1115" i="33"/>
  <c r="E1114" i="33"/>
  <c r="E1113" i="33"/>
  <c r="E1112" i="33"/>
  <c r="E1111" i="33"/>
  <c r="E1110" i="33"/>
  <c r="E1109" i="33"/>
  <c r="E1108" i="33"/>
  <c r="E1107" i="33"/>
  <c r="E1106" i="33"/>
  <c r="E1105" i="33"/>
  <c r="E1104" i="33"/>
  <c r="E1103" i="33"/>
  <c r="E1102" i="33"/>
  <c r="E1101" i="33"/>
  <c r="E1100" i="33"/>
  <c r="E1099" i="33"/>
  <c r="E1098" i="33"/>
  <c r="E1097" i="33"/>
  <c r="E1096" i="33"/>
  <c r="E1095" i="33"/>
  <c r="E1094" i="33"/>
  <c r="E1093" i="33"/>
  <c r="E1092" i="33"/>
  <c r="E1091" i="33"/>
  <c r="E1090" i="33"/>
  <c r="E1089" i="33"/>
  <c r="E1088" i="33"/>
  <c r="E1087" i="33"/>
  <c r="E1086" i="33"/>
  <c r="E1085" i="33"/>
  <c r="E1084" i="33"/>
  <c r="E1083" i="33"/>
  <c r="E1082" i="33"/>
  <c r="E1081" i="33"/>
  <c r="E1080" i="33"/>
  <c r="E1079" i="33"/>
  <c r="E1078" i="33"/>
  <c r="E1077" i="33"/>
  <c r="E1076" i="33"/>
  <c r="E1075" i="33"/>
  <c r="E1074" i="33"/>
  <c r="E1073" i="33"/>
  <c r="E1072" i="33"/>
  <c r="E1071" i="33"/>
  <c r="E1070" i="33"/>
  <c r="E1069" i="33"/>
  <c r="E1068" i="33"/>
  <c r="E1067" i="33"/>
  <c r="E1066" i="33"/>
  <c r="E1065" i="33"/>
  <c r="E1064" i="33"/>
  <c r="E1063" i="33"/>
  <c r="E1062" i="33"/>
  <c r="E1061" i="33"/>
  <c r="E1060" i="33"/>
  <c r="E1059" i="33"/>
  <c r="E1058" i="33"/>
  <c r="E1057" i="33"/>
  <c r="E1056" i="33"/>
  <c r="E1055" i="33"/>
  <c r="E1054" i="33"/>
  <c r="E1053" i="33"/>
  <c r="E1052" i="33"/>
  <c r="E1051" i="33"/>
  <c r="E1050" i="33"/>
  <c r="E1049" i="33"/>
  <c r="E1048" i="33"/>
  <c r="E1047" i="33"/>
  <c r="E1046" i="33"/>
  <c r="E1045" i="33"/>
  <c r="E1044" i="33"/>
  <c r="E1043" i="33"/>
  <c r="E1042" i="33"/>
  <c r="E1041" i="33"/>
  <c r="E1040" i="33"/>
  <c r="E1039" i="33"/>
  <c r="E1038" i="33"/>
  <c r="E1037" i="33"/>
  <c r="E1036" i="33"/>
  <c r="E1035" i="33"/>
  <c r="E1034" i="33"/>
  <c r="E1033" i="33"/>
  <c r="E1032" i="33"/>
  <c r="E1031" i="33"/>
  <c r="E1030" i="33"/>
  <c r="E1029" i="33"/>
  <c r="E1028" i="33"/>
  <c r="E1027" i="33"/>
  <c r="E1026" i="33"/>
  <c r="E1025" i="33"/>
  <c r="E1024" i="33"/>
  <c r="E1023" i="33"/>
  <c r="E1022" i="33"/>
  <c r="E1021" i="33"/>
  <c r="E1020" i="33"/>
  <c r="E1019" i="33"/>
  <c r="E1018" i="33"/>
  <c r="E1017" i="33"/>
  <c r="E1016" i="33"/>
  <c r="E1015" i="33"/>
  <c r="E1014" i="33"/>
  <c r="E1013" i="33"/>
  <c r="E1012" i="33"/>
  <c r="E1011" i="33"/>
  <c r="E1010" i="33"/>
  <c r="E1009" i="33"/>
  <c r="E1008" i="33"/>
  <c r="E1007" i="33"/>
  <c r="E1006" i="33"/>
  <c r="E1005" i="33"/>
  <c r="E1004" i="33"/>
  <c r="E1003" i="33"/>
  <c r="E1002" i="33"/>
  <c r="E1001" i="33"/>
  <c r="E1000" i="33"/>
  <c r="E999" i="33"/>
  <c r="E998" i="33"/>
  <c r="E997" i="33"/>
  <c r="E996" i="33"/>
  <c r="E995" i="33"/>
  <c r="E994" i="33"/>
  <c r="E993" i="33"/>
  <c r="E992" i="33"/>
  <c r="E991" i="33"/>
  <c r="E990" i="33"/>
  <c r="E989" i="33"/>
  <c r="E988" i="33"/>
  <c r="E987" i="33"/>
  <c r="E986" i="33"/>
  <c r="E985" i="33"/>
  <c r="E984" i="33"/>
  <c r="E983" i="33"/>
  <c r="E982" i="33"/>
  <c r="E981" i="33"/>
  <c r="E980" i="33"/>
  <c r="E979" i="33"/>
  <c r="E978" i="33"/>
  <c r="E977" i="33"/>
  <c r="E976" i="33"/>
  <c r="E975" i="33"/>
  <c r="E974" i="33"/>
  <c r="E973" i="33"/>
  <c r="E972" i="33"/>
  <c r="E971" i="33"/>
  <c r="E970" i="33"/>
  <c r="E969" i="33"/>
  <c r="E968" i="33"/>
  <c r="E967" i="33"/>
  <c r="E966" i="33"/>
  <c r="E965" i="33"/>
  <c r="E964" i="33"/>
  <c r="E963" i="33"/>
  <c r="E962" i="33"/>
  <c r="E961" i="33"/>
  <c r="E960" i="33"/>
  <c r="E959" i="33"/>
  <c r="E958" i="33"/>
  <c r="E957" i="33"/>
  <c r="E956" i="33"/>
  <c r="E955" i="33"/>
  <c r="E954" i="33"/>
  <c r="E953" i="33"/>
  <c r="E952" i="33"/>
  <c r="E951" i="33"/>
  <c r="E950" i="33"/>
  <c r="E949" i="33"/>
  <c r="E948" i="33"/>
  <c r="E947" i="33"/>
  <c r="E946" i="33"/>
  <c r="E945" i="33"/>
  <c r="E944" i="33"/>
  <c r="E943" i="33"/>
  <c r="E942" i="33"/>
  <c r="E941" i="33"/>
  <c r="E940" i="33"/>
  <c r="E939" i="33"/>
  <c r="E938" i="33"/>
  <c r="E937" i="33"/>
  <c r="E936" i="33"/>
  <c r="E935" i="33"/>
  <c r="E934" i="33"/>
  <c r="E933" i="33"/>
  <c r="E932" i="33"/>
  <c r="E931" i="33"/>
  <c r="E930" i="33"/>
  <c r="E929" i="33"/>
  <c r="E928" i="33"/>
  <c r="E927" i="33"/>
  <c r="E926" i="33"/>
  <c r="E925" i="33"/>
  <c r="E924" i="33"/>
  <c r="E923" i="33"/>
  <c r="E922" i="33"/>
  <c r="E921" i="33"/>
  <c r="E920" i="33"/>
  <c r="E919" i="33"/>
  <c r="E918" i="33"/>
  <c r="E917" i="33"/>
  <c r="E916" i="33"/>
  <c r="E915" i="33"/>
  <c r="E914" i="33"/>
  <c r="E913" i="33"/>
  <c r="E912" i="33"/>
  <c r="E911" i="33"/>
  <c r="E910" i="33"/>
  <c r="E909" i="33"/>
  <c r="E908" i="33"/>
  <c r="E907" i="33"/>
  <c r="E906" i="33"/>
  <c r="E905" i="33"/>
  <c r="E904" i="33"/>
  <c r="E903" i="33"/>
  <c r="E902" i="33"/>
  <c r="E901" i="33"/>
  <c r="E900" i="33"/>
  <c r="E899" i="33"/>
  <c r="E898" i="33"/>
  <c r="E897" i="33"/>
  <c r="E896" i="33"/>
  <c r="E895" i="33"/>
  <c r="E894" i="33"/>
  <c r="E893" i="33"/>
  <c r="E892" i="33"/>
  <c r="E891" i="33"/>
  <c r="E890" i="33"/>
  <c r="E889" i="33"/>
  <c r="E888" i="33"/>
  <c r="E887" i="33"/>
  <c r="E886" i="33"/>
  <c r="E885" i="33"/>
  <c r="E884" i="33"/>
  <c r="E883" i="33"/>
  <c r="E882" i="33"/>
  <c r="E881" i="33"/>
  <c r="E880" i="33"/>
  <c r="E879" i="33"/>
  <c r="E878" i="33"/>
  <c r="E877" i="33"/>
  <c r="E876" i="33"/>
  <c r="E875" i="33"/>
  <c r="E874" i="33"/>
  <c r="E873" i="33"/>
  <c r="E872" i="33"/>
  <c r="E871" i="33"/>
  <c r="E870" i="33"/>
  <c r="E869" i="33"/>
  <c r="E868" i="33"/>
  <c r="E867" i="33"/>
  <c r="E866" i="33"/>
  <c r="E865" i="33"/>
  <c r="E864" i="33"/>
  <c r="E863" i="33"/>
  <c r="E862" i="33"/>
  <c r="E861" i="33"/>
  <c r="E860" i="33"/>
  <c r="E859" i="33"/>
  <c r="E858" i="33"/>
  <c r="E857" i="33"/>
  <c r="E856" i="33"/>
  <c r="E855" i="33"/>
  <c r="E854" i="33"/>
  <c r="E853" i="33"/>
  <c r="E852" i="33"/>
  <c r="E851" i="33"/>
  <c r="E850" i="33"/>
  <c r="E849" i="33"/>
  <c r="E848" i="33"/>
  <c r="E847" i="33"/>
  <c r="E846" i="33"/>
  <c r="E845" i="33"/>
  <c r="E844" i="33"/>
  <c r="E843" i="33"/>
  <c r="E842" i="33"/>
  <c r="E841" i="33"/>
  <c r="E840" i="33"/>
  <c r="E839" i="33"/>
  <c r="E838" i="33"/>
  <c r="E837" i="33"/>
  <c r="E836" i="33"/>
  <c r="E835" i="33"/>
  <c r="E834" i="33"/>
  <c r="E833" i="33"/>
  <c r="E832" i="33"/>
  <c r="E831" i="33"/>
  <c r="E830" i="33"/>
  <c r="E829" i="33"/>
  <c r="E828" i="33"/>
  <c r="E827" i="33"/>
  <c r="E826" i="33"/>
  <c r="E825" i="33"/>
  <c r="E824" i="33"/>
  <c r="E823" i="33"/>
  <c r="E822" i="33"/>
  <c r="E821" i="33"/>
  <c r="E820" i="33"/>
  <c r="E819" i="33"/>
  <c r="E818" i="33"/>
  <c r="E817" i="33"/>
  <c r="E816" i="33"/>
  <c r="E815" i="33"/>
  <c r="E814" i="33"/>
  <c r="E813" i="33"/>
  <c r="E812" i="33"/>
  <c r="E811" i="33"/>
  <c r="E810" i="33"/>
  <c r="E809" i="33"/>
  <c r="E808" i="33"/>
  <c r="E807" i="33"/>
  <c r="E806" i="33"/>
  <c r="E805" i="33"/>
  <c r="E804" i="33"/>
  <c r="E803" i="33"/>
  <c r="E802" i="33"/>
  <c r="E801" i="33"/>
  <c r="E800" i="33"/>
  <c r="E799" i="33"/>
  <c r="E798" i="33"/>
  <c r="E797" i="33"/>
  <c r="E796" i="33"/>
  <c r="E795" i="33"/>
  <c r="E794" i="33"/>
  <c r="E793" i="33"/>
  <c r="E792" i="33"/>
  <c r="E791" i="33"/>
  <c r="E790" i="33"/>
  <c r="E789" i="33"/>
  <c r="E788" i="33"/>
  <c r="E787" i="33"/>
  <c r="E786" i="33"/>
  <c r="E785" i="33"/>
  <c r="E784" i="33"/>
  <c r="E783" i="33"/>
  <c r="E782" i="33"/>
  <c r="E781" i="33"/>
  <c r="E780" i="33"/>
  <c r="E779" i="33"/>
  <c r="E778" i="33"/>
  <c r="E777" i="33"/>
  <c r="E776" i="33"/>
  <c r="E775" i="33"/>
  <c r="E774" i="33"/>
  <c r="E773" i="33"/>
  <c r="E772" i="33"/>
  <c r="E771" i="33"/>
  <c r="E770" i="33"/>
  <c r="E769" i="33"/>
  <c r="E768" i="33"/>
  <c r="E767" i="33"/>
  <c r="E766" i="33"/>
  <c r="E765" i="33"/>
  <c r="E764" i="33"/>
  <c r="E763" i="33"/>
  <c r="E762" i="33"/>
  <c r="E761" i="33"/>
  <c r="E760" i="33"/>
  <c r="E759" i="33"/>
  <c r="E758" i="33"/>
  <c r="E757" i="33"/>
  <c r="E756" i="33"/>
  <c r="E755" i="33"/>
  <c r="E754" i="33"/>
  <c r="E753" i="33"/>
  <c r="E752" i="33"/>
  <c r="E751" i="33"/>
  <c r="E750" i="33"/>
  <c r="E749" i="33"/>
  <c r="E748" i="33"/>
  <c r="E747" i="33"/>
  <c r="E746" i="33"/>
  <c r="E745" i="33"/>
  <c r="E744" i="33"/>
  <c r="E743" i="33"/>
  <c r="E742" i="33"/>
  <c r="E741" i="33"/>
  <c r="E740" i="33"/>
  <c r="E739" i="33"/>
  <c r="E738" i="33"/>
  <c r="E737" i="33"/>
  <c r="E736" i="33"/>
  <c r="E735" i="33"/>
  <c r="E734" i="33"/>
  <c r="E733" i="33"/>
  <c r="E732" i="33"/>
  <c r="E731" i="33"/>
  <c r="E730" i="33"/>
  <c r="E729" i="33"/>
  <c r="E728" i="33"/>
  <c r="E727" i="33"/>
  <c r="E726" i="33"/>
  <c r="E725" i="33"/>
  <c r="E724" i="33"/>
  <c r="E723" i="33"/>
  <c r="E722" i="33"/>
  <c r="E721" i="33"/>
  <c r="E720" i="33"/>
  <c r="E719" i="33"/>
  <c r="E718" i="33"/>
  <c r="E717" i="33"/>
  <c r="E716" i="33"/>
  <c r="E715" i="33"/>
  <c r="E714" i="33"/>
  <c r="E713" i="33"/>
  <c r="E712" i="33"/>
  <c r="E711" i="33"/>
  <c r="E710" i="33"/>
  <c r="E709" i="33"/>
  <c r="E708" i="33"/>
  <c r="E707" i="33"/>
  <c r="E706" i="33"/>
  <c r="E705" i="33"/>
  <c r="E704" i="33"/>
  <c r="E703" i="33"/>
  <c r="E702" i="33"/>
  <c r="E701" i="33"/>
  <c r="E700" i="33"/>
  <c r="E699" i="33"/>
  <c r="E698" i="33"/>
  <c r="E697" i="33"/>
  <c r="E696" i="33"/>
  <c r="E695" i="33"/>
  <c r="E694" i="33"/>
  <c r="E693" i="33"/>
  <c r="E692" i="33"/>
  <c r="E691" i="33"/>
  <c r="E690" i="33"/>
  <c r="E689" i="33"/>
  <c r="E688" i="33"/>
  <c r="E687" i="33"/>
  <c r="E686" i="33"/>
  <c r="E685" i="33"/>
  <c r="E684" i="33"/>
  <c r="E683" i="33"/>
  <c r="E682" i="33"/>
  <c r="E681" i="33"/>
  <c r="E680" i="33"/>
  <c r="E679" i="33"/>
  <c r="E678" i="33"/>
  <c r="E677" i="33"/>
  <c r="E676" i="33"/>
  <c r="E675" i="33"/>
  <c r="E674" i="33"/>
  <c r="E673" i="33"/>
  <c r="E672" i="33"/>
  <c r="E671" i="33"/>
  <c r="E670" i="33"/>
  <c r="E669" i="33"/>
  <c r="E668" i="33"/>
  <c r="E667" i="33"/>
  <c r="E666" i="33"/>
  <c r="E665" i="33"/>
  <c r="E664" i="33"/>
  <c r="E663" i="33"/>
  <c r="E662" i="33"/>
  <c r="E661" i="33"/>
  <c r="E660" i="33"/>
  <c r="E659" i="33"/>
  <c r="E658" i="33"/>
  <c r="E657" i="33"/>
  <c r="E656" i="33"/>
  <c r="E655" i="33"/>
  <c r="E654" i="33"/>
  <c r="E653" i="33"/>
  <c r="E652" i="33"/>
  <c r="E651" i="33"/>
  <c r="E650" i="33"/>
  <c r="E649" i="33"/>
  <c r="E648" i="33"/>
  <c r="E647" i="33"/>
  <c r="E646" i="33"/>
  <c r="E645" i="33"/>
  <c r="E644" i="33"/>
  <c r="E643" i="33"/>
  <c r="E642" i="33"/>
  <c r="E641" i="33"/>
  <c r="E640" i="33"/>
  <c r="E639" i="33"/>
  <c r="E638" i="33"/>
  <c r="E637" i="33"/>
  <c r="E636" i="33"/>
  <c r="E635" i="33"/>
  <c r="E634" i="33"/>
  <c r="E633" i="33"/>
  <c r="E632" i="33"/>
  <c r="E631" i="33"/>
  <c r="E630" i="33"/>
  <c r="E629" i="33"/>
  <c r="E628" i="33"/>
  <c r="E627" i="33"/>
  <c r="E626" i="33"/>
  <c r="E625" i="33"/>
  <c r="E624" i="33"/>
  <c r="E623" i="33"/>
  <c r="E622" i="33"/>
  <c r="E621" i="33"/>
  <c r="E620" i="33"/>
  <c r="E619" i="33"/>
  <c r="E618" i="33"/>
  <c r="E617" i="33"/>
  <c r="E616" i="33"/>
  <c r="E615" i="33"/>
  <c r="E614" i="33"/>
  <c r="E613" i="33"/>
  <c r="E612" i="33"/>
  <c r="E611" i="33"/>
  <c r="E610" i="33"/>
  <c r="E609" i="33"/>
  <c r="E608" i="33"/>
  <c r="E607" i="33"/>
  <c r="E606" i="33"/>
  <c r="E605" i="33"/>
  <c r="E604" i="33"/>
  <c r="E603" i="33"/>
  <c r="E602" i="33"/>
  <c r="E601" i="33"/>
  <c r="E600" i="33"/>
  <c r="E599" i="33"/>
  <c r="E598" i="33"/>
  <c r="E597" i="33"/>
  <c r="E596" i="33"/>
  <c r="E595" i="33"/>
  <c r="E594" i="33"/>
  <c r="E593" i="33"/>
  <c r="E592" i="33"/>
  <c r="E591" i="33"/>
  <c r="E590" i="33"/>
  <c r="E589" i="33"/>
  <c r="E588" i="33"/>
  <c r="E587" i="33"/>
  <c r="E586" i="33"/>
  <c r="E585" i="33"/>
  <c r="E584" i="33"/>
  <c r="E583" i="33"/>
  <c r="E582" i="33"/>
  <c r="E581" i="33"/>
  <c r="E580" i="33"/>
  <c r="E579" i="33"/>
  <c r="E578" i="33"/>
  <c r="E577" i="33"/>
  <c r="E576" i="33"/>
  <c r="E575" i="33"/>
  <c r="E574" i="33"/>
  <c r="E573" i="33"/>
  <c r="E572" i="33"/>
  <c r="E571" i="33"/>
  <c r="E570" i="33"/>
  <c r="E569" i="33"/>
  <c r="E568" i="33"/>
  <c r="E567" i="33"/>
  <c r="E566" i="33"/>
  <c r="E565" i="33"/>
  <c r="E564" i="33"/>
  <c r="E563" i="33"/>
  <c r="E562" i="33"/>
  <c r="E561" i="33"/>
  <c r="E560" i="33"/>
  <c r="E559" i="33"/>
  <c r="E558" i="33"/>
  <c r="E557" i="33"/>
  <c r="E556" i="33"/>
  <c r="E555" i="33"/>
  <c r="E554" i="33"/>
  <c r="E553" i="33"/>
  <c r="E552" i="33"/>
  <c r="E551" i="33"/>
  <c r="E550" i="33"/>
  <c r="E549" i="33"/>
  <c r="E548" i="33"/>
  <c r="E547" i="33"/>
  <c r="E546" i="33"/>
  <c r="E545" i="33"/>
  <c r="E544" i="33"/>
  <c r="E543" i="33"/>
  <c r="E542" i="33"/>
  <c r="E541" i="33"/>
  <c r="E540" i="33"/>
  <c r="E539" i="33"/>
  <c r="E538" i="33"/>
  <c r="E537" i="33"/>
  <c r="E536" i="33"/>
  <c r="E535" i="33"/>
  <c r="E534" i="33"/>
  <c r="E533" i="33"/>
  <c r="E532" i="33"/>
  <c r="E531" i="33"/>
  <c r="E530" i="33"/>
  <c r="E529" i="33"/>
  <c r="E528" i="33"/>
  <c r="E527" i="33"/>
  <c r="E526" i="33"/>
  <c r="E525" i="33"/>
  <c r="E524" i="33"/>
  <c r="E523" i="33"/>
  <c r="E522" i="33"/>
  <c r="E521" i="33"/>
  <c r="E520" i="33"/>
  <c r="E519" i="33"/>
  <c r="E518" i="33"/>
  <c r="E517" i="33"/>
  <c r="E516" i="33"/>
  <c r="E515" i="33"/>
  <c r="E514" i="33"/>
  <c r="E513" i="33"/>
  <c r="E512" i="33"/>
  <c r="E511" i="33"/>
  <c r="E510" i="33"/>
  <c r="E509" i="33"/>
  <c r="E508" i="33"/>
  <c r="E507" i="33"/>
  <c r="E506" i="33"/>
  <c r="E505" i="33"/>
  <c r="E504" i="33"/>
  <c r="E503" i="33"/>
  <c r="E502" i="33"/>
  <c r="E501" i="33"/>
  <c r="E500" i="33"/>
  <c r="E499" i="33"/>
  <c r="E498" i="33"/>
  <c r="E497" i="33"/>
  <c r="E496" i="33"/>
  <c r="E495" i="33"/>
  <c r="E494" i="33"/>
  <c r="E493" i="33"/>
  <c r="E492" i="33"/>
  <c r="E491" i="33"/>
  <c r="E490" i="33"/>
  <c r="E489" i="33"/>
  <c r="E488" i="33"/>
  <c r="E487" i="33"/>
  <c r="E486" i="33"/>
  <c r="E485" i="33"/>
  <c r="E484" i="33"/>
  <c r="E483" i="33"/>
  <c r="E482" i="33"/>
  <c r="E481" i="33"/>
  <c r="E480" i="33"/>
  <c r="E479" i="33"/>
  <c r="E478" i="33"/>
  <c r="E477" i="33"/>
  <c r="E476" i="33"/>
  <c r="E475" i="33"/>
  <c r="E474" i="33"/>
  <c r="E473" i="33"/>
  <c r="E472" i="33"/>
  <c r="E471" i="33"/>
  <c r="E470" i="33"/>
  <c r="E469" i="33"/>
  <c r="E468" i="33"/>
  <c r="E467" i="33"/>
  <c r="E466" i="33"/>
  <c r="E465" i="33"/>
  <c r="E464" i="33"/>
  <c r="E463" i="33"/>
  <c r="E462" i="33"/>
  <c r="E461" i="33"/>
  <c r="E460" i="33"/>
  <c r="E459" i="33"/>
  <c r="E458" i="33"/>
  <c r="E457" i="33"/>
  <c r="E456" i="33"/>
  <c r="E455" i="33"/>
  <c r="E454" i="33"/>
  <c r="E453" i="33"/>
  <c r="E452" i="33"/>
  <c r="E451" i="33"/>
  <c r="E450" i="33"/>
  <c r="E449" i="33"/>
  <c r="E448" i="33"/>
  <c r="E447" i="33"/>
  <c r="E446" i="33"/>
  <c r="E445" i="33"/>
  <c r="E444" i="33"/>
  <c r="E443" i="33"/>
  <c r="E442" i="33"/>
  <c r="E441" i="33"/>
  <c r="E440" i="33"/>
  <c r="E439" i="33"/>
  <c r="E438" i="33"/>
  <c r="E437" i="33"/>
  <c r="E436" i="33"/>
  <c r="E435" i="33"/>
  <c r="E434" i="33"/>
  <c r="E433" i="33"/>
  <c r="E432" i="33"/>
  <c r="E431" i="33"/>
  <c r="E430" i="33"/>
  <c r="E429" i="33"/>
  <c r="E428" i="33"/>
  <c r="E427" i="33"/>
  <c r="E426" i="33"/>
  <c r="E425" i="33"/>
  <c r="E424" i="33"/>
  <c r="E423" i="33"/>
  <c r="E422" i="33"/>
  <c r="E421" i="33"/>
  <c r="E420" i="33"/>
  <c r="E419" i="33"/>
  <c r="E418" i="33"/>
  <c r="E417" i="33"/>
  <c r="E416" i="33"/>
  <c r="E415" i="33"/>
  <c r="E414" i="33"/>
  <c r="E413" i="33"/>
  <c r="E412" i="33"/>
  <c r="E411" i="33"/>
  <c r="E410" i="33"/>
  <c r="E409" i="33"/>
  <c r="E408" i="33"/>
  <c r="E407" i="33"/>
  <c r="E406" i="33"/>
  <c r="E405" i="33"/>
  <c r="E404" i="33"/>
  <c r="E403" i="33"/>
  <c r="E402" i="33"/>
  <c r="E401" i="33"/>
  <c r="E400" i="33"/>
  <c r="E399" i="33"/>
  <c r="E398" i="33"/>
  <c r="E397" i="33"/>
  <c r="E396" i="33"/>
  <c r="E395" i="33"/>
  <c r="E394" i="33"/>
  <c r="E393" i="33"/>
  <c r="E392" i="33"/>
  <c r="E391" i="33"/>
  <c r="E390" i="33"/>
  <c r="E389" i="33"/>
  <c r="E388" i="33"/>
  <c r="E387" i="33"/>
  <c r="E386" i="33"/>
  <c r="E385" i="33"/>
  <c r="E384" i="33"/>
  <c r="E383" i="33"/>
  <c r="E382" i="33"/>
  <c r="E381" i="33"/>
  <c r="E380" i="33"/>
  <c r="E379" i="33"/>
  <c r="E378" i="33"/>
  <c r="E377" i="33"/>
  <c r="E376" i="33"/>
  <c r="E375" i="33"/>
  <c r="E374" i="33"/>
  <c r="E373" i="33"/>
  <c r="E372" i="33"/>
  <c r="E371" i="33"/>
  <c r="E370" i="33"/>
  <c r="E369" i="33"/>
  <c r="E368" i="33"/>
  <c r="E367" i="33"/>
  <c r="E366" i="33"/>
  <c r="E365" i="33"/>
  <c r="E364" i="33"/>
  <c r="E363" i="33"/>
  <c r="E362" i="33"/>
  <c r="E361" i="33"/>
  <c r="E360" i="33"/>
  <c r="E359" i="33"/>
  <c r="E358" i="33"/>
  <c r="E357" i="33"/>
  <c r="E356" i="33"/>
  <c r="E355" i="33"/>
  <c r="E354" i="33"/>
  <c r="E353" i="33"/>
  <c r="E352" i="33"/>
  <c r="E351" i="33"/>
  <c r="E350" i="33"/>
  <c r="E349" i="33"/>
  <c r="E348" i="33"/>
  <c r="E347" i="33"/>
  <c r="E346" i="33"/>
  <c r="E345" i="33"/>
  <c r="E344" i="33"/>
  <c r="E343" i="33"/>
  <c r="E342" i="33"/>
  <c r="E341" i="33"/>
  <c r="E340" i="33"/>
  <c r="E339" i="33"/>
  <c r="E338" i="33"/>
  <c r="E337" i="33"/>
  <c r="E336" i="33"/>
  <c r="E335" i="33"/>
  <c r="E334" i="33"/>
  <c r="E333" i="33"/>
  <c r="E332" i="33"/>
  <c r="E331" i="33"/>
  <c r="E330" i="33"/>
  <c r="E329" i="33"/>
  <c r="E328" i="33"/>
  <c r="E327" i="33"/>
  <c r="E326" i="33"/>
  <c r="E325" i="33"/>
  <c r="E324" i="33"/>
  <c r="E323" i="33"/>
  <c r="E322" i="33"/>
  <c r="E321" i="33"/>
  <c r="E320" i="33"/>
  <c r="E319" i="33"/>
  <c r="E318" i="33"/>
  <c r="E317" i="33"/>
  <c r="E316" i="33"/>
  <c r="E315" i="33"/>
  <c r="E314" i="33"/>
  <c r="E313" i="33"/>
  <c r="E312" i="33"/>
  <c r="E311" i="33"/>
  <c r="E310" i="33"/>
  <c r="E309" i="33"/>
  <c r="E308" i="33"/>
  <c r="E307" i="33"/>
  <c r="E306" i="33"/>
  <c r="E305" i="33"/>
  <c r="E304" i="33"/>
  <c r="E303" i="33"/>
  <c r="E302" i="33"/>
  <c r="E301" i="33"/>
  <c r="E300" i="33"/>
  <c r="E299" i="33"/>
  <c r="E298" i="33"/>
  <c r="E297" i="33"/>
  <c r="E296" i="33"/>
  <c r="E295" i="33"/>
  <c r="E294" i="33"/>
  <c r="E293" i="33"/>
  <c r="E292" i="33"/>
  <c r="E291" i="33"/>
  <c r="E290" i="33"/>
  <c r="E289" i="33"/>
  <c r="E288" i="33"/>
  <c r="E287" i="33"/>
  <c r="E286" i="33"/>
  <c r="E285" i="33"/>
  <c r="E284" i="33"/>
  <c r="E283" i="33"/>
  <c r="E282" i="33"/>
  <c r="E281" i="33"/>
  <c r="E280" i="33"/>
  <c r="E279" i="33"/>
  <c r="E278" i="33"/>
  <c r="E277" i="33"/>
  <c r="E276" i="33"/>
  <c r="E275" i="33"/>
  <c r="E274" i="33"/>
  <c r="E273" i="33"/>
  <c r="E272" i="33"/>
  <c r="E271" i="33"/>
  <c r="E270" i="33"/>
  <c r="E269" i="33"/>
  <c r="E268" i="33"/>
  <c r="E267" i="33"/>
  <c r="E266" i="33"/>
  <c r="E265" i="33"/>
  <c r="E264" i="33"/>
  <c r="E263" i="33"/>
  <c r="E262" i="33"/>
  <c r="E261" i="33"/>
  <c r="E260" i="33"/>
  <c r="E259" i="33"/>
  <c r="E258" i="33"/>
  <c r="E257" i="33"/>
  <c r="E256" i="33"/>
  <c r="E255" i="33"/>
  <c r="E254" i="33"/>
  <c r="E253" i="33"/>
  <c r="E252" i="33"/>
  <c r="E251" i="33"/>
  <c r="E250" i="33"/>
  <c r="E249" i="33"/>
  <c r="E248" i="33"/>
  <c r="E247" i="33"/>
  <c r="E246" i="33"/>
  <c r="E245" i="33"/>
  <c r="E244" i="33"/>
  <c r="E243" i="33"/>
  <c r="E242" i="33"/>
  <c r="E241" i="33"/>
  <c r="E240" i="33"/>
  <c r="E239" i="33"/>
  <c r="E238" i="33"/>
  <c r="E237" i="33"/>
  <c r="E236" i="33"/>
  <c r="E235" i="33"/>
  <c r="E234" i="33"/>
  <c r="E233" i="33"/>
  <c r="E232" i="33"/>
  <c r="E231" i="33"/>
  <c r="E230" i="33"/>
  <c r="E229" i="33"/>
  <c r="E228" i="33"/>
  <c r="E227" i="33"/>
  <c r="E226" i="33"/>
  <c r="E225" i="33"/>
  <c r="E224" i="33"/>
  <c r="E223" i="33"/>
  <c r="E222" i="33"/>
  <c r="E221" i="33"/>
  <c r="E220" i="33"/>
  <c r="E219" i="33"/>
  <c r="E218" i="33"/>
  <c r="E217" i="33"/>
  <c r="E216" i="33"/>
  <c r="E215" i="33"/>
  <c r="E214" i="33"/>
  <c r="E213" i="33"/>
  <c r="E212" i="33"/>
  <c r="E211" i="33"/>
  <c r="E210" i="33"/>
  <c r="E209" i="33"/>
  <c r="E208" i="33"/>
  <c r="E207" i="33"/>
  <c r="E206" i="33"/>
  <c r="E205" i="33"/>
  <c r="E204" i="33"/>
  <c r="E203" i="33"/>
  <c r="E202" i="33"/>
  <c r="E201" i="33"/>
  <c r="E200" i="33"/>
  <c r="E199" i="33"/>
  <c r="E198" i="33"/>
  <c r="E197" i="33"/>
  <c r="E196" i="33"/>
  <c r="E195" i="33"/>
  <c r="E194" i="33"/>
  <c r="E193" i="33"/>
  <c r="E192" i="33"/>
  <c r="E191" i="33"/>
  <c r="E190" i="33"/>
  <c r="E189" i="33"/>
  <c r="E188" i="33"/>
  <c r="E187" i="33"/>
  <c r="E186" i="33"/>
  <c r="E185" i="33"/>
  <c r="E184" i="33"/>
  <c r="E183" i="33"/>
  <c r="E182" i="33"/>
  <c r="E181" i="33"/>
  <c r="E180" i="33"/>
  <c r="E179" i="33"/>
  <c r="E178" i="33"/>
  <c r="E177" i="33"/>
  <c r="E176" i="33"/>
  <c r="E175" i="33"/>
  <c r="E174" i="33"/>
  <c r="E173" i="33"/>
  <c r="E172" i="33"/>
  <c r="E171" i="33"/>
  <c r="E170" i="33"/>
  <c r="E169" i="33"/>
  <c r="E168" i="33"/>
  <c r="E167" i="33"/>
  <c r="E166" i="33"/>
  <c r="E165" i="33"/>
  <c r="E164" i="33"/>
  <c r="E163" i="33"/>
  <c r="E162" i="33"/>
  <c r="E161" i="33"/>
  <c r="E160" i="33"/>
  <c r="E159" i="33"/>
  <c r="E158" i="33"/>
  <c r="E157" i="33"/>
  <c r="E156" i="33"/>
  <c r="E155" i="33"/>
  <c r="E154" i="33"/>
  <c r="E153" i="33"/>
  <c r="E152" i="33"/>
  <c r="E151" i="33"/>
  <c r="E150" i="33"/>
  <c r="E149" i="33"/>
  <c r="E148" i="33"/>
  <c r="E147" i="33"/>
  <c r="E146" i="33"/>
  <c r="E145" i="33"/>
  <c r="E144" i="33"/>
  <c r="E143" i="33"/>
  <c r="E142" i="33"/>
  <c r="E141" i="33"/>
  <c r="E140" i="33"/>
  <c r="E139" i="33"/>
  <c r="E138" i="33"/>
  <c r="E137" i="33"/>
  <c r="E136" i="33"/>
  <c r="E135" i="33"/>
  <c r="E134" i="33"/>
  <c r="E133" i="33"/>
  <c r="E132" i="33"/>
  <c r="E131" i="33"/>
  <c r="E130" i="33"/>
  <c r="E129" i="33"/>
  <c r="E128" i="33"/>
  <c r="E127" i="33"/>
  <c r="E126" i="33"/>
  <c r="E125" i="33"/>
  <c r="E124" i="33"/>
  <c r="E123" i="33"/>
  <c r="E122" i="33"/>
  <c r="E121" i="33"/>
  <c r="E120" i="33"/>
  <c r="E119" i="33"/>
  <c r="E118" i="33"/>
  <c r="E117" i="33"/>
  <c r="E116" i="33"/>
  <c r="E115" i="33"/>
  <c r="E114" i="33"/>
  <c r="E113" i="33"/>
  <c r="E112" i="33"/>
  <c r="E111" i="33"/>
  <c r="E110" i="33"/>
  <c r="E109" i="33"/>
  <c r="E108" i="33"/>
  <c r="E107" i="33"/>
  <c r="E106" i="33"/>
  <c r="E105" i="33"/>
  <c r="E104" i="33"/>
  <c r="E103" i="33"/>
  <c r="E102" i="33"/>
  <c r="E101" i="33"/>
  <c r="E100" i="33"/>
  <c r="E99" i="33"/>
  <c r="E98" i="33"/>
  <c r="E97" i="33"/>
  <c r="E96" i="33"/>
  <c r="E95" i="33"/>
  <c r="E94" i="33"/>
  <c r="E93" i="33"/>
  <c r="E92" i="33"/>
  <c r="E91" i="33"/>
  <c r="E90" i="33"/>
  <c r="E89" i="33"/>
  <c r="E88" i="33"/>
  <c r="E87" i="33"/>
  <c r="E86" i="33"/>
  <c r="E85" i="33"/>
  <c r="E84" i="33"/>
  <c r="E83" i="33"/>
  <c r="E82" i="33"/>
  <c r="E81" i="33"/>
  <c r="E80" i="33"/>
  <c r="E79" i="33"/>
  <c r="E78" i="33"/>
  <c r="E77" i="33"/>
  <c r="E76" i="33"/>
  <c r="E75" i="33"/>
  <c r="E74" i="33"/>
  <c r="E73" i="33"/>
  <c r="E72" i="33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E5" i="33"/>
  <c r="E4" i="33"/>
  <c r="K76" i="32"/>
  <c r="G76" i="32"/>
  <c r="K73" i="32"/>
  <c r="G73" i="32"/>
  <c r="I70" i="32"/>
  <c r="H70" i="32"/>
  <c r="E70" i="32"/>
  <c r="D70" i="32"/>
  <c r="T68" i="32"/>
  <c r="R68" i="32"/>
  <c r="M68" i="32"/>
  <c r="K68" i="32"/>
  <c r="J68" i="32"/>
  <c r="G68" i="32"/>
  <c r="R67" i="32"/>
  <c r="M67" i="32"/>
  <c r="K67" i="32"/>
  <c r="J67" i="32" s="1"/>
  <c r="G67" i="32"/>
  <c r="O67" i="32" s="1"/>
  <c r="S66" i="32"/>
  <c r="T66" i="32" s="1"/>
  <c r="O66" i="32"/>
  <c r="M66" i="32"/>
  <c r="L66" i="32"/>
  <c r="K66" i="32"/>
  <c r="J66" i="32" s="1"/>
  <c r="G66" i="32"/>
  <c r="R65" i="32"/>
  <c r="K65" i="32"/>
  <c r="J65" i="32"/>
  <c r="G65" i="32"/>
  <c r="O65" i="32" s="1"/>
  <c r="S64" i="32"/>
  <c r="R64" i="32" s="1"/>
  <c r="Q64" i="32"/>
  <c r="P64" i="32"/>
  <c r="N64" i="32"/>
  <c r="O64" i="32" s="1"/>
  <c r="L64" i="32"/>
  <c r="K64" i="32"/>
  <c r="J64" i="32" s="1"/>
  <c r="G64" i="32"/>
  <c r="S63" i="32"/>
  <c r="T63" i="32" s="1"/>
  <c r="M63" i="32"/>
  <c r="L63" i="32"/>
  <c r="K63" i="32"/>
  <c r="J63" i="32"/>
  <c r="G63" i="32"/>
  <c r="O63" i="32" s="1"/>
  <c r="S62" i="32"/>
  <c r="T62" i="32" s="1"/>
  <c r="Q62" i="32"/>
  <c r="L62" i="32" s="1"/>
  <c r="P62" i="32"/>
  <c r="M62" i="32"/>
  <c r="K62" i="32"/>
  <c r="J62" i="32"/>
  <c r="G62" i="32"/>
  <c r="O62" i="32" s="1"/>
  <c r="T61" i="32"/>
  <c r="R61" i="32"/>
  <c r="M61" i="32"/>
  <c r="K61" i="32"/>
  <c r="J61" i="32"/>
  <c r="G61" i="32"/>
  <c r="O61" i="32" s="1"/>
  <c r="S60" i="32"/>
  <c r="R60" i="32" s="1"/>
  <c r="Q60" i="32"/>
  <c r="P60" i="32"/>
  <c r="P70" i="32" s="1"/>
  <c r="N60" i="32"/>
  <c r="M60" i="32"/>
  <c r="K60" i="32"/>
  <c r="G60" i="32"/>
  <c r="T59" i="32"/>
  <c r="R59" i="32"/>
  <c r="O59" i="32"/>
  <c r="M59" i="32"/>
  <c r="K59" i="32"/>
  <c r="J59" i="32" s="1"/>
  <c r="G59" i="32"/>
  <c r="T55" i="32"/>
  <c r="R55" i="32"/>
  <c r="M55" i="32"/>
  <c r="K55" i="32"/>
  <c r="J55" i="32"/>
  <c r="G55" i="32"/>
  <c r="O55" i="32" s="1"/>
  <c r="M54" i="32"/>
  <c r="L54" i="32"/>
  <c r="K54" i="32"/>
  <c r="G54" i="32"/>
  <c r="M53" i="32"/>
  <c r="L53" i="32"/>
  <c r="K53" i="32"/>
  <c r="G53" i="32"/>
  <c r="T52" i="32"/>
  <c r="R52" i="32"/>
  <c r="N52" i="32"/>
  <c r="M52" i="32"/>
  <c r="L52" i="32"/>
  <c r="K52" i="32"/>
  <c r="J52" i="32"/>
  <c r="G52" i="32"/>
  <c r="O52" i="32" s="1"/>
  <c r="T51" i="32"/>
  <c r="R51" i="32"/>
  <c r="M51" i="32"/>
  <c r="L51" i="32"/>
  <c r="K51" i="32"/>
  <c r="J51" i="32"/>
  <c r="G51" i="32"/>
  <c r="O51" i="32" s="1"/>
  <c r="T50" i="32"/>
  <c r="R50" i="32"/>
  <c r="M50" i="32"/>
  <c r="K50" i="32"/>
  <c r="J50" i="32"/>
  <c r="G50" i="32"/>
  <c r="O50" i="32" s="1"/>
  <c r="S49" i="32"/>
  <c r="R49" i="32"/>
  <c r="Q49" i="32"/>
  <c r="P49" i="32"/>
  <c r="N49" i="32"/>
  <c r="O49" i="32" s="1"/>
  <c r="K49" i="32"/>
  <c r="J49" i="32" s="1"/>
  <c r="G49" i="32"/>
  <c r="E49" i="32"/>
  <c r="T48" i="32"/>
  <c r="R48" i="32"/>
  <c r="Q48" i="32"/>
  <c r="L48" i="32" s="1"/>
  <c r="P48" i="32"/>
  <c r="N48" i="32"/>
  <c r="M48" i="32" s="1"/>
  <c r="K48" i="32"/>
  <c r="J48" i="32"/>
  <c r="G48" i="32"/>
  <c r="S47" i="32"/>
  <c r="R47" i="32"/>
  <c r="Q47" i="32"/>
  <c r="P47" i="32"/>
  <c r="K47" i="32"/>
  <c r="G47" i="32"/>
  <c r="E47" i="32"/>
  <c r="D47" i="32"/>
  <c r="R46" i="32"/>
  <c r="Q46" i="32"/>
  <c r="P46" i="32"/>
  <c r="N46" i="32"/>
  <c r="M46" i="32"/>
  <c r="K46" i="32"/>
  <c r="J46" i="32" s="1"/>
  <c r="I46" i="32"/>
  <c r="H46" i="32"/>
  <c r="G46" i="32"/>
  <c r="E46" i="32"/>
  <c r="L46" i="32" s="1"/>
  <c r="D46" i="32"/>
  <c r="R45" i="32"/>
  <c r="M45" i="32"/>
  <c r="L45" i="32"/>
  <c r="K45" i="32"/>
  <c r="J45" i="32" s="1"/>
  <c r="S44" i="32"/>
  <c r="T44" i="32" s="1"/>
  <c r="Q44" i="32"/>
  <c r="L44" i="32" s="1"/>
  <c r="P44" i="32"/>
  <c r="M44" i="32"/>
  <c r="K44" i="32"/>
  <c r="J44" i="32"/>
  <c r="G44" i="32"/>
  <c r="T43" i="32"/>
  <c r="R43" i="32"/>
  <c r="Q43" i="32"/>
  <c r="L43" i="32" s="1"/>
  <c r="P43" i="32"/>
  <c r="M43" i="32"/>
  <c r="K43" i="32"/>
  <c r="J43" i="32"/>
  <c r="G43" i="32"/>
  <c r="O43" i="32" s="1"/>
  <c r="S42" i="32"/>
  <c r="R42" i="32" s="1"/>
  <c r="Q42" i="32"/>
  <c r="L42" i="32" s="1"/>
  <c r="M42" i="32"/>
  <c r="K42" i="32"/>
  <c r="J42" i="32" s="1"/>
  <c r="G42" i="32"/>
  <c r="O42" i="32" s="1"/>
  <c r="S41" i="32"/>
  <c r="T41" i="32" s="1"/>
  <c r="Q41" i="32"/>
  <c r="Q57" i="32" s="1"/>
  <c r="P41" i="32"/>
  <c r="M41" i="32"/>
  <c r="K41" i="32"/>
  <c r="J41" i="32"/>
  <c r="G41" i="32"/>
  <c r="O41" i="32" s="1"/>
  <c r="F41" i="32"/>
  <c r="T40" i="32"/>
  <c r="R40" i="32"/>
  <c r="Q40" i="32"/>
  <c r="O40" i="32"/>
  <c r="M40" i="32"/>
  <c r="K40" i="32"/>
  <c r="J40" i="32"/>
  <c r="I40" i="32"/>
  <c r="H40" i="32"/>
  <c r="H57" i="32" s="1"/>
  <c r="G40" i="32"/>
  <c r="E40" i="32"/>
  <c r="L40" i="32" s="1"/>
  <c r="D40" i="32"/>
  <c r="K37" i="32"/>
  <c r="G37" i="32"/>
  <c r="K36" i="32"/>
  <c r="G36" i="32"/>
  <c r="K35" i="32"/>
  <c r="G35" i="32"/>
  <c r="T34" i="32"/>
  <c r="Q34" i="32"/>
  <c r="L34" i="32" s="1"/>
  <c r="P34" i="32"/>
  <c r="K34" i="32"/>
  <c r="G34" i="32"/>
  <c r="O34" i="32" s="1"/>
  <c r="Q33" i="32"/>
  <c r="L33" i="32" s="1"/>
  <c r="P33" i="32"/>
  <c r="K33" i="32"/>
  <c r="N33" i="32" s="1"/>
  <c r="G33" i="32"/>
  <c r="Q32" i="32"/>
  <c r="L32" i="32" s="1"/>
  <c r="P32" i="32"/>
  <c r="K32" i="32"/>
  <c r="N32" i="32" s="1"/>
  <c r="G32" i="32"/>
  <c r="T31" i="32"/>
  <c r="Q31" i="32"/>
  <c r="P31" i="32"/>
  <c r="K31" i="32"/>
  <c r="G31" i="32"/>
  <c r="O31" i="32" s="1"/>
  <c r="E31" i="32"/>
  <c r="S30" i="32"/>
  <c r="T30" i="32" s="1"/>
  <c r="Q30" i="32"/>
  <c r="P30" i="32"/>
  <c r="L30" i="32"/>
  <c r="K30" i="32"/>
  <c r="N30" i="32" s="1"/>
  <c r="G30" i="32"/>
  <c r="T29" i="32"/>
  <c r="Q29" i="32"/>
  <c r="L29" i="32" s="1"/>
  <c r="P29" i="32"/>
  <c r="K29" i="32"/>
  <c r="G29" i="32"/>
  <c r="O29" i="32" s="1"/>
  <c r="T28" i="32"/>
  <c r="Q28" i="32"/>
  <c r="L28" i="32" s="1"/>
  <c r="P28" i="32"/>
  <c r="K28" i="32"/>
  <c r="G28" i="32"/>
  <c r="O28" i="32" s="1"/>
  <c r="Q27" i="32"/>
  <c r="P27" i="32"/>
  <c r="K27" i="32"/>
  <c r="N27" i="32" s="1"/>
  <c r="I27" i="32"/>
  <c r="L27" i="32" s="1"/>
  <c r="H27" i="32"/>
  <c r="G27" i="32"/>
  <c r="E27" i="32"/>
  <c r="D27" i="32"/>
  <c r="Q26" i="32"/>
  <c r="P26" i="32"/>
  <c r="I26" i="32"/>
  <c r="L26" i="32" s="1"/>
  <c r="H26" i="32"/>
  <c r="E26" i="32"/>
  <c r="D26" i="32"/>
  <c r="K25" i="32"/>
  <c r="N25" i="32" s="1"/>
  <c r="G25" i="32"/>
  <c r="K24" i="32"/>
  <c r="G24" i="32"/>
  <c r="K23" i="32"/>
  <c r="K26" i="32" s="1"/>
  <c r="G23" i="32"/>
  <c r="E20" i="32"/>
  <c r="K19" i="32"/>
  <c r="G19" i="32"/>
  <c r="K18" i="32"/>
  <c r="G18" i="32"/>
  <c r="K17" i="32"/>
  <c r="G17" i="32"/>
  <c r="K16" i="32"/>
  <c r="N16" i="32" s="1"/>
  <c r="G16" i="32"/>
  <c r="Q14" i="32"/>
  <c r="P14" i="32"/>
  <c r="K14" i="32"/>
  <c r="N14" i="32" s="1"/>
  <c r="I14" i="32"/>
  <c r="L14" i="32" s="1"/>
  <c r="H14" i="32"/>
  <c r="H13" i="32" s="1"/>
  <c r="H20" i="32" s="1"/>
  <c r="H38" i="32" s="1"/>
  <c r="G14" i="32"/>
  <c r="E14" i="32"/>
  <c r="D14" i="32"/>
  <c r="D13" i="32" s="1"/>
  <c r="D20" i="32" s="1"/>
  <c r="D38" i="32" s="1"/>
  <c r="Q13" i="32"/>
  <c r="Q20" i="32" s="1"/>
  <c r="P13" i="32"/>
  <c r="P20" i="32" s="1"/>
  <c r="E13" i="32"/>
  <c r="C75" i="26"/>
  <c r="D75" i="26"/>
  <c r="E75" i="26"/>
  <c r="F75" i="26"/>
  <c r="G75" i="26"/>
  <c r="H75" i="26"/>
  <c r="I75" i="26"/>
  <c r="B75" i="26"/>
  <c r="C60" i="27"/>
  <c r="D60" i="27"/>
  <c r="E60" i="27"/>
  <c r="F60" i="27"/>
  <c r="G60" i="27"/>
  <c r="H60" i="27"/>
  <c r="I60" i="27"/>
  <c r="J60" i="27"/>
  <c r="K60" i="27"/>
  <c r="L60" i="27"/>
  <c r="M60" i="27"/>
  <c r="C61" i="27"/>
  <c r="D61" i="27"/>
  <c r="E61" i="27"/>
  <c r="F61" i="27"/>
  <c r="G61" i="27"/>
  <c r="H61" i="27"/>
  <c r="I61" i="27"/>
  <c r="J61" i="27"/>
  <c r="K61" i="27"/>
  <c r="L61" i="27"/>
  <c r="M61" i="27"/>
  <c r="C62" i="27"/>
  <c r="D62" i="27"/>
  <c r="E62" i="27"/>
  <c r="F62" i="27"/>
  <c r="G62" i="27"/>
  <c r="H62" i="27"/>
  <c r="I62" i="27"/>
  <c r="J62" i="27"/>
  <c r="K62" i="27"/>
  <c r="L62" i="27"/>
  <c r="M62" i="27"/>
  <c r="C63" i="27"/>
  <c r="D63" i="27"/>
  <c r="E63" i="27"/>
  <c r="F63" i="27"/>
  <c r="G63" i="27"/>
  <c r="H63" i="27"/>
  <c r="I63" i="27"/>
  <c r="J63" i="27"/>
  <c r="K63" i="27"/>
  <c r="L63" i="27"/>
  <c r="M63" i="27"/>
  <c r="C64" i="27"/>
  <c r="D64" i="27"/>
  <c r="E64" i="27"/>
  <c r="F64" i="27"/>
  <c r="G64" i="27"/>
  <c r="H64" i="27"/>
  <c r="I64" i="27"/>
  <c r="J64" i="27"/>
  <c r="K64" i="27"/>
  <c r="L64" i="27"/>
  <c r="M64" i="27"/>
  <c r="B64" i="27"/>
  <c r="B63" i="27"/>
  <c r="B62" i="27"/>
  <c r="B61" i="27"/>
  <c r="B60" i="27"/>
  <c r="C59" i="27"/>
  <c r="D59" i="27"/>
  <c r="E59" i="27"/>
  <c r="F59" i="27"/>
  <c r="G59" i="27"/>
  <c r="H59" i="27"/>
  <c r="I59" i="27"/>
  <c r="J59" i="27"/>
  <c r="K59" i="27"/>
  <c r="L59" i="27"/>
  <c r="M59" i="27"/>
  <c r="B59" i="27"/>
  <c r="B65" i="27" s="1"/>
  <c r="B67" i="27" s="1"/>
  <c r="M55" i="27"/>
  <c r="L55" i="27"/>
  <c r="J55" i="27"/>
  <c r="D55" i="27"/>
  <c r="I52" i="27"/>
  <c r="E54" i="27"/>
  <c r="M36" i="27"/>
  <c r="L36" i="27"/>
  <c r="M35" i="27"/>
  <c r="L35" i="27"/>
  <c r="K35" i="27"/>
  <c r="J35" i="27"/>
  <c r="E35" i="27"/>
  <c r="F35" i="27"/>
  <c r="C35" i="27"/>
  <c r="G35" i="27"/>
  <c r="J26" i="27"/>
  <c r="I26" i="27"/>
  <c r="L18" i="27"/>
  <c r="M18" i="27"/>
  <c r="D18" i="27"/>
  <c r="C18" i="27"/>
  <c r="M15" i="27"/>
  <c r="L15" i="27"/>
  <c r="R70" i="32" l="1"/>
  <c r="I13" i="32"/>
  <c r="I20" i="32" s="1"/>
  <c r="I38" i="32" s="1"/>
  <c r="N18" i="32"/>
  <c r="N23" i="32"/>
  <c r="N26" i="32" s="1"/>
  <c r="O30" i="32"/>
  <c r="P57" i="32"/>
  <c r="P72" i="32" s="1"/>
  <c r="O46" i="32"/>
  <c r="M49" i="32"/>
  <c r="M70" i="32"/>
  <c r="O60" i="32"/>
  <c r="R62" i="32"/>
  <c r="R63" i="32"/>
  <c r="N24" i="32"/>
  <c r="I57" i="32"/>
  <c r="I72" i="32" s="1"/>
  <c r="R41" i="32"/>
  <c r="R44" i="32"/>
  <c r="E57" i="32"/>
  <c r="E72" i="32" s="1"/>
  <c r="Q70" i="32"/>
  <c r="R66" i="32"/>
  <c r="Q38" i="32"/>
  <c r="Q72" i="32" s="1"/>
  <c r="L49" i="32"/>
  <c r="G70" i="32"/>
  <c r="K70" i="32"/>
  <c r="G20" i="32"/>
  <c r="P38" i="32"/>
  <c r="K57" i="32"/>
  <c r="G57" i="32"/>
  <c r="N57" i="32"/>
  <c r="O57" i="32" s="1"/>
  <c r="L31" i="32"/>
  <c r="G26" i="32"/>
  <c r="G38" i="32" s="1"/>
  <c r="E38" i="32"/>
  <c r="D57" i="32"/>
  <c r="M57" i="32"/>
  <c r="L60" i="32"/>
  <c r="L70" i="32" s="1"/>
  <c r="I65" i="27"/>
  <c r="I67" i="27" s="1"/>
  <c r="M65" i="27"/>
  <c r="M67" i="27" s="1"/>
  <c r="C65" i="27"/>
  <c r="C67" i="27" s="1"/>
  <c r="E65" i="27"/>
  <c r="E67" i="27" s="1"/>
  <c r="D65" i="27"/>
  <c r="D67" i="27" s="1"/>
  <c r="H65" i="27"/>
  <c r="H67" i="27" s="1"/>
  <c r="J65" i="27"/>
  <c r="J67" i="27" s="1"/>
  <c r="K65" i="27"/>
  <c r="K67" i="27" s="1"/>
  <c r="L65" i="27"/>
  <c r="L67" i="27" s="1"/>
  <c r="G65" i="27"/>
  <c r="G67" i="27" s="1"/>
  <c r="F65" i="27"/>
  <c r="F67" i="27" s="1"/>
  <c r="E1152" i="33"/>
  <c r="R57" i="32"/>
  <c r="D72" i="32"/>
  <c r="T14" i="32"/>
  <c r="O14" i="32"/>
  <c r="O26" i="32"/>
  <c r="T33" i="32"/>
  <c r="O33" i="32"/>
  <c r="O27" i="32"/>
  <c r="T27" i="32"/>
  <c r="J57" i="32"/>
  <c r="H72" i="32"/>
  <c r="G72" i="32"/>
  <c r="G74" i="32"/>
  <c r="G75" i="32" s="1"/>
  <c r="G77" i="32" s="1"/>
  <c r="T32" i="32"/>
  <c r="O32" i="32"/>
  <c r="S70" i="32"/>
  <c r="T60" i="32"/>
  <c r="S57" i="32"/>
  <c r="K20" i="32"/>
  <c r="K38" i="32" s="1"/>
  <c r="T42" i="32"/>
  <c r="O44" i="32"/>
  <c r="O48" i="32"/>
  <c r="L13" i="32"/>
  <c r="L20" i="32" s="1"/>
  <c r="L41" i="32"/>
  <c r="N17" i="32"/>
  <c r="N19" i="32"/>
  <c r="T46" i="32"/>
  <c r="T49" i="32"/>
  <c r="J60" i="32"/>
  <c r="J70" i="32" s="1"/>
  <c r="T64" i="32"/>
  <c r="N70" i="32"/>
  <c r="K72" i="32" l="1"/>
  <c r="K74" i="32" s="1"/>
  <c r="K75" i="32" s="1"/>
  <c r="K77" i="32" s="1"/>
  <c r="S17" i="32"/>
  <c r="T57" i="32"/>
  <c r="S24" i="32"/>
  <c r="L57" i="32"/>
  <c r="L38" i="32"/>
  <c r="S23" i="32"/>
  <c r="S25" i="32"/>
  <c r="S19" i="32"/>
  <c r="S18" i="32"/>
  <c r="O70" i="32"/>
  <c r="T70" i="32"/>
  <c r="S16" i="32"/>
  <c r="N20" i="32"/>
  <c r="S26" i="32" l="1"/>
  <c r="T26" i="32" s="1"/>
  <c r="L72" i="32"/>
  <c r="S20" i="32"/>
  <c r="O20" i="32"/>
  <c r="N38" i="32"/>
  <c r="Y195" i="29"/>
  <c r="X195" i="29"/>
  <c r="Z194" i="29"/>
  <c r="Z193" i="29"/>
  <c r="Z192" i="29"/>
  <c r="Z191" i="29"/>
  <c r="Z190" i="29"/>
  <c r="Z189" i="29"/>
  <c r="Z188" i="29"/>
  <c r="Z187" i="29"/>
  <c r="T182" i="29"/>
  <c r="S182" i="29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L161" i="29"/>
  <c r="J161" i="29"/>
  <c r="I161" i="29"/>
  <c r="H161" i="29"/>
  <c r="G161" i="29"/>
  <c r="F161" i="29"/>
  <c r="E161" i="29"/>
  <c r="K160" i="29"/>
  <c r="K161" i="29" s="1"/>
  <c r="H147" i="29"/>
  <c r="J142" i="29"/>
  <c r="I142" i="29"/>
  <c r="F142" i="29"/>
  <c r="L139" i="29"/>
  <c r="H139" i="29"/>
  <c r="G139" i="29"/>
  <c r="K139" i="29" s="1"/>
  <c r="H138" i="29"/>
  <c r="L138" i="29" s="1"/>
  <c r="G138" i="29"/>
  <c r="K138" i="29" s="1"/>
  <c r="L137" i="29"/>
  <c r="H137" i="29"/>
  <c r="G137" i="29"/>
  <c r="K137" i="29" s="1"/>
  <c r="H136" i="29"/>
  <c r="H142" i="29" s="1"/>
  <c r="G136" i="29"/>
  <c r="L135" i="29"/>
  <c r="K135" i="29"/>
  <c r="L134" i="29"/>
  <c r="K134" i="29"/>
  <c r="L133" i="29"/>
  <c r="K133" i="29"/>
  <c r="L132" i="29"/>
  <c r="K132" i="29"/>
  <c r="L131" i="29"/>
  <c r="K131" i="29"/>
  <c r="L130" i="29"/>
  <c r="K130" i="29"/>
  <c r="L129" i="29"/>
  <c r="K129" i="29"/>
  <c r="L128" i="29"/>
  <c r="K128" i="29"/>
  <c r="L127" i="29"/>
  <c r="K127" i="29"/>
  <c r="L126" i="29"/>
  <c r="K126" i="29"/>
  <c r="L125" i="29"/>
  <c r="K125" i="29"/>
  <c r="E125" i="29"/>
  <c r="L124" i="29"/>
  <c r="K124" i="29"/>
  <c r="L123" i="29"/>
  <c r="K123" i="29"/>
  <c r="L122" i="29"/>
  <c r="K122" i="29"/>
  <c r="L121" i="29"/>
  <c r="K121" i="29"/>
  <c r="L120" i="29"/>
  <c r="K120" i="29"/>
  <c r="L119" i="29"/>
  <c r="K119" i="29"/>
  <c r="L118" i="29"/>
  <c r="K118" i="29"/>
  <c r="L117" i="29"/>
  <c r="K117" i="29"/>
  <c r="E117" i="29"/>
  <c r="H151" i="29" s="1"/>
  <c r="L116" i="29"/>
  <c r="K116" i="29"/>
  <c r="L115" i="29"/>
  <c r="K115" i="29"/>
  <c r="L114" i="29"/>
  <c r="K114" i="29"/>
  <c r="L113" i="29"/>
  <c r="K113" i="29"/>
  <c r="E113" i="29"/>
  <c r="H150" i="29" s="1"/>
  <c r="L112" i="29"/>
  <c r="K112" i="29"/>
  <c r="L111" i="29"/>
  <c r="K111" i="29"/>
  <c r="L110" i="29"/>
  <c r="K110" i="29"/>
  <c r="E110" i="29"/>
  <c r="L109" i="29"/>
  <c r="K109" i="29"/>
  <c r="L108" i="29"/>
  <c r="K108" i="29"/>
  <c r="L107" i="29"/>
  <c r="K107" i="29"/>
  <c r="E107" i="29"/>
  <c r="L106" i="29"/>
  <c r="K106" i="29"/>
  <c r="E106" i="29"/>
  <c r="L105" i="29"/>
  <c r="K105" i="29"/>
  <c r="L104" i="29"/>
  <c r="K104" i="29"/>
  <c r="L103" i="29"/>
  <c r="K103" i="29"/>
  <c r="E103" i="29"/>
  <c r="L102" i="29"/>
  <c r="K102" i="29"/>
  <c r="B88" i="29"/>
  <c r="J81" i="29"/>
  <c r="I81" i="29"/>
  <c r="G80" i="29"/>
  <c r="H79" i="29"/>
  <c r="G79" i="29"/>
  <c r="K78" i="29"/>
  <c r="H78" i="29"/>
  <c r="L78" i="29" s="1"/>
  <c r="G78" i="29"/>
  <c r="K77" i="29"/>
  <c r="H77" i="29"/>
  <c r="L77" i="29" s="1"/>
  <c r="G77" i="29"/>
  <c r="H76" i="29"/>
  <c r="L76" i="29" s="1"/>
  <c r="G76" i="29"/>
  <c r="K76" i="29" s="1"/>
  <c r="H75" i="29"/>
  <c r="L75" i="29" s="1"/>
  <c r="G75" i="29"/>
  <c r="K75" i="29" s="1"/>
  <c r="K74" i="29"/>
  <c r="H74" i="29"/>
  <c r="L74" i="29" s="1"/>
  <c r="G74" i="29"/>
  <c r="H73" i="29"/>
  <c r="L73" i="29" s="1"/>
  <c r="G73" i="29"/>
  <c r="K73" i="29" s="1"/>
  <c r="H72" i="29"/>
  <c r="L72" i="29" s="1"/>
  <c r="G72" i="29"/>
  <c r="G81" i="29" s="1"/>
  <c r="H71" i="29"/>
  <c r="L71" i="29" s="1"/>
  <c r="G71" i="29"/>
  <c r="K71" i="29" s="1"/>
  <c r="K70" i="29"/>
  <c r="H70" i="29"/>
  <c r="L70" i="29" s="1"/>
  <c r="G70" i="29"/>
  <c r="K69" i="29"/>
  <c r="H69" i="29"/>
  <c r="L69" i="29" s="1"/>
  <c r="G69" i="29"/>
  <c r="L68" i="29"/>
  <c r="K68" i="29"/>
  <c r="L67" i="29"/>
  <c r="K67" i="29"/>
  <c r="L66" i="29"/>
  <c r="K66" i="29"/>
  <c r="L65" i="29"/>
  <c r="K65" i="29"/>
  <c r="L64" i="29"/>
  <c r="K64" i="29"/>
  <c r="L63" i="29"/>
  <c r="K63" i="29"/>
  <c r="L62" i="29"/>
  <c r="K62" i="29"/>
  <c r="L61" i="29"/>
  <c r="K61" i="29"/>
  <c r="L60" i="29"/>
  <c r="K60" i="29"/>
  <c r="L59" i="29"/>
  <c r="K59" i="29"/>
  <c r="L58" i="29"/>
  <c r="K58" i="29"/>
  <c r="L57" i="29"/>
  <c r="K57" i="29"/>
  <c r="L56" i="29"/>
  <c r="K56" i="29"/>
  <c r="L55" i="29"/>
  <c r="K55" i="29"/>
  <c r="L54" i="29"/>
  <c r="K54" i="29"/>
  <c r="L53" i="29"/>
  <c r="K53" i="29"/>
  <c r="E53" i="29"/>
  <c r="L52" i="29"/>
  <c r="K52" i="29"/>
  <c r="L51" i="29"/>
  <c r="K51" i="29"/>
  <c r="L50" i="29"/>
  <c r="K50" i="29"/>
  <c r="L49" i="29"/>
  <c r="K49" i="29"/>
  <c r="L48" i="29"/>
  <c r="K48" i="29"/>
  <c r="L47" i="29"/>
  <c r="K47" i="29"/>
  <c r="L46" i="29"/>
  <c r="K46" i="29"/>
  <c r="L45" i="29"/>
  <c r="K45" i="29"/>
  <c r="L44" i="29"/>
  <c r="K44" i="29"/>
  <c r="L43" i="29"/>
  <c r="K43" i="29"/>
  <c r="L42" i="29"/>
  <c r="K42" i="29"/>
  <c r="L41" i="29"/>
  <c r="K41" i="29"/>
  <c r="E41" i="29"/>
  <c r="L40" i="29"/>
  <c r="K40" i="29"/>
  <c r="L39" i="29"/>
  <c r="K39" i="29"/>
  <c r="L38" i="29"/>
  <c r="K38" i="29"/>
  <c r="L37" i="29"/>
  <c r="K37" i="29"/>
  <c r="L36" i="29"/>
  <c r="K36" i="29"/>
  <c r="E36" i="29"/>
  <c r="L35" i="29"/>
  <c r="K35" i="29"/>
  <c r="L34" i="29"/>
  <c r="K34" i="29"/>
  <c r="L33" i="29"/>
  <c r="K33" i="29"/>
  <c r="L32" i="29"/>
  <c r="K32" i="29"/>
  <c r="E32" i="29"/>
  <c r="L31" i="29"/>
  <c r="K31" i="29"/>
  <c r="E31" i="29"/>
  <c r="B90" i="29" s="1"/>
  <c r="L30" i="29"/>
  <c r="K30" i="29"/>
  <c r="E30" i="29"/>
  <c r="L29" i="29"/>
  <c r="K29" i="29"/>
  <c r="L28" i="29"/>
  <c r="K28" i="29"/>
  <c r="L27" i="29"/>
  <c r="K27" i="29"/>
  <c r="L26" i="29"/>
  <c r="K26" i="29"/>
  <c r="L25" i="29"/>
  <c r="K25" i="29"/>
  <c r="E25" i="29"/>
  <c r="B89" i="29" s="1"/>
  <c r="L24" i="29"/>
  <c r="K24" i="29"/>
  <c r="E24" i="29"/>
  <c r="L23" i="29"/>
  <c r="K23" i="29"/>
  <c r="L22" i="29"/>
  <c r="K22" i="29"/>
  <c r="L21" i="29"/>
  <c r="K21" i="29"/>
  <c r="L20" i="29"/>
  <c r="K20" i="29"/>
  <c r="E20" i="29"/>
  <c r="L19" i="29"/>
  <c r="K19" i="29"/>
  <c r="E19" i="29"/>
  <c r="L18" i="29"/>
  <c r="K18" i="29"/>
  <c r="E18" i="29"/>
  <c r="L17" i="29"/>
  <c r="K17" i="29"/>
  <c r="E17" i="29"/>
  <c r="B87" i="29" s="1"/>
  <c r="L16" i="29"/>
  <c r="K16" i="29"/>
  <c r="F16" i="29"/>
  <c r="F81" i="29" s="1"/>
  <c r="E16" i="29"/>
  <c r="L15" i="29"/>
  <c r="K15" i="29"/>
  <c r="L14" i="29"/>
  <c r="K14" i="29"/>
  <c r="L13" i="29"/>
  <c r="K13" i="29"/>
  <c r="L12" i="29"/>
  <c r="K12" i="29"/>
  <c r="E12" i="29"/>
  <c r="L11" i="29"/>
  <c r="K11" i="29"/>
  <c r="E11" i="29"/>
  <c r="B86" i="29" s="1"/>
  <c r="L10" i="29"/>
  <c r="K10" i="29"/>
  <c r="L9" i="29"/>
  <c r="K9" i="29"/>
  <c r="L8" i="29"/>
  <c r="K8" i="29"/>
  <c r="L178" i="28"/>
  <c r="J178" i="28"/>
  <c r="I178" i="28"/>
  <c r="H178" i="28"/>
  <c r="G178" i="28"/>
  <c r="F178" i="28"/>
  <c r="E178" i="28"/>
  <c r="K177" i="28"/>
  <c r="K178" i="28" s="1"/>
  <c r="H164" i="28"/>
  <c r="J159" i="28"/>
  <c r="I159" i="28"/>
  <c r="F159" i="28"/>
  <c r="H158" i="28"/>
  <c r="L158" i="28" s="1"/>
  <c r="G158" i="28"/>
  <c r="K158" i="28" s="1"/>
  <c r="H157" i="28"/>
  <c r="L157" i="28" s="1"/>
  <c r="G157" i="28"/>
  <c r="K157" i="28" s="1"/>
  <c r="H156" i="28"/>
  <c r="G156" i="28"/>
  <c r="K156" i="28" s="1"/>
  <c r="H155" i="28"/>
  <c r="L155" i="28" s="1"/>
  <c r="G155" i="28"/>
  <c r="K155" i="28" s="1"/>
  <c r="L154" i="28"/>
  <c r="K154" i="28"/>
  <c r="L153" i="28"/>
  <c r="K153" i="28"/>
  <c r="L152" i="28"/>
  <c r="K152" i="28"/>
  <c r="L151" i="28"/>
  <c r="K151" i="28"/>
  <c r="L150" i="28"/>
  <c r="K150" i="28"/>
  <c r="L149" i="28"/>
  <c r="K149" i="28"/>
  <c r="L148" i="28"/>
  <c r="K148" i="28"/>
  <c r="L147" i="28"/>
  <c r="K147" i="28"/>
  <c r="L146" i="28"/>
  <c r="K146" i="28"/>
  <c r="L145" i="28"/>
  <c r="K145" i="28"/>
  <c r="L144" i="28"/>
  <c r="K144" i="28"/>
  <c r="L143" i="28"/>
  <c r="K143" i="28"/>
  <c r="L142" i="28"/>
  <c r="K142" i="28"/>
  <c r="L141" i="28"/>
  <c r="K141" i="28"/>
  <c r="L140" i="28"/>
  <c r="K140" i="28"/>
  <c r="L139" i="28"/>
  <c r="K139" i="28"/>
  <c r="L138" i="28"/>
  <c r="K138" i="28"/>
  <c r="L137" i="28"/>
  <c r="K137" i="28"/>
  <c r="L136" i="28"/>
  <c r="K136" i="28"/>
  <c r="E136" i="28"/>
  <c r="H168" i="28" s="1"/>
  <c r="L135" i="28"/>
  <c r="K135" i="28"/>
  <c r="L134" i="28"/>
  <c r="K134" i="28"/>
  <c r="L133" i="28"/>
  <c r="K133" i="28"/>
  <c r="L132" i="28"/>
  <c r="K132" i="28"/>
  <c r="E132" i="28"/>
  <c r="H167" i="28" s="1"/>
  <c r="L131" i="28"/>
  <c r="K131" i="28"/>
  <c r="L130" i="28"/>
  <c r="K130" i="28"/>
  <c r="L129" i="28"/>
  <c r="K129" i="28"/>
  <c r="L128" i="28"/>
  <c r="K128" i="28"/>
  <c r="L127" i="28"/>
  <c r="K127" i="28"/>
  <c r="L126" i="28"/>
  <c r="K126" i="28"/>
  <c r="E126" i="28"/>
  <c r="L125" i="28"/>
  <c r="K125" i="28"/>
  <c r="E125" i="28"/>
  <c r="L124" i="28"/>
  <c r="K124" i="28"/>
  <c r="L123" i="28"/>
  <c r="K123" i="28"/>
  <c r="L122" i="28"/>
  <c r="K122" i="28"/>
  <c r="E122" i="28"/>
  <c r="L121" i="28"/>
  <c r="K121" i="28"/>
  <c r="B86" i="28"/>
  <c r="J79" i="28"/>
  <c r="I79" i="28"/>
  <c r="H78" i="28"/>
  <c r="L78" i="28" s="1"/>
  <c r="G78" i="28"/>
  <c r="K78" i="28" s="1"/>
  <c r="H77" i="28"/>
  <c r="L77" i="28" s="1"/>
  <c r="G77" i="28"/>
  <c r="K77" i="28" s="1"/>
  <c r="H76" i="28"/>
  <c r="L76" i="28" s="1"/>
  <c r="G76" i="28"/>
  <c r="K76" i="28" s="1"/>
  <c r="H75" i="28"/>
  <c r="L75" i="28" s="1"/>
  <c r="G75" i="28"/>
  <c r="K75" i="28" s="1"/>
  <c r="H74" i="28"/>
  <c r="L74" i="28" s="1"/>
  <c r="G74" i="28"/>
  <c r="K74" i="28" s="1"/>
  <c r="H73" i="28"/>
  <c r="L73" i="28" s="1"/>
  <c r="G73" i="28"/>
  <c r="K73" i="28" s="1"/>
  <c r="H72" i="28"/>
  <c r="L72" i="28" s="1"/>
  <c r="G72" i="28"/>
  <c r="K72" i="28" s="1"/>
  <c r="H71" i="28"/>
  <c r="L71" i="28" s="1"/>
  <c r="G71" i="28"/>
  <c r="K71" i="28" s="1"/>
  <c r="H70" i="28"/>
  <c r="G70" i="28"/>
  <c r="K70" i="28" s="1"/>
  <c r="H69" i="28"/>
  <c r="L69" i="28" s="1"/>
  <c r="G69" i="28"/>
  <c r="L68" i="28"/>
  <c r="K68" i="28"/>
  <c r="L67" i="28"/>
  <c r="K67" i="28"/>
  <c r="L66" i="28"/>
  <c r="K66" i="28"/>
  <c r="L65" i="28"/>
  <c r="K65" i="28"/>
  <c r="L64" i="28"/>
  <c r="K64" i="28"/>
  <c r="L63" i="28"/>
  <c r="K63" i="28"/>
  <c r="L62" i="28"/>
  <c r="K62" i="28"/>
  <c r="L61" i="28"/>
  <c r="K61" i="28"/>
  <c r="L60" i="28"/>
  <c r="K60" i="28"/>
  <c r="L59" i="28"/>
  <c r="K59" i="28"/>
  <c r="L58" i="28"/>
  <c r="K58" i="28"/>
  <c r="L57" i="28"/>
  <c r="K57" i="28"/>
  <c r="L56" i="28"/>
  <c r="K56" i="28"/>
  <c r="L55" i="28"/>
  <c r="K55" i="28"/>
  <c r="L54" i="28"/>
  <c r="K54" i="28"/>
  <c r="L53" i="28"/>
  <c r="K53" i="28"/>
  <c r="L52" i="28"/>
  <c r="K52" i="28"/>
  <c r="L51" i="28"/>
  <c r="K51" i="28"/>
  <c r="L50" i="28"/>
  <c r="K50" i="28"/>
  <c r="L49" i="28"/>
  <c r="K49" i="28"/>
  <c r="L48" i="28"/>
  <c r="K48" i="28"/>
  <c r="L47" i="28"/>
  <c r="K47" i="28"/>
  <c r="L46" i="28"/>
  <c r="K46" i="28"/>
  <c r="L45" i="28"/>
  <c r="K45" i="28"/>
  <c r="L44" i="28"/>
  <c r="K44" i="28"/>
  <c r="L43" i="28"/>
  <c r="K43" i="28"/>
  <c r="L42" i="28"/>
  <c r="K42" i="28"/>
  <c r="L41" i="28"/>
  <c r="K41" i="28"/>
  <c r="E41" i="28"/>
  <c r="L40" i="28"/>
  <c r="K40" i="28"/>
  <c r="L39" i="28"/>
  <c r="K39" i="28"/>
  <c r="L38" i="28"/>
  <c r="K38" i="28"/>
  <c r="L37" i="28"/>
  <c r="K37" i="28"/>
  <c r="L36" i="28"/>
  <c r="K36" i="28"/>
  <c r="L35" i="28"/>
  <c r="K35" i="28"/>
  <c r="L34" i="28"/>
  <c r="K34" i="28"/>
  <c r="L33" i="28"/>
  <c r="K33" i="28"/>
  <c r="L32" i="28"/>
  <c r="K32" i="28"/>
  <c r="E32" i="28"/>
  <c r="L31" i="28"/>
  <c r="K31" i="28"/>
  <c r="E31" i="28"/>
  <c r="L30" i="28"/>
  <c r="K30" i="28"/>
  <c r="E30" i="28"/>
  <c r="L29" i="28"/>
  <c r="K29" i="28"/>
  <c r="L28" i="28"/>
  <c r="K28" i="28"/>
  <c r="L27" i="28"/>
  <c r="K27" i="28"/>
  <c r="L26" i="28"/>
  <c r="K26" i="28"/>
  <c r="L25" i="28"/>
  <c r="K25" i="28"/>
  <c r="E25" i="28"/>
  <c r="L24" i="28"/>
  <c r="K24" i="28"/>
  <c r="E24" i="28"/>
  <c r="L23" i="28"/>
  <c r="K23" i="28"/>
  <c r="L22" i="28"/>
  <c r="K22" i="28"/>
  <c r="L21" i="28"/>
  <c r="K21" i="28"/>
  <c r="L20" i="28"/>
  <c r="K20" i="28"/>
  <c r="L19" i="28"/>
  <c r="K19" i="28"/>
  <c r="E19" i="28"/>
  <c r="L18" i="28"/>
  <c r="K18" i="28"/>
  <c r="E18" i="28"/>
  <c r="L17" i="28"/>
  <c r="K17" i="28"/>
  <c r="E17" i="28"/>
  <c r="L16" i="28"/>
  <c r="K16" i="28"/>
  <c r="F16" i="28"/>
  <c r="F79" i="28" s="1"/>
  <c r="E16" i="28"/>
  <c r="L15" i="28"/>
  <c r="K15" i="28"/>
  <c r="L14" i="28"/>
  <c r="K14" i="28"/>
  <c r="L13" i="28"/>
  <c r="K13" i="28"/>
  <c r="L12" i="28"/>
  <c r="K12" i="28"/>
  <c r="E12" i="28"/>
  <c r="L11" i="28"/>
  <c r="K11" i="28"/>
  <c r="E11" i="28"/>
  <c r="B84" i="28" s="1"/>
  <c r="L10" i="28"/>
  <c r="K10" i="28"/>
  <c r="L9" i="28"/>
  <c r="K9" i="28"/>
  <c r="L8" i="28"/>
  <c r="K8" i="28"/>
  <c r="H159" i="28" l="1"/>
  <c r="G79" i="28"/>
  <c r="E159" i="28"/>
  <c r="H165" i="28"/>
  <c r="H79" i="28"/>
  <c r="K159" i="28"/>
  <c r="B88" i="28"/>
  <c r="G159" i="28"/>
  <c r="L156" i="28"/>
  <c r="L159" i="28" s="1"/>
  <c r="B85" i="28"/>
  <c r="K69" i="28"/>
  <c r="K79" i="28" s="1"/>
  <c r="B87" i="28"/>
  <c r="K72" i="29"/>
  <c r="K81" i="29" s="1"/>
  <c r="U182" i="29"/>
  <c r="E142" i="29"/>
  <c r="Z195" i="29"/>
  <c r="G142" i="29"/>
  <c r="O38" i="32"/>
  <c r="N72" i="32"/>
  <c r="T20" i="32"/>
  <c r="S38" i="32"/>
  <c r="L81" i="29"/>
  <c r="B91" i="29"/>
  <c r="H169" i="28"/>
  <c r="L142" i="29"/>
  <c r="H148" i="29"/>
  <c r="H152" i="29" s="1"/>
  <c r="H153" i="29" s="1"/>
  <c r="L70" i="28"/>
  <c r="L79" i="28" s="1"/>
  <c r="H81" i="29"/>
  <c r="E79" i="28"/>
  <c r="K136" i="29"/>
  <c r="K142" i="29" s="1"/>
  <c r="L136" i="29"/>
  <c r="E81" i="29"/>
  <c r="B89" i="28" l="1"/>
  <c r="B90" i="28" s="1"/>
  <c r="N74" i="32"/>
  <c r="N75" i="32" s="1"/>
  <c r="N77" i="32" s="1"/>
  <c r="O72" i="32"/>
  <c r="AC72" i="32"/>
  <c r="T38" i="32"/>
  <c r="R72" i="32"/>
  <c r="S72" i="32"/>
  <c r="B92" i="29"/>
  <c r="AB72" i="32" l="1"/>
  <c r="AB73" i="32" s="1"/>
  <c r="T72" i="32"/>
  <c r="S74" i="32"/>
  <c r="S75" i="32" s="1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N4" i="27"/>
  <c r="F74" i="26"/>
  <c r="J73" i="26"/>
  <c r="J72" i="26"/>
  <c r="J71" i="26"/>
  <c r="J70" i="26"/>
  <c r="J69" i="26"/>
  <c r="G68" i="26"/>
  <c r="D68" i="26"/>
  <c r="J68" i="26" s="1"/>
  <c r="J67" i="26"/>
  <c r="E66" i="26"/>
  <c r="J66" i="26" s="1"/>
  <c r="J65" i="26"/>
  <c r="I64" i="26"/>
  <c r="I74" i="26" s="1"/>
  <c r="H64" i="26"/>
  <c r="G64" i="26"/>
  <c r="F64" i="26"/>
  <c r="E64" i="26"/>
  <c r="D64" i="26"/>
  <c r="C64" i="26"/>
  <c r="B64" i="26"/>
  <c r="J63" i="26"/>
  <c r="J62" i="26"/>
  <c r="J61" i="26"/>
  <c r="J60" i="26"/>
  <c r="J59" i="26"/>
  <c r="J58" i="26"/>
  <c r="J57" i="26"/>
  <c r="C56" i="26"/>
  <c r="J56" i="26" s="1"/>
  <c r="J55" i="26"/>
  <c r="D54" i="26"/>
  <c r="J54" i="26" s="1"/>
  <c r="J53" i="26"/>
  <c r="J52" i="26"/>
  <c r="J51" i="26"/>
  <c r="D50" i="26"/>
  <c r="J50" i="26" s="1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C36" i="26"/>
  <c r="J36" i="26" s="1"/>
  <c r="G35" i="26"/>
  <c r="J35" i="26" s="1"/>
  <c r="J34" i="26"/>
  <c r="J33" i="26"/>
  <c r="H32" i="26"/>
  <c r="C32" i="26"/>
  <c r="J31" i="26"/>
  <c r="J30" i="26"/>
  <c r="J29" i="26"/>
  <c r="J28" i="26"/>
  <c r="G27" i="26"/>
  <c r="D27" i="26"/>
  <c r="B27" i="26"/>
  <c r="B74" i="26" s="1"/>
  <c r="J26" i="26"/>
  <c r="J25" i="26"/>
  <c r="J24" i="26"/>
  <c r="J23" i="26"/>
  <c r="J22" i="26"/>
  <c r="J21" i="26"/>
  <c r="J20" i="26"/>
  <c r="J19" i="26"/>
  <c r="J18" i="26"/>
  <c r="J17" i="26"/>
  <c r="J16" i="26"/>
  <c r="J15" i="26"/>
  <c r="J14" i="26"/>
  <c r="J13" i="26"/>
  <c r="J12" i="26"/>
  <c r="J11" i="26"/>
  <c r="J10" i="26"/>
  <c r="J9" i="26"/>
  <c r="D8" i="26"/>
  <c r="J7" i="26"/>
  <c r="J6" i="26"/>
  <c r="J5" i="26"/>
  <c r="J4" i="26"/>
  <c r="H74" i="26" l="1"/>
  <c r="G74" i="26"/>
  <c r="E74" i="26"/>
  <c r="J64" i="26"/>
  <c r="D74" i="26"/>
  <c r="C74" i="26"/>
  <c r="S77" i="32"/>
  <c r="T77" i="32" s="1"/>
  <c r="T75" i="32"/>
  <c r="N65" i="27"/>
  <c r="N67" i="27" s="1"/>
  <c r="J32" i="26"/>
  <c r="J27" i="26"/>
  <c r="J8" i="26"/>
  <c r="J74" i="26" l="1"/>
  <c r="J76" i="26" s="1"/>
  <c r="G67" i="24"/>
  <c r="F67" i="24"/>
  <c r="E67" i="24"/>
  <c r="K66" i="24"/>
  <c r="H66" i="24"/>
  <c r="L66" i="24" s="1"/>
  <c r="H65" i="24"/>
  <c r="H64" i="24"/>
  <c r="K63" i="24"/>
  <c r="H63" i="24"/>
  <c r="L63" i="24" s="1"/>
  <c r="I62" i="24"/>
  <c r="I61" i="24" s="1"/>
  <c r="H62" i="24"/>
  <c r="C61" i="24"/>
  <c r="H61" i="24" s="1"/>
  <c r="K60" i="24"/>
  <c r="H60" i="24"/>
  <c r="L60" i="24" s="1"/>
  <c r="L59" i="24"/>
  <c r="K59" i="24"/>
  <c r="H59" i="24"/>
  <c r="H58" i="24"/>
  <c r="I58" i="24" s="1"/>
  <c r="D57" i="24"/>
  <c r="D67" i="24" s="1"/>
  <c r="C57" i="24"/>
  <c r="C67" i="24" s="1"/>
  <c r="K56" i="24"/>
  <c r="H56" i="24"/>
  <c r="L56" i="24" s="1"/>
  <c r="G54" i="24"/>
  <c r="F54" i="24"/>
  <c r="D54" i="24"/>
  <c r="I53" i="24"/>
  <c r="H53" i="24"/>
  <c r="K50" i="24"/>
  <c r="H50" i="24"/>
  <c r="L50" i="24" s="1"/>
  <c r="K49" i="24"/>
  <c r="H49" i="24"/>
  <c r="L49" i="24" s="1"/>
  <c r="H48" i="24"/>
  <c r="I48" i="24" s="1"/>
  <c r="E47" i="24"/>
  <c r="E54" i="24" s="1"/>
  <c r="C47" i="24"/>
  <c r="C54" i="24" s="1"/>
  <c r="K46" i="24"/>
  <c r="H46" i="24"/>
  <c r="L46" i="24" s="1"/>
  <c r="H45" i="24"/>
  <c r="K44" i="24"/>
  <c r="H44" i="24"/>
  <c r="L44" i="24" s="1"/>
  <c r="H43" i="24"/>
  <c r="K42" i="24"/>
  <c r="H42" i="24"/>
  <c r="L42" i="24" s="1"/>
  <c r="K41" i="24"/>
  <c r="H41" i="24"/>
  <c r="L41" i="24" s="1"/>
  <c r="L40" i="24"/>
  <c r="K40" i="24"/>
  <c r="H40" i="24"/>
  <c r="K39" i="24"/>
  <c r="H39" i="24"/>
  <c r="L39" i="24" s="1"/>
  <c r="K38" i="24"/>
  <c r="H38" i="24"/>
  <c r="L38" i="24" s="1"/>
  <c r="H35" i="24"/>
  <c r="H34" i="24"/>
  <c r="H33" i="24"/>
  <c r="K32" i="24"/>
  <c r="H32" i="24"/>
  <c r="L32" i="24" s="1"/>
  <c r="K31" i="24"/>
  <c r="H31" i="24"/>
  <c r="L31" i="24" s="1"/>
  <c r="L30" i="24"/>
  <c r="K30" i="24"/>
  <c r="H30" i="24"/>
  <c r="K29" i="24"/>
  <c r="H29" i="24"/>
  <c r="L29" i="24" s="1"/>
  <c r="K28" i="24"/>
  <c r="H28" i="24"/>
  <c r="L28" i="24" s="1"/>
  <c r="K27" i="24"/>
  <c r="H27" i="24"/>
  <c r="L27" i="24" s="1"/>
  <c r="K26" i="24"/>
  <c r="H26" i="24"/>
  <c r="L26" i="24" s="1"/>
  <c r="K25" i="24"/>
  <c r="H25" i="24"/>
  <c r="L25" i="24" s="1"/>
  <c r="I24" i="24"/>
  <c r="K24" i="24" s="1"/>
  <c r="G24" i="24"/>
  <c r="F24" i="24"/>
  <c r="E24" i="24"/>
  <c r="D24" i="24"/>
  <c r="C24" i="24"/>
  <c r="K19" i="24"/>
  <c r="H19" i="24"/>
  <c r="L19" i="24" s="1"/>
  <c r="I18" i="24"/>
  <c r="G18" i="24"/>
  <c r="F18" i="24"/>
  <c r="F36" i="24" s="1"/>
  <c r="E18" i="24"/>
  <c r="E36" i="24" s="1"/>
  <c r="D18" i="24"/>
  <c r="D36" i="24" s="1"/>
  <c r="C18" i="24"/>
  <c r="C36" i="24" s="1"/>
  <c r="K17" i="24"/>
  <c r="H17" i="24"/>
  <c r="L17" i="24" s="1"/>
  <c r="K11" i="24"/>
  <c r="H11" i="24"/>
  <c r="L11" i="24" s="1"/>
  <c r="H24" i="24" l="1"/>
  <c r="L24" i="24" s="1"/>
  <c r="L53" i="24"/>
  <c r="H47" i="24"/>
  <c r="G36" i="24"/>
  <c r="G68" i="24" s="1"/>
  <c r="F68" i="24"/>
  <c r="H18" i="24"/>
  <c r="H36" i="24" s="1"/>
  <c r="I47" i="24"/>
  <c r="L48" i="24"/>
  <c r="K48" i="24"/>
  <c r="L61" i="24"/>
  <c r="K61" i="24"/>
  <c r="C68" i="24"/>
  <c r="D68" i="24"/>
  <c r="I57" i="24"/>
  <c r="L58" i="24"/>
  <c r="K58" i="24"/>
  <c r="E68" i="24"/>
  <c r="K18" i="24"/>
  <c r="K62" i="24"/>
  <c r="I36" i="24"/>
  <c r="L62" i="24"/>
  <c r="H54" i="24"/>
  <c r="K53" i="24"/>
  <c r="H57" i="24"/>
  <c r="H67" i="24" s="1"/>
  <c r="L18" i="24" l="1"/>
  <c r="H68" i="24"/>
  <c r="H70" i="24" s="1"/>
  <c r="H71" i="24" s="1"/>
  <c r="H73" i="24" s="1"/>
  <c r="L57" i="24"/>
  <c r="K57" i="24"/>
  <c r="I67" i="24"/>
  <c r="L47" i="24"/>
  <c r="K47" i="24"/>
  <c r="I54" i="24"/>
  <c r="L36" i="24"/>
  <c r="K36" i="24"/>
  <c r="L67" i="24" l="1"/>
  <c r="I68" i="24"/>
  <c r="K67" i="24"/>
  <c r="L54" i="24"/>
  <c r="K54" i="24"/>
  <c r="L68" i="24" l="1"/>
  <c r="K68" i="24"/>
  <c r="L55" i="2" l="1"/>
  <c r="K55" i="2"/>
  <c r="J55" i="2"/>
  <c r="AO45" i="23" l="1"/>
  <c r="AN45" i="23"/>
  <c r="AM45" i="23"/>
  <c r="AL45" i="23"/>
  <c r="AK45" i="23"/>
  <c r="AJ45" i="23"/>
  <c r="AI45" i="23"/>
  <c r="AH45" i="23"/>
  <c r="AG45" i="23"/>
  <c r="AF45" i="23"/>
  <c r="AE45" i="23"/>
  <c r="AD45" i="23"/>
  <c r="AC45" i="23"/>
  <c r="AB45" i="23"/>
  <c r="AA45" i="23"/>
  <c r="Z45" i="23"/>
  <c r="Y45" i="23"/>
  <c r="X45" i="23"/>
  <c r="W45" i="23"/>
  <c r="V45" i="23"/>
  <c r="U45" i="23"/>
  <c r="T45" i="23"/>
  <c r="S45" i="23"/>
  <c r="R45" i="23"/>
  <c r="Q45" i="23"/>
  <c r="P45" i="23"/>
  <c r="O45" i="23"/>
  <c r="N45" i="23"/>
  <c r="M45" i="23"/>
  <c r="L45" i="23"/>
  <c r="K45" i="23"/>
  <c r="J45" i="23"/>
  <c r="I45" i="23"/>
  <c r="H45" i="23"/>
  <c r="G45" i="23"/>
  <c r="F45" i="23"/>
  <c r="E45" i="23"/>
  <c r="D45" i="23"/>
  <c r="C45" i="23"/>
  <c r="B45" i="23"/>
  <c r="AO16" i="23"/>
  <c r="AN16" i="23"/>
  <c r="AM16" i="23"/>
  <c r="AL16" i="23"/>
  <c r="AK16" i="23"/>
  <c r="AJ16" i="23"/>
  <c r="AI16" i="23"/>
  <c r="AH16" i="23"/>
  <c r="AG16" i="23"/>
  <c r="AF16" i="23"/>
  <c r="AE16" i="23"/>
  <c r="AD16" i="23"/>
  <c r="AC16" i="23"/>
  <c r="AB16" i="23"/>
  <c r="AA16" i="23"/>
  <c r="Z16" i="23"/>
  <c r="Y16" i="23"/>
  <c r="X16" i="23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D16" i="23"/>
  <c r="C16" i="23"/>
  <c r="B16" i="23"/>
  <c r="BA42" i="14"/>
  <c r="AZ42" i="14"/>
  <c r="AY42" i="14"/>
  <c r="AX42" i="14"/>
  <c r="AW42" i="14"/>
  <c r="AV42" i="14"/>
  <c r="AU42" i="14"/>
  <c r="AT42" i="14"/>
  <c r="AS42" i="14"/>
  <c r="AR42" i="14"/>
  <c r="AQ42" i="14"/>
  <c r="AP42" i="14"/>
  <c r="AO42" i="14"/>
  <c r="AN42" i="14"/>
  <c r="AM42" i="14"/>
  <c r="AL42" i="14"/>
  <c r="AK42" i="14"/>
  <c r="AJ42" i="14"/>
  <c r="AI42" i="14"/>
  <c r="AH42" i="14"/>
  <c r="AG42" i="14"/>
  <c r="AF42" i="14"/>
  <c r="AE42" i="14"/>
  <c r="AD42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2" i="14"/>
  <c r="B42" i="14"/>
  <c r="BA16" i="14"/>
  <c r="AZ16" i="14"/>
  <c r="AY16" i="14"/>
  <c r="AX16" i="14"/>
  <c r="AW16" i="14"/>
  <c r="AV16" i="14"/>
  <c r="AU16" i="14"/>
  <c r="AT16" i="14"/>
  <c r="AS16" i="14"/>
  <c r="AR16" i="14"/>
  <c r="AQ16" i="14"/>
  <c r="AP16" i="14"/>
  <c r="AO16" i="14"/>
  <c r="AN16" i="14"/>
  <c r="AM16" i="14"/>
  <c r="AL16" i="14"/>
  <c r="AK16" i="14"/>
  <c r="AJ16" i="14"/>
  <c r="AI16" i="14"/>
  <c r="AH16" i="14"/>
  <c r="AG16" i="14"/>
  <c r="AF16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N71" i="2" l="1"/>
  <c r="N60" i="2"/>
  <c r="N61" i="2"/>
  <c r="N62" i="2"/>
  <c r="N63" i="2"/>
  <c r="N64" i="2"/>
  <c r="J65" i="2"/>
  <c r="K65" i="2"/>
  <c r="L65" i="2"/>
  <c r="M56" i="2"/>
  <c r="N56" i="2" s="1"/>
  <c r="M57" i="2"/>
  <c r="N57" i="2" s="1"/>
  <c r="M58" i="2"/>
  <c r="N58" i="2" s="1"/>
  <c r="M60" i="2"/>
  <c r="M61" i="2"/>
  <c r="M62" i="2"/>
  <c r="M63" i="2"/>
  <c r="M64" i="2"/>
  <c r="M54" i="2"/>
  <c r="N54" i="2" s="1"/>
  <c r="J52" i="2"/>
  <c r="K52" i="2"/>
  <c r="L52" i="2"/>
  <c r="M41" i="2"/>
  <c r="N41" i="2" s="1"/>
  <c r="M42" i="2"/>
  <c r="M43" i="2"/>
  <c r="N43" i="2" s="1"/>
  <c r="M44" i="2"/>
  <c r="N44" i="2" s="1"/>
  <c r="M46" i="2"/>
  <c r="N46" i="2" s="1"/>
  <c r="M47" i="2"/>
  <c r="N47" i="2" s="1"/>
  <c r="M48" i="2"/>
  <c r="N48" i="2" s="1"/>
  <c r="N49" i="2"/>
  <c r="M51" i="2"/>
  <c r="N50" i="2"/>
  <c r="N51" i="2"/>
  <c r="N42" i="2"/>
  <c r="N40" i="2"/>
  <c r="N36" i="2"/>
  <c r="M37" i="2"/>
  <c r="N37" i="2" s="1"/>
  <c r="M38" i="2"/>
  <c r="N38" i="2" s="1"/>
  <c r="M39" i="2"/>
  <c r="N39" i="2" s="1"/>
  <c r="M40" i="2"/>
  <c r="M36" i="2"/>
  <c r="N24" i="2"/>
  <c r="N26" i="2"/>
  <c r="N27" i="2"/>
  <c r="N28" i="2"/>
  <c r="N29" i="2"/>
  <c r="N32" i="2"/>
  <c r="N23" i="2"/>
  <c r="J34" i="2"/>
  <c r="K34" i="2"/>
  <c r="L34" i="2"/>
  <c r="M24" i="2"/>
  <c r="M25" i="2"/>
  <c r="N25" i="2" s="1"/>
  <c r="M26" i="2"/>
  <c r="M27" i="2"/>
  <c r="M28" i="2"/>
  <c r="M29" i="2"/>
  <c r="M30" i="2"/>
  <c r="N30" i="2" s="1"/>
  <c r="M31" i="2"/>
  <c r="N31" i="2" s="1"/>
  <c r="M32" i="2"/>
  <c r="M33" i="2"/>
  <c r="N33" i="2" s="1"/>
  <c r="M23" i="2"/>
  <c r="M22" i="2"/>
  <c r="N20" i="2"/>
  <c r="N21" i="2"/>
  <c r="N19" i="2"/>
  <c r="J16" i="2"/>
  <c r="K16" i="2"/>
  <c r="L16" i="2"/>
  <c r="M15" i="2"/>
  <c r="M16" i="2" s="1"/>
  <c r="N12" i="2"/>
  <c r="N13" i="2"/>
  <c r="N14" i="2"/>
  <c r="N11" i="2"/>
  <c r="M9" i="2"/>
  <c r="N9" i="2" s="1"/>
  <c r="M5" i="2"/>
  <c r="N5" i="2" s="1"/>
  <c r="L66" i="2" l="1"/>
  <c r="K66" i="2"/>
  <c r="J66" i="2"/>
  <c r="S263" i="4" l="1"/>
  <c r="O263" i="4"/>
  <c r="P263" i="4"/>
  <c r="Q263" i="4"/>
  <c r="L64" i="4"/>
  <c r="K64" i="4"/>
  <c r="D81" i="12" l="1"/>
  <c r="E81" i="12"/>
  <c r="F81" i="12"/>
  <c r="G81" i="12"/>
  <c r="H81" i="12"/>
  <c r="I81" i="12"/>
  <c r="C81" i="12"/>
  <c r="R68" i="4" l="1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4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67" i="4"/>
  <c r="Q64" i="4"/>
  <c r="Q264" i="4" s="1"/>
  <c r="O64" i="4"/>
  <c r="O264" i="4" s="1"/>
  <c r="P64" i="4"/>
  <c r="P264" i="4" s="1"/>
  <c r="J64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7" i="4"/>
  <c r="I10" i="8" l="1"/>
  <c r="I9" i="8"/>
  <c r="I8" i="8"/>
  <c r="I7" i="8"/>
  <c r="I6" i="8"/>
  <c r="I5" i="8"/>
  <c r="D11" i="8"/>
  <c r="C11" i="8"/>
  <c r="E7" i="8"/>
  <c r="E8" i="8"/>
  <c r="E9" i="8"/>
  <c r="E10" i="8"/>
  <c r="E22" i="8"/>
  <c r="E18" i="8"/>
  <c r="E19" i="8"/>
  <c r="E20" i="8"/>
  <c r="E21" i="8"/>
  <c r="E17" i="8"/>
  <c r="E6" i="8"/>
  <c r="E5" i="8"/>
  <c r="E11" i="8" s="1"/>
  <c r="D22" i="8"/>
  <c r="C22" i="8"/>
  <c r="I21" i="8"/>
  <c r="I20" i="8"/>
  <c r="I19" i="8"/>
  <c r="I18" i="8"/>
  <c r="I17" i="8"/>
  <c r="I22" i="8" s="1"/>
  <c r="I11" i="8" l="1"/>
  <c r="C360" i="7" l="1"/>
  <c r="G359" i="7"/>
  <c r="G358" i="7"/>
  <c r="G357" i="7"/>
  <c r="G356" i="7"/>
  <c r="G360" i="7" s="1"/>
  <c r="G350" i="7" l="1"/>
  <c r="C350" i="7"/>
  <c r="I23" i="5" l="1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H23" i="5"/>
  <c r="AJ5" i="5"/>
  <c r="AI5" i="5"/>
  <c r="AJ12" i="5"/>
  <c r="AI12" i="5"/>
  <c r="AJ11" i="5"/>
  <c r="AI11" i="5"/>
  <c r="AJ10" i="5"/>
  <c r="AI10" i="5"/>
  <c r="AJ19" i="5"/>
  <c r="AI19" i="5"/>
  <c r="AJ9" i="5"/>
  <c r="AI9" i="5"/>
  <c r="AJ8" i="5"/>
  <c r="AI8" i="5"/>
  <c r="AJ7" i="5"/>
  <c r="AI7" i="5"/>
  <c r="AJ18" i="5"/>
  <c r="AI18" i="5"/>
  <c r="AJ6" i="5"/>
  <c r="AI6" i="5"/>
  <c r="AJ17" i="5"/>
  <c r="AI17" i="5"/>
  <c r="AJ16" i="5"/>
  <c r="AI16" i="5"/>
  <c r="AJ15" i="5"/>
  <c r="AI15" i="5"/>
  <c r="AJ14" i="5"/>
  <c r="AI14" i="5"/>
  <c r="AJ22" i="5"/>
  <c r="AI22" i="5"/>
  <c r="AJ13" i="5"/>
  <c r="AI13" i="5"/>
  <c r="AJ21" i="5"/>
  <c r="AI21" i="5"/>
  <c r="AJ20" i="5"/>
  <c r="AI20" i="5"/>
  <c r="AI23" i="5" l="1"/>
  <c r="AJ23" i="5"/>
  <c r="N263" i="4"/>
  <c r="M263" i="4"/>
  <c r="L263" i="4"/>
  <c r="K263" i="4"/>
  <c r="J263" i="4"/>
  <c r="I263" i="4"/>
  <c r="G263" i="4"/>
  <c r="F263" i="4"/>
  <c r="U216" i="4"/>
  <c r="V216" i="4"/>
  <c r="H216" i="4"/>
  <c r="V215" i="4"/>
  <c r="U215" i="4"/>
  <c r="H215" i="4"/>
  <c r="V214" i="4"/>
  <c r="H214" i="4"/>
  <c r="V213" i="4"/>
  <c r="H213" i="4"/>
  <c r="V212" i="4"/>
  <c r="U212" i="4"/>
  <c r="H212" i="4"/>
  <c r="V211" i="4"/>
  <c r="U211" i="4"/>
  <c r="H211" i="4"/>
  <c r="V210" i="4"/>
  <c r="U210" i="4"/>
  <c r="H210" i="4"/>
  <c r="U209" i="4"/>
  <c r="H209" i="4"/>
  <c r="U208" i="4"/>
  <c r="V208" i="4"/>
  <c r="H208" i="4"/>
  <c r="V207" i="4"/>
  <c r="U207" i="4"/>
  <c r="H207" i="4"/>
  <c r="V206" i="4"/>
  <c r="H206" i="4"/>
  <c r="V205" i="4"/>
  <c r="H205" i="4"/>
  <c r="V204" i="4"/>
  <c r="U204" i="4"/>
  <c r="H204" i="4"/>
  <c r="V203" i="4"/>
  <c r="U203" i="4"/>
  <c r="H203" i="4"/>
  <c r="V202" i="4"/>
  <c r="U202" i="4"/>
  <c r="H202" i="4"/>
  <c r="U201" i="4"/>
  <c r="H201" i="4"/>
  <c r="U200" i="4"/>
  <c r="V200" i="4"/>
  <c r="H200" i="4"/>
  <c r="V199" i="4"/>
  <c r="U199" i="4"/>
  <c r="H199" i="4"/>
  <c r="V198" i="4"/>
  <c r="H198" i="4"/>
  <c r="V197" i="4"/>
  <c r="H197" i="4"/>
  <c r="V196" i="4"/>
  <c r="U196" i="4"/>
  <c r="H196" i="4"/>
  <c r="V195" i="4"/>
  <c r="U195" i="4"/>
  <c r="H195" i="4"/>
  <c r="V194" i="4"/>
  <c r="U194" i="4"/>
  <c r="H194" i="4"/>
  <c r="U193" i="4"/>
  <c r="H193" i="4"/>
  <c r="U192" i="4"/>
  <c r="V192" i="4"/>
  <c r="H192" i="4"/>
  <c r="V191" i="4"/>
  <c r="U191" i="4"/>
  <c r="H191" i="4"/>
  <c r="V190" i="4"/>
  <c r="H190" i="4"/>
  <c r="V189" i="4"/>
  <c r="H189" i="4"/>
  <c r="V188" i="4"/>
  <c r="U188" i="4"/>
  <c r="H188" i="4"/>
  <c r="V187" i="4"/>
  <c r="U187" i="4"/>
  <c r="H187" i="4"/>
  <c r="V186" i="4"/>
  <c r="U186" i="4"/>
  <c r="H186" i="4"/>
  <c r="U185" i="4"/>
  <c r="H185" i="4"/>
  <c r="U184" i="4"/>
  <c r="V184" i="4"/>
  <c r="H184" i="4"/>
  <c r="V183" i="4"/>
  <c r="U183" i="4"/>
  <c r="H183" i="4"/>
  <c r="V182" i="4"/>
  <c r="H182" i="4"/>
  <c r="V181" i="4"/>
  <c r="H181" i="4"/>
  <c r="V180" i="4"/>
  <c r="U180" i="4"/>
  <c r="H180" i="4"/>
  <c r="V179" i="4"/>
  <c r="U179" i="4"/>
  <c r="H179" i="4"/>
  <c r="V178" i="4"/>
  <c r="U178" i="4"/>
  <c r="H178" i="4"/>
  <c r="U177" i="4"/>
  <c r="H177" i="4"/>
  <c r="U176" i="4"/>
  <c r="V176" i="4"/>
  <c r="H176" i="4"/>
  <c r="V175" i="4"/>
  <c r="U175" i="4"/>
  <c r="H175" i="4"/>
  <c r="V174" i="4"/>
  <c r="H174" i="4"/>
  <c r="V173" i="4"/>
  <c r="H173" i="4"/>
  <c r="V172" i="4"/>
  <c r="U172" i="4"/>
  <c r="H172" i="4"/>
  <c r="V171" i="4"/>
  <c r="U171" i="4"/>
  <c r="H171" i="4"/>
  <c r="V170" i="4"/>
  <c r="U170" i="4"/>
  <c r="H170" i="4"/>
  <c r="V169" i="4"/>
  <c r="H169" i="4"/>
  <c r="U168" i="4"/>
  <c r="V168" i="4"/>
  <c r="H168" i="4"/>
  <c r="V167" i="4"/>
  <c r="U167" i="4"/>
  <c r="H167" i="4"/>
  <c r="V166" i="4"/>
  <c r="H166" i="4"/>
  <c r="V165" i="4"/>
  <c r="H165" i="4"/>
  <c r="V164" i="4"/>
  <c r="U164" i="4"/>
  <c r="H164" i="4"/>
  <c r="V163" i="4"/>
  <c r="U163" i="4"/>
  <c r="H163" i="4"/>
  <c r="V162" i="4"/>
  <c r="U162" i="4"/>
  <c r="H162" i="4"/>
  <c r="U161" i="4"/>
  <c r="H161" i="4"/>
  <c r="V160" i="4"/>
  <c r="U160" i="4"/>
  <c r="H160" i="4"/>
  <c r="V159" i="4"/>
  <c r="U159" i="4"/>
  <c r="H159" i="4"/>
  <c r="V158" i="4"/>
  <c r="H158" i="4"/>
  <c r="V157" i="4"/>
  <c r="H157" i="4"/>
  <c r="V156" i="4"/>
  <c r="U156" i="4"/>
  <c r="H156" i="4"/>
  <c r="V155" i="4"/>
  <c r="U155" i="4"/>
  <c r="H155" i="4"/>
  <c r="V154" i="4"/>
  <c r="U154" i="4"/>
  <c r="H154" i="4"/>
  <c r="U153" i="4"/>
  <c r="H153" i="4"/>
  <c r="V152" i="4"/>
  <c r="U152" i="4"/>
  <c r="H152" i="4"/>
  <c r="V151" i="4"/>
  <c r="U151" i="4"/>
  <c r="H151" i="4"/>
  <c r="V150" i="4"/>
  <c r="H150" i="4"/>
  <c r="V149" i="4"/>
  <c r="H149" i="4"/>
  <c r="V148" i="4"/>
  <c r="U148" i="4"/>
  <c r="H148" i="4"/>
  <c r="V147" i="4"/>
  <c r="U147" i="4"/>
  <c r="H147" i="4"/>
  <c r="V146" i="4"/>
  <c r="U146" i="4"/>
  <c r="H146" i="4"/>
  <c r="V145" i="4"/>
  <c r="H145" i="4"/>
  <c r="V144" i="4"/>
  <c r="U144" i="4"/>
  <c r="H144" i="4"/>
  <c r="V143" i="4"/>
  <c r="U143" i="4"/>
  <c r="H143" i="4"/>
  <c r="V142" i="4"/>
  <c r="H142" i="4"/>
  <c r="V141" i="4"/>
  <c r="H141" i="4"/>
  <c r="V140" i="4"/>
  <c r="U140" i="4"/>
  <c r="H140" i="4"/>
  <c r="V139" i="4"/>
  <c r="U139" i="4"/>
  <c r="H139" i="4"/>
  <c r="V138" i="4"/>
  <c r="U138" i="4"/>
  <c r="H138" i="4"/>
  <c r="V137" i="4"/>
  <c r="H137" i="4"/>
  <c r="V136" i="4"/>
  <c r="U136" i="4"/>
  <c r="H136" i="4"/>
  <c r="V135" i="4"/>
  <c r="U135" i="4"/>
  <c r="H135" i="4"/>
  <c r="V134" i="4"/>
  <c r="H134" i="4"/>
  <c r="V133" i="4"/>
  <c r="H133" i="4"/>
  <c r="V132" i="4"/>
  <c r="U132" i="4"/>
  <c r="H132" i="4"/>
  <c r="V131" i="4"/>
  <c r="U131" i="4"/>
  <c r="H131" i="4"/>
  <c r="V130" i="4"/>
  <c r="U130" i="4"/>
  <c r="H130" i="4"/>
  <c r="U129" i="4"/>
  <c r="H129" i="4"/>
  <c r="V128" i="4"/>
  <c r="U128" i="4"/>
  <c r="H128" i="4"/>
  <c r="V127" i="4"/>
  <c r="U127" i="4"/>
  <c r="H127" i="4"/>
  <c r="V126" i="4"/>
  <c r="H126" i="4"/>
  <c r="V125" i="4"/>
  <c r="H125" i="4"/>
  <c r="V124" i="4"/>
  <c r="U124" i="4"/>
  <c r="H124" i="4"/>
  <c r="V123" i="4"/>
  <c r="U123" i="4"/>
  <c r="H123" i="4"/>
  <c r="V122" i="4"/>
  <c r="U122" i="4"/>
  <c r="H122" i="4"/>
  <c r="U121" i="4"/>
  <c r="H121" i="4"/>
  <c r="V120" i="4"/>
  <c r="U120" i="4"/>
  <c r="H120" i="4"/>
  <c r="V119" i="4"/>
  <c r="U119" i="4"/>
  <c r="H119" i="4"/>
  <c r="V118" i="4"/>
  <c r="H118" i="4"/>
  <c r="V117" i="4"/>
  <c r="H117" i="4"/>
  <c r="V116" i="4"/>
  <c r="U116" i="4"/>
  <c r="H116" i="4"/>
  <c r="V115" i="4"/>
  <c r="U115" i="4"/>
  <c r="H115" i="4"/>
  <c r="V114" i="4"/>
  <c r="U114" i="4"/>
  <c r="H114" i="4"/>
  <c r="U113" i="4"/>
  <c r="H113" i="4"/>
  <c r="V112" i="4"/>
  <c r="U112" i="4"/>
  <c r="H112" i="4"/>
  <c r="V111" i="4"/>
  <c r="U111" i="4"/>
  <c r="H111" i="4"/>
  <c r="V110" i="4"/>
  <c r="H110" i="4"/>
  <c r="V109" i="4"/>
  <c r="H109" i="4"/>
  <c r="V108" i="4"/>
  <c r="U108" i="4"/>
  <c r="H108" i="4"/>
  <c r="V107" i="4"/>
  <c r="U107" i="4"/>
  <c r="H107" i="4"/>
  <c r="V106" i="4"/>
  <c r="U106" i="4"/>
  <c r="H106" i="4"/>
  <c r="V105" i="4"/>
  <c r="H105" i="4"/>
  <c r="V104" i="4"/>
  <c r="U104" i="4"/>
  <c r="H104" i="4"/>
  <c r="V103" i="4"/>
  <c r="U103" i="4"/>
  <c r="H103" i="4"/>
  <c r="V102" i="4"/>
  <c r="H102" i="4"/>
  <c r="V101" i="4"/>
  <c r="H101" i="4"/>
  <c r="V100" i="4"/>
  <c r="U100" i="4"/>
  <c r="H100" i="4"/>
  <c r="V99" i="4"/>
  <c r="U99" i="4"/>
  <c r="H99" i="4"/>
  <c r="V98" i="4"/>
  <c r="U98" i="4"/>
  <c r="H98" i="4"/>
  <c r="U97" i="4"/>
  <c r="H97" i="4"/>
  <c r="V96" i="4"/>
  <c r="U96" i="4"/>
  <c r="H96" i="4"/>
  <c r="V95" i="4"/>
  <c r="U95" i="4"/>
  <c r="H95" i="4"/>
  <c r="V94" i="4"/>
  <c r="H94" i="4"/>
  <c r="V93" i="4"/>
  <c r="H93" i="4"/>
  <c r="V92" i="4"/>
  <c r="U92" i="4"/>
  <c r="H92" i="4"/>
  <c r="V91" i="4"/>
  <c r="U91" i="4"/>
  <c r="H91" i="4"/>
  <c r="V90" i="4"/>
  <c r="U90" i="4"/>
  <c r="H90" i="4"/>
  <c r="V89" i="4"/>
  <c r="H89" i="4"/>
  <c r="V88" i="4"/>
  <c r="U88" i="4"/>
  <c r="H88" i="4"/>
  <c r="V87" i="4"/>
  <c r="U87" i="4"/>
  <c r="H87" i="4"/>
  <c r="V86" i="4"/>
  <c r="H86" i="4"/>
  <c r="V85" i="4"/>
  <c r="H85" i="4"/>
  <c r="V84" i="4"/>
  <c r="U84" i="4"/>
  <c r="H84" i="4"/>
  <c r="V83" i="4"/>
  <c r="U83" i="4"/>
  <c r="H83" i="4"/>
  <c r="V82" i="4"/>
  <c r="U82" i="4"/>
  <c r="H82" i="4"/>
  <c r="U81" i="4"/>
  <c r="H81" i="4"/>
  <c r="V80" i="4"/>
  <c r="U80" i="4"/>
  <c r="H80" i="4"/>
  <c r="V79" i="4"/>
  <c r="U79" i="4"/>
  <c r="H79" i="4"/>
  <c r="V78" i="4"/>
  <c r="H78" i="4"/>
  <c r="V77" i="4"/>
  <c r="H77" i="4"/>
  <c r="V76" i="4"/>
  <c r="U76" i="4"/>
  <c r="H76" i="4"/>
  <c r="V75" i="4"/>
  <c r="U75" i="4"/>
  <c r="H75" i="4"/>
  <c r="V74" i="4"/>
  <c r="U74" i="4"/>
  <c r="H74" i="4"/>
  <c r="U73" i="4"/>
  <c r="H73" i="4"/>
  <c r="V72" i="4"/>
  <c r="U72" i="4"/>
  <c r="H72" i="4"/>
  <c r="V71" i="4"/>
  <c r="U71" i="4"/>
  <c r="H71" i="4"/>
  <c r="V70" i="4"/>
  <c r="H70" i="4"/>
  <c r="V69" i="4"/>
  <c r="H69" i="4"/>
  <c r="V68" i="4"/>
  <c r="U68" i="4"/>
  <c r="H68" i="4"/>
  <c r="V67" i="4"/>
  <c r="U67" i="4"/>
  <c r="R263" i="4"/>
  <c r="H67" i="4"/>
  <c r="S64" i="4"/>
  <c r="N64" i="4"/>
  <c r="N264" i="4" s="1"/>
  <c r="M64" i="4"/>
  <c r="M264" i="4" s="1"/>
  <c r="L264" i="4"/>
  <c r="K264" i="4"/>
  <c r="J264" i="4"/>
  <c r="I64" i="4"/>
  <c r="I264" i="4" s="1"/>
  <c r="G64" i="4"/>
  <c r="G264" i="4" s="1"/>
  <c r="H56" i="4"/>
  <c r="U55" i="4"/>
  <c r="H55" i="4"/>
  <c r="U54" i="4"/>
  <c r="H54" i="4"/>
  <c r="U53" i="4"/>
  <c r="H53" i="4"/>
  <c r="U52" i="4"/>
  <c r="H52" i="4"/>
  <c r="V51" i="4"/>
  <c r="U51" i="4"/>
  <c r="H51" i="4"/>
  <c r="U50" i="4"/>
  <c r="H50" i="4"/>
  <c r="V49" i="4"/>
  <c r="U49" i="4"/>
  <c r="H49" i="4"/>
  <c r="U48" i="4"/>
  <c r="H48" i="4"/>
  <c r="V47" i="4"/>
  <c r="U47" i="4"/>
  <c r="H47" i="4"/>
  <c r="U46" i="4"/>
  <c r="H46" i="4"/>
  <c r="V45" i="4"/>
  <c r="U45" i="4"/>
  <c r="H45" i="4"/>
  <c r="V44" i="4"/>
  <c r="U44" i="4"/>
  <c r="H44" i="4"/>
  <c r="V43" i="4"/>
  <c r="U43" i="4"/>
  <c r="H43" i="4"/>
  <c r="V42" i="4"/>
  <c r="U42" i="4"/>
  <c r="H42" i="4"/>
  <c r="V41" i="4"/>
  <c r="U41" i="4"/>
  <c r="H41" i="4"/>
  <c r="V40" i="4"/>
  <c r="U40" i="4"/>
  <c r="H40" i="4"/>
  <c r="V39" i="4"/>
  <c r="F39" i="4"/>
  <c r="F64" i="4" s="1"/>
  <c r="F264" i="4" s="1"/>
  <c r="V38" i="4"/>
  <c r="U38" i="4"/>
  <c r="H38" i="4"/>
  <c r="V37" i="4"/>
  <c r="U37" i="4"/>
  <c r="H37" i="4"/>
  <c r="V36" i="4"/>
  <c r="U36" i="4"/>
  <c r="H36" i="4"/>
  <c r="V35" i="4"/>
  <c r="U35" i="4"/>
  <c r="H35" i="4"/>
  <c r="V34" i="4"/>
  <c r="U34" i="4"/>
  <c r="H34" i="4"/>
  <c r="V33" i="4"/>
  <c r="U33" i="4"/>
  <c r="H33" i="4"/>
  <c r="V32" i="4"/>
  <c r="U32" i="4"/>
  <c r="H32" i="4"/>
  <c r="V31" i="4"/>
  <c r="U31" i="4"/>
  <c r="H31" i="4"/>
  <c r="V30" i="4"/>
  <c r="U30" i="4"/>
  <c r="H30" i="4"/>
  <c r="V29" i="4"/>
  <c r="U29" i="4"/>
  <c r="H29" i="4"/>
  <c r="V28" i="4"/>
  <c r="U28" i="4"/>
  <c r="H28" i="4"/>
  <c r="V27" i="4"/>
  <c r="U27" i="4"/>
  <c r="H27" i="4"/>
  <c r="V26" i="4"/>
  <c r="U26" i="4"/>
  <c r="H26" i="4"/>
  <c r="V25" i="4"/>
  <c r="U25" i="4"/>
  <c r="H25" i="4"/>
  <c r="U24" i="4"/>
  <c r="H24" i="4"/>
  <c r="U23" i="4"/>
  <c r="H23" i="4"/>
  <c r="U22" i="4"/>
  <c r="H22" i="4"/>
  <c r="V21" i="4"/>
  <c r="U21" i="4"/>
  <c r="H21" i="4"/>
  <c r="V20" i="4"/>
  <c r="U20" i="4"/>
  <c r="H20" i="4"/>
  <c r="U19" i="4"/>
  <c r="H19" i="4"/>
  <c r="V18" i="4"/>
  <c r="U18" i="4"/>
  <c r="H18" i="4"/>
  <c r="V17" i="4"/>
  <c r="U17" i="4"/>
  <c r="H17" i="4"/>
  <c r="U16" i="4"/>
  <c r="H16" i="4"/>
  <c r="V15" i="4"/>
  <c r="U15" i="4"/>
  <c r="H15" i="4"/>
  <c r="V14" i="4"/>
  <c r="U14" i="4"/>
  <c r="H14" i="4"/>
  <c r="V13" i="4"/>
  <c r="U13" i="4"/>
  <c r="H13" i="4"/>
  <c r="V12" i="4"/>
  <c r="U12" i="4"/>
  <c r="H12" i="4"/>
  <c r="V11" i="4"/>
  <c r="U11" i="4"/>
  <c r="H11" i="4"/>
  <c r="U10" i="4"/>
  <c r="H10" i="4"/>
  <c r="U9" i="4"/>
  <c r="H9" i="4"/>
  <c r="U8" i="4"/>
  <c r="R64" i="4"/>
  <c r="H8" i="4"/>
  <c r="V7" i="4"/>
  <c r="T64" i="4"/>
  <c r="H7" i="4"/>
  <c r="C64" i="2"/>
  <c r="C63" i="2"/>
  <c r="C62" i="2"/>
  <c r="C61" i="2"/>
  <c r="C60" i="2"/>
  <c r="H59" i="2"/>
  <c r="G59" i="2"/>
  <c r="M59" i="2" s="1"/>
  <c r="N59" i="2" s="1"/>
  <c r="C59" i="2"/>
  <c r="C58" i="2"/>
  <c r="C57" i="2"/>
  <c r="C56" i="2"/>
  <c r="I55" i="2"/>
  <c r="I65" i="2" s="1"/>
  <c r="H55" i="2"/>
  <c r="H65" i="2" s="1"/>
  <c r="G55" i="2"/>
  <c r="F55" i="2"/>
  <c r="F65" i="2" s="1"/>
  <c r="E55" i="2"/>
  <c r="E65" i="2" s="1"/>
  <c r="D55" i="2"/>
  <c r="C55" i="2"/>
  <c r="C54" i="2"/>
  <c r="I52" i="2"/>
  <c r="H52" i="2"/>
  <c r="G52" i="2"/>
  <c r="C51" i="2"/>
  <c r="C50" i="2"/>
  <c r="C49" i="2"/>
  <c r="C48" i="2"/>
  <c r="C47" i="2"/>
  <c r="C46" i="2"/>
  <c r="F45" i="2"/>
  <c r="F52" i="2" s="1"/>
  <c r="E45" i="2"/>
  <c r="E52" i="2" s="1"/>
  <c r="D45" i="2"/>
  <c r="M45" i="2" s="1"/>
  <c r="N45" i="2" s="1"/>
  <c r="N52" i="2" s="1"/>
  <c r="C45" i="2"/>
  <c r="C44" i="2"/>
  <c r="C43" i="2"/>
  <c r="C42" i="2"/>
  <c r="C41" i="2"/>
  <c r="C40" i="2"/>
  <c r="C39" i="2"/>
  <c r="C38" i="2"/>
  <c r="C37" i="2"/>
  <c r="C36" i="2"/>
  <c r="C33" i="2"/>
  <c r="C32" i="2"/>
  <c r="C31" i="2"/>
  <c r="C30" i="2"/>
  <c r="C29" i="2"/>
  <c r="C28" i="2"/>
  <c r="C27" i="2"/>
  <c r="C26" i="2"/>
  <c r="C25" i="2"/>
  <c r="C24" i="2"/>
  <c r="C23" i="2"/>
  <c r="C21" i="2"/>
  <c r="C20" i="2"/>
  <c r="C19" i="2"/>
  <c r="I16" i="2"/>
  <c r="I34" i="2" s="1"/>
  <c r="H16" i="2"/>
  <c r="H34" i="2" s="1"/>
  <c r="G16" i="2"/>
  <c r="G34" i="2" s="1"/>
  <c r="F16" i="2"/>
  <c r="F34" i="2" s="1"/>
  <c r="E16" i="2"/>
  <c r="E34" i="2" s="1"/>
  <c r="D16" i="2"/>
  <c r="D34" i="2" s="1"/>
  <c r="C14" i="2"/>
  <c r="C13" i="2"/>
  <c r="C12" i="2"/>
  <c r="C11" i="2"/>
  <c r="C9" i="2"/>
  <c r="C5" i="2"/>
  <c r="D52" i="2" l="1"/>
  <c r="H39" i="4"/>
  <c r="H64" i="4" s="1"/>
  <c r="H264" i="4" s="1"/>
  <c r="G65" i="2"/>
  <c r="U39" i="4"/>
  <c r="V64" i="4"/>
  <c r="H263" i="4"/>
  <c r="D65" i="2"/>
  <c r="D66" i="2" s="1"/>
  <c r="M55" i="2"/>
  <c r="N55" i="2" s="1"/>
  <c r="R264" i="4"/>
  <c r="S264" i="4"/>
  <c r="U89" i="4"/>
  <c r="U105" i="4"/>
  <c r="U137" i="4"/>
  <c r="U145" i="4"/>
  <c r="U169" i="4"/>
  <c r="U70" i="4"/>
  <c r="V73" i="4"/>
  <c r="U78" i="4"/>
  <c r="V81" i="4"/>
  <c r="U86" i="4"/>
  <c r="U94" i="4"/>
  <c r="V97" i="4"/>
  <c r="U102" i="4"/>
  <c r="U110" i="4"/>
  <c r="V113" i="4"/>
  <c r="U118" i="4"/>
  <c r="V121" i="4"/>
  <c r="U126" i="4"/>
  <c r="V129" i="4"/>
  <c r="U134" i="4"/>
  <c r="U142" i="4"/>
  <c r="U150" i="4"/>
  <c r="V153" i="4"/>
  <c r="U158" i="4"/>
  <c r="V161" i="4"/>
  <c r="U166" i="4"/>
  <c r="U174" i="4"/>
  <c r="V177" i="4"/>
  <c r="U182" i="4"/>
  <c r="V185" i="4"/>
  <c r="U190" i="4"/>
  <c r="V193" i="4"/>
  <c r="U198" i="4"/>
  <c r="V201" i="4"/>
  <c r="U206" i="4"/>
  <c r="V209" i="4"/>
  <c r="U214" i="4"/>
  <c r="T263" i="4"/>
  <c r="T264" i="4" s="1"/>
  <c r="U7" i="4"/>
  <c r="U69" i="4"/>
  <c r="U77" i="4"/>
  <c r="U85" i="4"/>
  <c r="U93" i="4"/>
  <c r="U101" i="4"/>
  <c r="U109" i="4"/>
  <c r="U117" i="4"/>
  <c r="U125" i="4"/>
  <c r="U133" i="4"/>
  <c r="U141" i="4"/>
  <c r="U149" i="4"/>
  <c r="U157" i="4"/>
  <c r="U165" i="4"/>
  <c r="U173" i="4"/>
  <c r="U181" i="4"/>
  <c r="U189" i="4"/>
  <c r="U197" i="4"/>
  <c r="U205" i="4"/>
  <c r="U213" i="4"/>
  <c r="M34" i="2"/>
  <c r="C22" i="2"/>
  <c r="C52" i="2"/>
  <c r="C65" i="2"/>
  <c r="G66" i="2"/>
  <c r="N65" i="2"/>
  <c r="H66" i="2"/>
  <c r="I66" i="2"/>
  <c r="C15" i="2"/>
  <c r="C16" i="2" s="1"/>
  <c r="N15" i="2"/>
  <c r="E66" i="2"/>
  <c r="N22" i="2"/>
  <c r="F66" i="2"/>
  <c r="M52" i="2"/>
  <c r="M65" i="2"/>
  <c r="V263" i="4" l="1"/>
  <c r="V264" i="4" s="1"/>
  <c r="C34" i="2"/>
  <c r="C66" i="2" s="1"/>
  <c r="M66" i="2"/>
  <c r="N16" i="2"/>
  <c r="N34" i="2" s="1"/>
  <c r="N6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O27" authorId="0" shapeId="0" xr:uid="{76248E04-9301-4CBA-8E94-C024BEE875D3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Put / Call
</t>
        </r>
      </text>
    </comment>
    <comment ref="O37" authorId="0" shapeId="0" xr:uid="{B845E45A-A671-4F73-8E81-74B4001A928E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  <comment ref="O134" authorId="0" shapeId="0" xr:uid="{FAE10A00-E4FF-48B3-B5FE-3047855889B0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O27" authorId="0" shapeId="0" xr:uid="{958BD6D8-C48D-45D5-BDDA-2B7BB4C32846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Put / Call
</t>
        </r>
      </text>
    </comment>
    <comment ref="O37" authorId="0" shapeId="0" xr:uid="{371DE9AA-6062-48B6-AD69-349BE2994122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  <comment ref="O115" authorId="0" shapeId="0" xr:uid="{21BE52C7-0F03-44DF-90D7-A8992D784E19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</commentList>
</comments>
</file>

<file path=xl/sharedStrings.xml><?xml version="1.0" encoding="utf-8"?>
<sst xmlns="http://schemas.openxmlformats.org/spreadsheetml/2006/main" count="6784" uniqueCount="2605">
  <si>
    <t>Licencee:-TPWODL</t>
  </si>
  <si>
    <t>Annexure-1</t>
  </si>
  <si>
    <t>POWER PURCHASE , SALE  &amp; DEMAND OF  THE LICENSEE</t>
  </si>
  <si>
    <t>OERC FORM T-4</t>
  </si>
  <si>
    <t>Actual for Previous Year</t>
  </si>
  <si>
    <t>Current Year (FY 25-26)</t>
  </si>
  <si>
    <t>Licensee Proposal for Ensuing Year</t>
  </si>
  <si>
    <t>S. No.</t>
  </si>
  <si>
    <t>Particulars</t>
  </si>
  <si>
    <t>Total (Apr to Dec)</t>
  </si>
  <si>
    <t>Avg. from Apr  to Dec</t>
  </si>
  <si>
    <t>Licensee Estimate for Current Year</t>
  </si>
  <si>
    <t>Energy Purchased in (MU)</t>
  </si>
  <si>
    <t>Units Sold (MU)</t>
  </si>
  <si>
    <t>LT Category (A.C.)</t>
  </si>
  <si>
    <t>Domestic</t>
  </si>
  <si>
    <t xml:space="preserve"> I)</t>
  </si>
  <si>
    <t>Kutirjyoti (&lt;=30KWH)</t>
  </si>
  <si>
    <t xml:space="preserve"> ii)</t>
  </si>
  <si>
    <t>Others</t>
  </si>
  <si>
    <t>0&lt;=50KWH</t>
  </si>
  <si>
    <t>&gt;50&lt;=200</t>
  </si>
  <si>
    <t>&gt;200&lt;=400</t>
  </si>
  <si>
    <t>More than 400 KWH (SLAB)</t>
  </si>
  <si>
    <t>Total Domestic-----&gt;</t>
  </si>
  <si>
    <t>General Purpose (&lt;100 kw)</t>
  </si>
  <si>
    <t>All Units if  cons. within</t>
  </si>
  <si>
    <t>0-100 KWH</t>
  </si>
  <si>
    <t>&gt;100&lt;=300</t>
  </si>
  <si>
    <t>More than 300 KWH(SLAB)</t>
  </si>
  <si>
    <t>Total General Purpose (&lt;100 kw)</t>
  </si>
  <si>
    <t>Irrigation Pumping and Agriculture</t>
  </si>
  <si>
    <t>Allied Agricultural Activities</t>
  </si>
  <si>
    <t>Allied Agro-Industrial Activities</t>
  </si>
  <si>
    <t>Public Lighting</t>
  </si>
  <si>
    <t>LT Industrial (S) Supply</t>
  </si>
  <si>
    <t>LT Industrial (M) Supply</t>
  </si>
  <si>
    <t>Specified Public Purpose &lt;100 KW</t>
  </si>
  <si>
    <t>Public Water Works&lt;100 KW</t>
  </si>
  <si>
    <t>Public Water Works&gt;=100 KW</t>
  </si>
  <si>
    <t>General Purpose &gt;= 110 Kva</t>
  </si>
  <si>
    <t>Large Industry</t>
  </si>
  <si>
    <t xml:space="preserve"> Total LT-----&gt;</t>
  </si>
  <si>
    <t>HT Category</t>
  </si>
  <si>
    <t>Bulk Supply - Domestic</t>
  </si>
  <si>
    <t>Specified Public Purpose</t>
  </si>
  <si>
    <t>General Purpose &lt; 110 KVA</t>
  </si>
  <si>
    <t>General Purpose (&gt;= 110 KVA)</t>
  </si>
  <si>
    <t>H.T.Industrial (M) Supply</t>
  </si>
  <si>
    <t>Public Water Works &amp; Sewage Pumping</t>
  </si>
  <si>
    <t>Sale through Special Tariff (@5.00)</t>
  </si>
  <si>
    <t>Power Intensive Industry</t>
  </si>
  <si>
    <t>Mini Steel Plant</t>
  </si>
  <si>
    <t>Railway Traction</t>
  </si>
  <si>
    <t>Emerg. Supply to CPP</t>
  </si>
  <si>
    <t>Colony Consumption</t>
  </si>
  <si>
    <t>Total HT -----&gt;</t>
  </si>
  <si>
    <t>EHT Category</t>
  </si>
  <si>
    <t>General Purpose</t>
  </si>
  <si>
    <t>Heavy Industry</t>
  </si>
  <si>
    <t>Sale through TPA</t>
  </si>
  <si>
    <t>Total EHT-----&gt;</t>
  </si>
  <si>
    <t>GRAND TOTAL</t>
  </si>
  <si>
    <t>MONTHLY DEMAND (MVA)</t>
  </si>
  <si>
    <t>Average for Previous Year</t>
  </si>
  <si>
    <t>Maximum for Previous Year</t>
  </si>
  <si>
    <t>Current Year</t>
  </si>
  <si>
    <t>Demand (MVA)</t>
  </si>
  <si>
    <t>Annexure-2</t>
  </si>
  <si>
    <t>Licensee :</t>
  </si>
  <si>
    <t>TPWODL</t>
  </si>
  <si>
    <t>OERC FORM T-9</t>
  </si>
  <si>
    <t>OERC</t>
  </si>
  <si>
    <t>FORM T-8</t>
  </si>
  <si>
    <t>CONSUMPTION PATTERN OF HT AND EHT CONSUMERS HAVING CONTRACT DEMAND GREATER THAN 1 MVA</t>
  </si>
  <si>
    <t>SL NO</t>
  </si>
  <si>
    <t>DIVISION</t>
  </si>
  <si>
    <t>NAME</t>
  </si>
  <si>
    <t>Category</t>
  </si>
  <si>
    <t>SUPP VOLT</t>
  </si>
  <si>
    <t xml:space="preserve">Existing CD IN KVA </t>
  </si>
  <si>
    <t>Addition/ Reduction during Ensuing Year</t>
  </si>
  <si>
    <t>Total CD during Ensuing Year</t>
  </si>
  <si>
    <t>Current Year Months</t>
  </si>
  <si>
    <t>Esimated for Current Year</t>
  </si>
  <si>
    <t>LF Current Year</t>
  </si>
  <si>
    <t>Projection for Ensuing Year</t>
  </si>
  <si>
    <t>TOTAL</t>
  </si>
  <si>
    <t>A</t>
  </si>
  <si>
    <t>Existing Industries (EHT)</t>
  </si>
  <si>
    <t>kVAh</t>
  </si>
  <si>
    <t>kWh</t>
  </si>
  <si>
    <t>4130</t>
  </si>
  <si>
    <t>ULTRA TECH CEMENT LTD.</t>
  </si>
  <si>
    <t>LARGE</t>
  </si>
  <si>
    <t>132 kV</t>
  </si>
  <si>
    <t>M/S.  SMC POWER GENERATION LTD. (Plant 1)</t>
  </si>
  <si>
    <t>M/S.    RUNGTA SONS PVT LTD</t>
  </si>
  <si>
    <t>4160</t>
  </si>
  <si>
    <t>M/S ARYAN ISPAT AND POWER PVT. LTD.</t>
  </si>
  <si>
    <t>4170</t>
  </si>
  <si>
    <t>GENERAL MANAGER ,(M.C.L)</t>
  </si>
  <si>
    <t>8120</t>
  </si>
  <si>
    <t>M/S MAHANADI COAL FIELDS LTD</t>
  </si>
  <si>
    <t>220 kV</t>
  </si>
  <si>
    <t>M/S. ODISHA COAL AND POWER LTD</t>
  </si>
  <si>
    <t>8130</t>
  </si>
  <si>
    <t xml:space="preserve">M/S DALMIA CEMENT(BHARAT)  LIMITED                             </t>
  </si>
  <si>
    <t>9030</t>
  </si>
  <si>
    <t>M/S VEDANTA ALUMINA LTD. (Lanjigarh)</t>
  </si>
  <si>
    <t>9120</t>
  </si>
  <si>
    <t>M/S G M ORDNANCE FACTORY</t>
  </si>
  <si>
    <r>
      <rPr>
        <sz val="9"/>
        <color rgb="FF000000"/>
        <rFont val="Calibri"/>
        <family val="2"/>
      </rPr>
      <t>M/S SHYAM METALICS &amp; ENERGY LTD</t>
    </r>
    <r>
      <rPr>
        <sz val="11"/>
        <color indexed="8"/>
        <rFont val="Calibri"/>
        <family val="2"/>
      </rPr>
      <t xml:space="preserve"> (incl. Bilateral)</t>
    </r>
  </si>
  <si>
    <t>5120</t>
  </si>
  <si>
    <t>M/S.BARGARH CEMENTWORKS-ACCLTD</t>
  </si>
  <si>
    <t>M/S SHREE GANESH METALIKS LTD.</t>
  </si>
  <si>
    <t>M/S.    SHIVA CEMENT LTD</t>
  </si>
  <si>
    <t>M/S.    RUNGTA MINES LTD</t>
  </si>
  <si>
    <t>M/S.ADHUNIK METALIKS LIMITED</t>
  </si>
  <si>
    <t>M/S ENVIROCARE INFRASOLUTIONS PVT. LTD.</t>
  </si>
  <si>
    <t>M/S.   OCL IRON AND STEEL LIMITED</t>
  </si>
  <si>
    <t>DIVISIONAL RAILWAY MANAGER(TRD)</t>
  </si>
  <si>
    <t>TRACTION</t>
  </si>
  <si>
    <t>DRM(ELEC) EAST COAST RAILWAY</t>
  </si>
  <si>
    <t>THE DIVISIONAL ELECT.ENG.(TRACTION)</t>
  </si>
  <si>
    <t>THE DIVISIONAL RAILWAY MANAGER(TRD)</t>
  </si>
  <si>
    <t>The Sr Divisional Electrical Engineer TRD</t>
  </si>
  <si>
    <t>8110</t>
  </si>
  <si>
    <t>M/S. THE DIVISIONAL RAILWAY MANAGER TRD</t>
  </si>
  <si>
    <t>DIVISIONAL RAILWAY MANAGER TRD</t>
  </si>
  <si>
    <t>8140</t>
  </si>
  <si>
    <t>M/S.  THE DIVISIONAL MANAGER TRD</t>
  </si>
  <si>
    <t>M/S. SR DIVISIONAL ELECTRICAL ENGINEER TRD</t>
  </si>
  <si>
    <t>M/S. SR.DIVISIONAL. ELECTRICAL ENGINEER.TRD</t>
  </si>
  <si>
    <t>9060</t>
  </si>
  <si>
    <t>THE SR. DIVISIONAL ELECTRICAL ENGINEER TRD</t>
  </si>
  <si>
    <t>9110</t>
  </si>
  <si>
    <t>Mr. THE SR.DIVISIONAL ELEC.ENGINEER TRD</t>
  </si>
  <si>
    <t>SR. DIVISIONAL ELECTRICAL ENGINEER TRD</t>
  </si>
  <si>
    <t>9150</t>
  </si>
  <si>
    <t>Mr. DIVISIONAL RLY.ENGINEER TR E.CO.RLY</t>
  </si>
  <si>
    <t>M/S.  SR DIVISIONAL ELECTRICAL ENGINEER TRD</t>
  </si>
  <si>
    <t>SR DIVISIONAL ELECTRICAL ENGINEER TRD</t>
  </si>
  <si>
    <t>M/S. ADITYA ALUMINIUM LIMITED</t>
  </si>
  <si>
    <t>HEAVY</t>
  </si>
  <si>
    <t>D G M I/C,POWER DISTRIBUTION</t>
  </si>
  <si>
    <t>4110</t>
  </si>
  <si>
    <t>M/S HINDALCO INDUSTRIES LIMITED.</t>
  </si>
  <si>
    <t>POI</t>
  </si>
  <si>
    <t>BHUSHAN POWER &amp; STEEL LTD.</t>
  </si>
  <si>
    <t>VEDANTA ALUMINIUM LIMITED</t>
  </si>
  <si>
    <t>M/S. VEDANTA LIMITED (incl. TPA)</t>
  </si>
  <si>
    <t>440 kV</t>
  </si>
  <si>
    <t>M/S SMC POWER GENERATION LTD. (Plant 2)</t>
  </si>
  <si>
    <t>M/S. MSP (Orissa) METALLICS LTD</t>
  </si>
  <si>
    <t>M/S VIRAJ STEEL &amp; ENERGY LTD.</t>
  </si>
  <si>
    <t>M/S.GRAPHITE INDIA LTD.</t>
  </si>
  <si>
    <t>MSP</t>
  </si>
  <si>
    <t>EE UILCD  LIFT CANAL  DIVISION  KUSUMKHUNTI</t>
  </si>
  <si>
    <t>MEGA LIFT</t>
  </si>
  <si>
    <t>New Industries (EHT)</t>
  </si>
  <si>
    <t xml:space="preserve">M/s Arcelor Mittal Nippon steel India  ltd.,) </t>
  </si>
  <si>
    <t xml:space="preserve">M/s SMEL Steel Structural Pvt. Ltd.  </t>
  </si>
  <si>
    <t xml:space="preserve">M/s Star Metals Works Pvt. Ltd. </t>
  </si>
  <si>
    <t>M/s Bharat Coal Gasification and Chimical Ltd. (BCGCL), Bandhbahal, BIT Colony, MCL, Lakhanpur, Odisha</t>
  </si>
  <si>
    <t>M/S.   RUNGTA MINES LTD</t>
  </si>
  <si>
    <t>EHT Total</t>
  </si>
  <si>
    <t>B</t>
  </si>
  <si>
    <t>Existing Industries (HT)</t>
  </si>
  <si>
    <t>GM MCL(DBS)</t>
  </si>
  <si>
    <t>DBS</t>
  </si>
  <si>
    <t>11 KV</t>
  </si>
  <si>
    <t>BISRA STONE LIME CO LTD.</t>
  </si>
  <si>
    <t>33 KV</t>
  </si>
  <si>
    <t>Mr.  RSP SAIL</t>
  </si>
  <si>
    <t>NATIONAL INSTITUTE OF TECHNOLOGY</t>
  </si>
  <si>
    <t>SPP</t>
  </si>
  <si>
    <t>DEAN</t>
  </si>
  <si>
    <t>THE DEAN &amp; PRINCIPAL</t>
  </si>
  <si>
    <t>The Dean Govt. Medical College ,  Bhawanipatna-1</t>
  </si>
  <si>
    <t>Medical Superintendent</t>
  </si>
  <si>
    <t>Mr. CHIEF ADMINISTRATIVE OFFICER (IN -CHARGE)</t>
  </si>
  <si>
    <t>CHIEF DISTRICT MEDICAL &amp; PUBLIC HEALTH OFFICER</t>
  </si>
  <si>
    <t>DIRECTOR VIMSAR</t>
  </si>
  <si>
    <t>4140</t>
  </si>
  <si>
    <t>M/S.  CDMO &amp; PHO Deogarh</t>
  </si>
  <si>
    <t>GENERAL MANAGER CRUT</t>
  </si>
  <si>
    <t>GENERAL PURPOSE - EV</t>
  </si>
  <si>
    <t>DIV . ENGG(ELECTRICAL)</t>
  </si>
  <si>
    <t>GP&gt;=110KVA</t>
  </si>
  <si>
    <t>AIRPORTS AUTHORITY OF INDIA</t>
  </si>
  <si>
    <t>VEDANTA ALUMINIUM LTD.</t>
  </si>
  <si>
    <t>M/S. M/S INDIAN OIL CORPORATION LTD</t>
  </si>
  <si>
    <t>M/S.  NTPC LTD</t>
  </si>
  <si>
    <t>DIVISIONAL ENGINEER (G)</t>
  </si>
  <si>
    <t>Administrator Birsa Munda Athletic Stadium Rourkela</t>
  </si>
  <si>
    <t>M/S.VISHAL METALLICS(P)LTD.</t>
  </si>
  <si>
    <t>M/S FORUM PROJECTS PVT.LTD.</t>
  </si>
  <si>
    <t>M/S. PLUTO PLAZA PRIVATE LIMITED</t>
  </si>
  <si>
    <t>M/S.    BHARAT PETROLEUM CORP LTD</t>
  </si>
  <si>
    <t>M/S.  SUPERINTENDENT BBMCH</t>
  </si>
  <si>
    <t>M/S.     KURMITRA IRON ORE MINING PVT LTD</t>
  </si>
  <si>
    <t>Temp. Supply GP&gt;=110KVA</t>
  </si>
  <si>
    <t>M/S. ADANI ENTERPRISES LIMITED</t>
  </si>
  <si>
    <t>M/S. VEDANTA LIMITED</t>
  </si>
  <si>
    <t>E.E.(P.H),DIVISION,SBP</t>
  </si>
  <si>
    <t>PWW &amp; SP</t>
  </si>
  <si>
    <t>Ms. EXECUTIVE ENGINEER RWSS DIVISION JHARSUGUDA</t>
  </si>
  <si>
    <t>GENERAL MANAGER, WATCO PROJECT DIVISION, SAMBALPUR, STP, DHANUPALI,</t>
  </si>
  <si>
    <t>E E, PHD,(IDCOL POINT)</t>
  </si>
  <si>
    <t>M/s General Manager WATCO Division</t>
  </si>
  <si>
    <t>THE EXECUTIVE ENGINEER RWSS DIVISION ROURKELA</t>
  </si>
  <si>
    <t>M/S.   EXECUTIVE ENGINEER PH DEPARTMENT</t>
  </si>
  <si>
    <t>Executive Engineer RWSS Division Bargarh</t>
  </si>
  <si>
    <t>M/S.JAY JAGANNATH STEEL &amp; POWER LTD</t>
  </si>
  <si>
    <t>M/S. JAI HANUMAN UDYOG LTD.</t>
  </si>
  <si>
    <t>M/S. THAKUR PRASAD SAO &amp; SONS PVTLTD</t>
  </si>
  <si>
    <t>M/S. APAR INDUSTRIES LIMITED</t>
  </si>
  <si>
    <t>M/S.   APAR INDUSTRIES LTD</t>
  </si>
  <si>
    <t>M/S.TRL KROSAKI REFRACTOIES LTD</t>
  </si>
  <si>
    <t>EARTH MINERAL COMPANY LTD.</t>
  </si>
  <si>
    <t>M/S. MAA BHAGAWATI RE-ROLLING MILL</t>
  </si>
  <si>
    <t>M/S.KAUSHAL FERRO METALS PLTD.</t>
  </si>
  <si>
    <t>M/S. A.C.B (INDIA) LTD</t>
  </si>
  <si>
    <t>M/S. SAINIK MINING AND ALLIED SERVICES</t>
  </si>
  <si>
    <t>M/S IFGL REFRACTORIES LTD.</t>
  </si>
  <si>
    <t>M/S SURAJ PRODUCTS LTD.</t>
  </si>
  <si>
    <t>M/S.  CAST PROFILES PVT LTD</t>
  </si>
  <si>
    <t>LARSEN &amp; TOUBRO LTD</t>
  </si>
  <si>
    <t>M/S.BAJRANG STEEL &amp; ALLOYS LTD</t>
  </si>
  <si>
    <t>SHREE SALASAR CASTINGS(P)LTD.</t>
  </si>
  <si>
    <t>M/S AMBICA IRON &amp; STEELS(P)LTD</t>
  </si>
  <si>
    <t>M/S MAA GIRIJA ISPAT(P)LTD.</t>
  </si>
  <si>
    <t>M/S. THAKUR PRASAD SAO &amp; SONS(P)LTD</t>
  </si>
  <si>
    <t>M/S TIME STEEL &amp; POWER PVT LTD.</t>
  </si>
  <si>
    <t>M/S.BAJRANGBALI RE-ROLLERS(P)L</t>
  </si>
  <si>
    <t>M/S.SLM TECHNOLOGY PVT.LTD.</t>
  </si>
  <si>
    <t>M/S. SCAN STEELS LTD</t>
  </si>
  <si>
    <t>M/S. BEE PEE ROLLERS PVT LTD</t>
  </si>
  <si>
    <t>8131</t>
  </si>
  <si>
    <t>M/S. M/S M.R. FERRO PVT. LTD.</t>
  </si>
  <si>
    <t>M/S.  MAA FOUNDRY PVT LTD</t>
  </si>
  <si>
    <t>M/S.  SHIVAM AGGREGATES PVT LTD</t>
  </si>
  <si>
    <t>M/S.AURN STEEL INDUSTRIES PVT LTD.</t>
  </si>
  <si>
    <t>M/S.COGENT STEEL &amp; PIPES PVT LTD.</t>
  </si>
  <si>
    <t>M/S.SHUBH ISPAT PVT LTD</t>
  </si>
  <si>
    <t>M/S.SUBHLABH CEMENTS PVT LTD.</t>
  </si>
  <si>
    <t>M/S.PAWANJAY SPONGE IRON LTD</t>
  </si>
  <si>
    <t>M/S.PANESAR STEEL &amp; POWER LTD.</t>
  </si>
  <si>
    <t>M/S STERLING INDUSTRIES</t>
  </si>
  <si>
    <t xml:space="preserve"> M/S PUSPANJANA ALLOYS PVT LTD.</t>
  </si>
  <si>
    <t>M/S.    CHARIOT STEEL &amp; POWER PVT</t>
  </si>
  <si>
    <t>Manager, Barsuan Iron Mines</t>
  </si>
  <si>
    <t>M/S.SURENDRA MINING IND(P)LTD.</t>
  </si>
  <si>
    <t>M/S.JAY BALAJI JYOTI STEELS LTD</t>
  </si>
  <si>
    <t>M/S.RUNGTA SONS PVT LTD</t>
  </si>
  <si>
    <t>M/S. OMC LTD KURMITRA IRON &amp; MANGANESE ORE MINES</t>
  </si>
  <si>
    <t>M/S. SHREE MAHAVIR FERRO ALLOYS PLTD</t>
  </si>
  <si>
    <t>M/S. BHASKAR STEEL AND FERRO ALLOY PRIVATE LIMITED</t>
  </si>
  <si>
    <t>M/S. SHIVA CEMENT LIMITED</t>
  </si>
  <si>
    <t>M/S.   JSW STEEL LTD</t>
  </si>
  <si>
    <t>M/S.   MICROCOSM REFRAMIN PVT LTD</t>
  </si>
  <si>
    <t>M/S.   BHUSHAN POWER &amp; STEEL LIMITED</t>
  </si>
  <si>
    <t>M/S.     RATNAMANI METALS AND TUBES LTD</t>
  </si>
  <si>
    <t>M/S. VIBHOR STEEL TUBES LTD</t>
  </si>
  <si>
    <t>ROMCO ALUMINATES PVT LTD</t>
  </si>
  <si>
    <t>M/S.     CMR ALUMINIUM PVT LTD</t>
  </si>
  <si>
    <t>GEOFAST CONSUMER PRODUCTS PVT LTD UNIT III</t>
  </si>
  <si>
    <t>M/S.    MAHARAJA POLYFAB PRIVATE LIMITED</t>
  </si>
  <si>
    <t>M/S.  SHREE HARI SPINNERS PRIVATE LIMITED</t>
  </si>
  <si>
    <t>M/S. SCAN STEELS LTD(UNIT-II)</t>
  </si>
  <si>
    <t>M/S GOVINDAM PROJECTS(P) LTD.</t>
  </si>
  <si>
    <t>M/S.   SHUBH ISPAT PVT LTD</t>
  </si>
  <si>
    <t>M/S.   MAA BHARAMARI OILS PRIVATE LIMITED</t>
  </si>
  <si>
    <t>M/S LINDE INDIA LTD.,2X853TPD PLANT</t>
  </si>
  <si>
    <t>EASTERN ALLOYS (P) LTD.</t>
  </si>
  <si>
    <t>M/S. SHREERAM SPONGE &amp; STEELS P LTD</t>
  </si>
  <si>
    <t>M/S.  THAKUR PRASAD SAO &amp; SONS PVT LTD</t>
  </si>
  <si>
    <t>M/S.  KHEDARIA ISPAT LTD</t>
  </si>
  <si>
    <t>M/S.RELIABLE SPONGE (P) LTD.</t>
  </si>
  <si>
    <t>SHRI RADHAKRISHNA ISPAT(P)LTD.</t>
  </si>
  <si>
    <t>M/S. DD IRON &amp; STEEL (P) LTD</t>
  </si>
  <si>
    <t>M/S. SHRI RADHA RAMAN ALLOYS LTD</t>
  </si>
  <si>
    <t>M/S SATGURU METALS &amp; POWER (P) LTD.</t>
  </si>
  <si>
    <t>M/S. CHUN CHUN ISPAT (P) LTD</t>
  </si>
  <si>
    <t>M/S.B R STEEL AND POWER LTD</t>
  </si>
  <si>
    <t>BAJRANG STEEL &amp;ALLOY(P) LTD</t>
  </si>
  <si>
    <t>M/S.SCAN STEELS LTD (UNIT-I)</t>
  </si>
  <si>
    <t>M/S.     BAJRANGBALI SPONGE &amp; POWER LTD</t>
  </si>
  <si>
    <t>THE EXECUTIVE ENGINEER</t>
  </si>
  <si>
    <t>THE E.E.MEGA LIFT PROJECTS,BBSR1397</t>
  </si>
  <si>
    <t>THE EE MEGA LIFT PROJECTS BBSR-3791</t>
  </si>
  <si>
    <t>M/S.   EE MEGALIFT PROJECTS</t>
  </si>
  <si>
    <t>EE,MGA LIFT,CHIKILI &amp; JAMPALI</t>
  </si>
  <si>
    <t>EE MGA LIFT,TAMDEI DUNGURI</t>
  </si>
  <si>
    <t>EXECUTIVE ENGINEER</t>
  </si>
  <si>
    <t>EXE.ENG.MEGALIFT IRRIG.PROJ.JHARSUG</t>
  </si>
  <si>
    <t>EE.MEGA LIFT IRRIGATION PROJECT.JSG</t>
  </si>
  <si>
    <t>EE.MEGA LIFT IRRIGATION PROJECT JSG</t>
  </si>
  <si>
    <t>EXECUTIVE ENGINEER, MEGALIFT PROJECT, JHARSUGUDA</t>
  </si>
  <si>
    <t>EXECUTIVE ENGINEER MLIP</t>
  </si>
  <si>
    <t>M/S.  EXECUTIVE ENGINEER MEGALIFT PROJECT</t>
  </si>
  <si>
    <t>M/S.    EE MEGA LIFT PROJECTS DIVISION  ROURKELA</t>
  </si>
  <si>
    <t>EE,MEGA LIFT PROJECT,KEONJHAR</t>
  </si>
  <si>
    <t>E.E MLIP. AT/PO-BHATIPADA</t>
  </si>
  <si>
    <t>Mr. EXECUTIVE ENGINEER MEGA LIFT TITLAGARH</t>
  </si>
  <si>
    <t>M/S. EXECUTIVE ENGINEER  MEGALIFT PROJECTS TITLAGARH</t>
  </si>
  <si>
    <t>M/S. EXECUTIVE ENGINEER MEGALIFT PROJECTS</t>
  </si>
  <si>
    <t>M/S.  EXECUTIVE ENGINEER MEGALIFT PROJECTS TITLAGARH</t>
  </si>
  <si>
    <t>THE EXECUTIVE ENGINEER MEGA LIFT</t>
  </si>
  <si>
    <t>THE E.E.MEGALIFT PROJECT SONEPUR</t>
  </si>
  <si>
    <t>E.E MEGALIFT PROJECT SONEPUR</t>
  </si>
  <si>
    <t>Mr.  EXECUTIVE ENGINEER MLP SONEPUR</t>
  </si>
  <si>
    <t>M/S. EXECUTIVE ENGINEER GANGADHAR MEHER LI PROJECT</t>
  </si>
  <si>
    <t>M/S. SE GMLIP</t>
  </si>
  <si>
    <t>5150</t>
  </si>
  <si>
    <t>M/S. EXECUTIVE ENGINEER GANGADHAR MEHER</t>
  </si>
  <si>
    <t>M/S. EE MEGALIFT SONEPUR</t>
  </si>
  <si>
    <t>THE EXECUTIVE ENGINEER,MLIP,TTLG</t>
  </si>
  <si>
    <t>M/S. EXECUTIVE ENGINEER MEGALIFT</t>
  </si>
  <si>
    <t>Superintending Engineer Gangadhar Meher Lift Irrigation</t>
  </si>
  <si>
    <t>S.E. LOWER SUKTEL CANAL DIVISION NO-II, LOISINGHA</t>
  </si>
  <si>
    <t>M/S.   LOWER SUKTEL CANAL DIVISION NO</t>
  </si>
  <si>
    <t>New Industries (HT)</t>
  </si>
  <si>
    <t>M/S. NLC INDIA INDIA LIMITED</t>
  </si>
  <si>
    <t>SHREE RADHA RANI RICE INDUSTRY</t>
  </si>
  <si>
    <t>Mr.   Sunrise Agro Industries</t>
  </si>
  <si>
    <t>M/S. BHUSAN POWER &amp; STEEL LTD</t>
  </si>
  <si>
    <t>M/S.  Ind Barath Energy Utkal Limited</t>
  </si>
  <si>
    <t>M/S. MAA BHANBHORI OILS &amp; REFINERY</t>
  </si>
  <si>
    <t>M/S.     RUNAYA REFINING LLP</t>
  </si>
  <si>
    <t>M/S.   BARGARH BIO FUELS DEVELOPMENT FOUNDATION</t>
  </si>
  <si>
    <t>M/S.     TEKNO PROCESSORS LLP</t>
  </si>
  <si>
    <t>M/S.   MR UNICAST PVT LTD</t>
  </si>
  <si>
    <t>M/S. RUNGTA MINES LTD. JUMKA-PATHIRPOSI IRON ORE BLOCK</t>
  </si>
  <si>
    <t>M/S. RUNGTA MINES LTD.</t>
  </si>
  <si>
    <t>M/S. RUNGTA MINES LTD. KEDASALA NORTH-EASTIRONORE BLOCK</t>
  </si>
  <si>
    <t>M/S.  RUNGTA MINES LTD</t>
  </si>
  <si>
    <t>M/S.  AKSHAYA KUAMAR PRAHARAJ</t>
  </si>
  <si>
    <t>M/S. SRI JAGANNATH ALLOYS PVT</t>
  </si>
  <si>
    <t>M/S.  PENGUIN TRADING AND AGENCIES LIMITED</t>
  </si>
  <si>
    <t>M/S. SAARAS FEEDS</t>
  </si>
  <si>
    <t>M/S. SRI TRINETRA IRON AND STEELS PRIVATE LIMITED</t>
  </si>
  <si>
    <t>M/S. ECOROYAL WEAVERS PRIVATE LIMITED</t>
  </si>
  <si>
    <t>CALCICAST BIO INDIA PRIVATE LIMITED</t>
  </si>
  <si>
    <t>M/S. PRACHI ROADWAYS</t>
  </si>
  <si>
    <t>M/S. HINDUSTAN AQUA PVT</t>
  </si>
  <si>
    <t>M/S.   EPSILON CARBON ASHOKA PRIVATE LIMITED</t>
  </si>
  <si>
    <t>Reliance Jio Infocom Limited</t>
  </si>
  <si>
    <t>M/S.     ODISHA MINING CORPORATION LTD</t>
  </si>
  <si>
    <t>M/S.     NIKIRESORTS PRIVATE LIMITED</t>
  </si>
  <si>
    <t>Samaleswari Education Trust</t>
  </si>
  <si>
    <t>OHPC UIHEP MUKHIGUDA</t>
  </si>
  <si>
    <t>GM OPERATION ROURKELA SMART CITY LIMITED</t>
  </si>
  <si>
    <t>M/S. NLC INDIA LIMITED</t>
  </si>
  <si>
    <t>M/S.  GENERAL MANAGER (ENGINEERING)</t>
  </si>
  <si>
    <t>M/S. Executive Engineer RWS &amp;S Division Rourkela</t>
  </si>
  <si>
    <t>PUBLIC WATER WORKS &amp; SEWERAGE PUMPING</t>
  </si>
  <si>
    <t>Mr.  EE RWSS DIVISION BARGARH</t>
  </si>
  <si>
    <t>SUPERITENDING ENGINEER RWSS DIVISION,SUNDARGARH</t>
  </si>
  <si>
    <t>SUPERITENDING ENGINEER RWSS DIVISION,SAMBALPUR</t>
  </si>
  <si>
    <t>SUPERINTENDING ENGINEER PH DIVISION SAMBALPUR</t>
  </si>
  <si>
    <t>EE MEGALIFT PROJECT</t>
  </si>
  <si>
    <t>EE MEGALIFT PROJECTS DIVISION BHAWANIPATNA</t>
  </si>
  <si>
    <t>HT Total</t>
  </si>
  <si>
    <t>EHT &amp; HT Total</t>
  </si>
  <si>
    <t>FORM T-6</t>
  </si>
  <si>
    <t>Annexure-3</t>
  </si>
  <si>
    <t>Consumer Commercial Information</t>
  </si>
  <si>
    <t>Category Of Consumers &amp; Sale Figures In MU</t>
  </si>
  <si>
    <t>ACTUAL FOR THE YEAR 2025-26 (Nine Months)</t>
  </si>
  <si>
    <t>Sl No</t>
  </si>
  <si>
    <t>Unit---------------&gt;</t>
  </si>
  <si>
    <t>Elect. Circle, (Sambalpur)</t>
  </si>
  <si>
    <t>Elect. Circle, (Bargarh)</t>
  </si>
  <si>
    <t>Elect. Circle, (Rourkela)</t>
  </si>
  <si>
    <t>Elect. Circle, (Bolangir)</t>
  </si>
  <si>
    <t>Elect. Circle, (Kalahandi)</t>
  </si>
  <si>
    <t>Total Sale in MU</t>
  </si>
  <si>
    <t>Total Revenue Billed For each category (Rs. Lakh)</t>
  </si>
  <si>
    <t>Total Rebate Given (Rs. Lakh)</t>
  </si>
  <si>
    <t>Net Revenue (Rs. Lakh)</t>
  </si>
  <si>
    <t>Avg. Rev Billed. (paise/kwh)</t>
  </si>
  <si>
    <t>BILLED</t>
  </si>
  <si>
    <t xml:space="preserve">Sale through TPA </t>
  </si>
  <si>
    <t>Purchase of Power(MU)</t>
  </si>
  <si>
    <t>Lost Units in (MU)</t>
  </si>
  <si>
    <t>T&amp;D LOSS (%)</t>
  </si>
  <si>
    <t>Collection Efficiency(%)</t>
  </si>
  <si>
    <t>AT &amp; C Loss (%)</t>
  </si>
  <si>
    <t>Note:-Total Revenue Billed does not includes Meter Rent &amp; DPS.</t>
  </si>
  <si>
    <t>Annexure 4</t>
  </si>
  <si>
    <t>Information regarding ToD Tariff</t>
  </si>
  <si>
    <t>TOD SURCHARGE IS APPLICABLE FROM JUN'24 ONWARDS</t>
  </si>
  <si>
    <t xml:space="preserve">EHT </t>
  </si>
  <si>
    <t>Total FY 24-25</t>
  </si>
  <si>
    <t>CATEGORY</t>
  </si>
  <si>
    <t>ToD kVAh (incentive) (MU)</t>
  </si>
  <si>
    <t>ToD kVAh (Surcharge) (MU)</t>
  </si>
  <si>
    <t>ToD Rebate (Rs.Lakhs)</t>
  </si>
  <si>
    <t>ToD surcharge Amt.(Rs. Lakhs)</t>
  </si>
  <si>
    <t>Total ToD KVAH  (incentive) (MU)</t>
  </si>
  <si>
    <t>Total ToD kVAh(surcharge) (MU)</t>
  </si>
  <si>
    <t>Total ToD Rebate (Rs. Lakhs)</t>
  </si>
  <si>
    <t>Total ToD surcharge amt. (Rs. Lakhs)</t>
  </si>
  <si>
    <t>EMERGENCY SUPPLY TO CGP</t>
  </si>
  <si>
    <t>GENERAL PURPOSE</t>
  </si>
  <si>
    <t>HEAVY INDUSTRY</t>
  </si>
  <si>
    <t>LARGE INDUSTRY</t>
  </si>
  <si>
    <t>LARGE INDUSTRY- CGP</t>
  </si>
  <si>
    <t>MINI STEEL PLANT</t>
  </si>
  <si>
    <t>POWER INTENSIVE INDUSTRY</t>
  </si>
  <si>
    <t>RAILWAY TRACTION</t>
  </si>
  <si>
    <t>Total</t>
  </si>
  <si>
    <t>HT</t>
  </si>
  <si>
    <t>ALLIED AGRICULTURE ACTIVITIES</t>
  </si>
  <si>
    <t>ALLIED AGRO-INDUSTRIAL ACTIVITIES</t>
  </si>
  <si>
    <t>BULK SUPPLY DOMESTIC</t>
  </si>
  <si>
    <t>GENERAL PURPOSE &lt; 110 KVA</t>
  </si>
  <si>
    <t>GENERAL PURPOSE &gt;= 110 KVA</t>
  </si>
  <si>
    <t>GENERAL PURPOSE&gt;=110 KVA</t>
  </si>
  <si>
    <t>INDUSTRIAL(M) SUPPLY</t>
  </si>
  <si>
    <t>IRRIGATION PUMPING AND AGRICULTURE</t>
  </si>
  <si>
    <t>PUBLIC WATER WORKS AND SEWERAGE&gt;= 110 KVA</t>
  </si>
  <si>
    <t>SPECIFIED PUBLIC PURPOSE</t>
  </si>
  <si>
    <t>TEMP. SUPPLY GENERAL PURPOSE &gt;= 110 KVA</t>
  </si>
  <si>
    <t>TEMP. SUPPLY GENERAL PURPOSE&gt;=110 KVA</t>
  </si>
  <si>
    <t>TEMP. SUPPLY LARGE INDUSTRY</t>
  </si>
  <si>
    <t>Annexure-5</t>
  </si>
  <si>
    <t>Total FY 25-26 (Dec-25)</t>
  </si>
  <si>
    <t>Total FY 25-26 (Upto dec-25)</t>
  </si>
  <si>
    <t>GENERAL PURPOSE &gt;70 KVA &lt;110 KVA</t>
  </si>
  <si>
    <t>TEMP. SUPPLY GENERAL PURPOSE &lt; 110 KVA</t>
  </si>
  <si>
    <t>Annesxure-6</t>
  </si>
  <si>
    <t>The details of Rebate (in Cr.) allowed to the HT Industrial Consumer (Steel Plant) having CD of 1 MVA and above</t>
  </si>
  <si>
    <t>Sl. No.</t>
  </si>
  <si>
    <t>CONS. NO.</t>
  </si>
  <si>
    <t>VOLTAGE</t>
  </si>
  <si>
    <t>CONNECTIVITY</t>
  </si>
  <si>
    <t>CD (KVA)</t>
  </si>
  <si>
    <t>FY 25-26</t>
  </si>
  <si>
    <t>Units Billed (kWh)</t>
  </si>
  <si>
    <t>Billed Amount (Rs.)</t>
  </si>
  <si>
    <t>LF Rebate (Rs.)</t>
  </si>
  <si>
    <t>Total Billed Unit (MU)</t>
  </si>
  <si>
    <t>Total LF Rebate Given (Rs. Cr.)</t>
  </si>
  <si>
    <t>M/S REFULGENT ISPAT PVT.LTD.</t>
  </si>
  <si>
    <t>SHRI RADHA RAMAN ALLOYS LTD</t>
  </si>
  <si>
    <t>SHREERAM SPONGE &amp; STEELS(P)LTD</t>
  </si>
  <si>
    <t>M/S. VISHAL FERRO ALLOYS PVT LTD.</t>
  </si>
  <si>
    <t>Annexure-7</t>
  </si>
  <si>
    <t>Details of Consumers obtaining Green Consumer Certificate</t>
  </si>
  <si>
    <t xml:space="preserve">FY 24-25 </t>
  </si>
  <si>
    <t>FY 25-26 (Upto Dec-25)</t>
  </si>
  <si>
    <t xml:space="preserve">Sl. No. </t>
  </si>
  <si>
    <t>Consumer Name</t>
  </si>
  <si>
    <t>CD (kVA)</t>
  </si>
  <si>
    <t>Consumption (MU)</t>
  </si>
  <si>
    <t>Billed Amount (Rs. Cr.)</t>
  </si>
  <si>
    <t>Premium Received (Rs. Cr.)</t>
  </si>
  <si>
    <t xml:space="preserve">THE CHIEF MANAGER SBI BURLA BRANCH </t>
  </si>
  <si>
    <t xml:space="preserve">CATHOLIC DIOSEAS    </t>
  </si>
  <si>
    <t xml:space="preserve">M/S- CHIEF MANAGER  </t>
  </si>
  <si>
    <t xml:space="preserve">THE MANAGER(E.I)    </t>
  </si>
  <si>
    <t xml:space="preserve">SRI RAJENDRA KUMAR TIWARI          </t>
  </si>
  <si>
    <t xml:space="preserve">Mr.SRI MANOJ KUMAR SAHU                </t>
  </si>
  <si>
    <t xml:space="preserve">THE PRINCIPAL       </t>
  </si>
  <si>
    <t xml:space="preserve">M/S. OM SHANTI REALITIES PVT LTD   </t>
  </si>
  <si>
    <t>SMT.GOURI MUNDA</t>
  </si>
  <si>
    <t>BHARAT BARIK</t>
  </si>
  <si>
    <t>CHIEF MANAGER SBI MAIN BRANCH</t>
  </si>
  <si>
    <t>Asst. Manager-GB, M/S State Bank of India, Zonal Office Sambalpur</t>
  </si>
  <si>
    <t xml:space="preserve">BISWANATH MODI      </t>
  </si>
  <si>
    <t>ISWAR CHANDRA NAIK</t>
  </si>
  <si>
    <t>STATE BANK OF INDIA</t>
  </si>
  <si>
    <t>Mr. ADAPPA SRINIVAS</t>
  </si>
  <si>
    <t xml:space="preserve">SMT.SUJATA NAYAK    </t>
  </si>
  <si>
    <t xml:space="preserve">SMT.BIJAYA LAXMI DASH              </t>
  </si>
  <si>
    <t xml:space="preserve">KISANLAL KHEDIA     </t>
  </si>
  <si>
    <t xml:space="preserve">SRI BHAIRABA CHARAN HOTA           </t>
  </si>
  <si>
    <t xml:space="preserve">SMT. SANJUKTA DASH  </t>
  </si>
  <si>
    <t>MANABENDRA KUMAR DASH</t>
  </si>
  <si>
    <t xml:space="preserve">SBI AGALPUR         </t>
  </si>
  <si>
    <t xml:space="preserve">DILLIP KU.GUPTA     </t>
  </si>
  <si>
    <t xml:space="preserve">RABINDRA KU.PANIGRAHI              </t>
  </si>
  <si>
    <t xml:space="preserve">SRI UMESH PADHAN    </t>
  </si>
  <si>
    <t xml:space="preserve">RELIANCE JIO INFRATEL (P) LTD      </t>
  </si>
  <si>
    <t xml:space="preserve">LAXMAN SAHU,C/O S.B.I              </t>
  </si>
  <si>
    <t>MUKESH KUMAR AGRAWALLA</t>
  </si>
  <si>
    <t>PURANDAR PANDA</t>
  </si>
  <si>
    <t>DEPUTY  MANAGER POWER GRID COR</t>
  </si>
  <si>
    <t>M/S.   POWERGRID CORPORATION OF INDIA LTD</t>
  </si>
  <si>
    <t>M/S. POWERGRID CORPORATION OF INDIA LTD</t>
  </si>
  <si>
    <t>M/S.  POWERGRID CORPORATION OF INDIA LTD</t>
  </si>
  <si>
    <t>M/S. POWER GRID CORPORATION LTD</t>
  </si>
  <si>
    <t xml:space="preserve">HARIPRIYA PATEL     </t>
  </si>
  <si>
    <t>Mr. SRIKANTA SAHOO</t>
  </si>
  <si>
    <t xml:space="preserve">BRNACH MANAGER      </t>
  </si>
  <si>
    <t>SRI BISWAPRIYA BARIK</t>
  </si>
  <si>
    <t xml:space="preserve">SMT SARIKA DWIVEDY  </t>
  </si>
  <si>
    <t>M/S.     MGM MINERALS LIMITED</t>
  </si>
  <si>
    <t>MAYFAIR HOTELS &amp; RESORTS LIMITED</t>
  </si>
  <si>
    <t>ADMINISTRATOR, BIRSA MUNDA HOCKEY STADIUM.</t>
  </si>
  <si>
    <t>RAJESH  KUMAR AGRAWAL</t>
  </si>
  <si>
    <t xml:space="preserve">PREMSUKDAS BAGRIA   </t>
  </si>
  <si>
    <t xml:space="preserve">BRANCH MANAGER SBI  </t>
  </si>
  <si>
    <t xml:space="preserve">S.B.I,BIMALAGASH    </t>
  </si>
  <si>
    <t xml:space="preserve">SRI CHAITANYA CHOUDHURY            </t>
  </si>
  <si>
    <t xml:space="preserve">BIRABAR DALBEHERA   </t>
  </si>
  <si>
    <t xml:space="preserve">S.B.I GURUNDIA      </t>
  </si>
  <si>
    <t xml:space="preserve">PRAKASH KUMAR PRADHAN              </t>
  </si>
  <si>
    <t>M/S. ODISHA MINING CORPORATION LIMITED</t>
  </si>
  <si>
    <t xml:space="preserve">MAA KAMARI VWSC     </t>
  </si>
  <si>
    <t>SIMACHAL PANDA</t>
  </si>
  <si>
    <t xml:space="preserve">HOTEL PARIJAT       </t>
  </si>
  <si>
    <t xml:space="preserve">B.M. SBI UTKELA     </t>
  </si>
  <si>
    <t xml:space="preserve">SANJAY KU.PANDA     </t>
  </si>
  <si>
    <t>Mr. CHIEF Manager RBOBhawanipatna</t>
  </si>
  <si>
    <t>Mr. CHIEF MANAGER C&amp;O SBI Bhawanipatna</t>
  </si>
  <si>
    <t>Mr SATYANARAYAN GAHIR</t>
  </si>
  <si>
    <t>BASUDEV MAHARANA</t>
  </si>
  <si>
    <t>ABINASH BEHERA</t>
  </si>
  <si>
    <t>PGCIL,MUKHIGUDA</t>
  </si>
  <si>
    <t xml:space="preserve">SBI ATM-MOTER       </t>
  </si>
  <si>
    <t xml:space="preserve">TEJRAJ BAG          </t>
  </si>
  <si>
    <t xml:space="preserve">MICRO COMPOSTING CENTRE            </t>
  </si>
  <si>
    <t>OFFICE OF THE DEPUTY CONTROLLER LEGAL METEROLOGY</t>
  </si>
  <si>
    <t>M/S.  POWER GRID CORPORATION OF</t>
  </si>
  <si>
    <t xml:space="preserve">SMT.TAPASWINI THANAPATI            </t>
  </si>
  <si>
    <t>Mrs. RASMITA MISHRA</t>
  </si>
  <si>
    <t>ISWAR MEHER</t>
  </si>
  <si>
    <t>Annexure 8</t>
  </si>
  <si>
    <t>a)</t>
  </si>
  <si>
    <t>HT (100 KVA and above) (New Consumer for FY 26-27)</t>
  </si>
  <si>
    <t>Name of the Consumer</t>
  </si>
  <si>
    <t>Likely date of availing the supply</t>
  </si>
  <si>
    <t>Avg. LF (%)</t>
  </si>
  <si>
    <t>MU likely to be drawn</t>
  </si>
  <si>
    <t>ABHINANDAN COMMOSALE PRIVATE LIMITED</t>
  </si>
  <si>
    <t>FY 26-27</t>
  </si>
  <si>
    <t>Mr. SOURAV PUROHIT</t>
  </si>
  <si>
    <t>M/S. SAARAS POULTRY PRIVATE LIMITED</t>
  </si>
  <si>
    <t>Mr. APOORVI AGRAWAL</t>
  </si>
  <si>
    <t>Ms. Sushree Sangita Dash</t>
  </si>
  <si>
    <t>OVO FARM PVT LTD</t>
  </si>
  <si>
    <t>Mrs.    SUCHITRA BEHERA</t>
  </si>
  <si>
    <t>MAA SHAKAMBHARI FOODS</t>
  </si>
  <si>
    <t>RADHIKA AGRAWAL</t>
  </si>
  <si>
    <t>M/S. MADHURI MAA AGRO ENTERPRISES</t>
  </si>
  <si>
    <t>M/S. SHIVASHAKTI PRODUCTIONS</t>
  </si>
  <si>
    <t>SHIVASHAKTI PRODUCTIONS</t>
  </si>
  <si>
    <t>M/S. SRIYA DEVELOPERS</t>
  </si>
  <si>
    <t>Mr.   ASHOK KUMAR MITTAL</t>
  </si>
  <si>
    <t>Mr.   GANGADHAR PUROHIT</t>
  </si>
  <si>
    <t>Mr.     Atanu Bhowmick</t>
  </si>
  <si>
    <t>DHH STAFF QUARTERS</t>
  </si>
  <si>
    <t>DISTRICT HEAD QUATER HOSPITAL SAMBALPUR</t>
  </si>
  <si>
    <t>Mr. VINAY AGARWAL</t>
  </si>
  <si>
    <t>M/S. CHHEND HERITAGE HOMES PVT. LTD.</t>
  </si>
  <si>
    <t>Mr. AJAYA KUMAR BHANJA</t>
  </si>
  <si>
    <t>AIR FORCE STATION SAMBALPUR</t>
  </si>
  <si>
    <t>GENERAL MANAGER(ENGINEERING)</t>
  </si>
  <si>
    <t>M/S. INDIAN OIL CORPORATION LTD</t>
  </si>
  <si>
    <t>M/S. INDIAN OIL CORPORATION LIMITED</t>
  </si>
  <si>
    <t>GENERAL MANAGER CRUT BBSR</t>
  </si>
  <si>
    <t>Mrs. Jujyetatma Behera</t>
  </si>
  <si>
    <t>ERDE ENERGY PVT LTD</t>
  </si>
  <si>
    <t>THE COMISSINER SMC Sambalpur</t>
  </si>
  <si>
    <t>DISTRICT SOCIAL SECURITY OFFICER</t>
  </si>
  <si>
    <t>M/S.    Vedanta Limited</t>
  </si>
  <si>
    <t>Mr.    ANIL KUMAR AGRAWAL</t>
  </si>
  <si>
    <t>Mr.   GHASHIRAM AGRAWAL</t>
  </si>
  <si>
    <t>Mr.   JAYALAL BEHERA</t>
  </si>
  <si>
    <t>Mr.      GAURAV KUMAR BEHERA</t>
  </si>
  <si>
    <t>M/S.    SHIVA STRUCTURAL</t>
  </si>
  <si>
    <t>M/S.   MASH BIO-FUELS PRIVATE LIMITED</t>
  </si>
  <si>
    <t>Mr. Srinibas Pradhan</t>
  </si>
  <si>
    <t>M/S.    Vijaylaxmi Bricks &amp; Pavers</t>
  </si>
  <si>
    <t>M/S. SIDDHARTH AGROTECH</t>
  </si>
  <si>
    <t>SAMBALPUR DEVELOPMENT AUTHORITY, SAMBALPUR</t>
  </si>
  <si>
    <t>COMMISSIONER SMC</t>
  </si>
  <si>
    <t>M/S. M/S. ASHIRAWAD TOWER</t>
  </si>
  <si>
    <t>M/S. BHARAT PETROLEUM CORP LTD.</t>
  </si>
  <si>
    <t>M/S. JEFIE KISAN CARE</t>
  </si>
  <si>
    <t>REGIONAL TRANSPORT OFFICER NUAPADA</t>
  </si>
  <si>
    <t>M/S.  PENGUIN TRANDING &amp; AGENCIES LTD</t>
  </si>
  <si>
    <t>EXECUTIVE OFFICER SUNDARGARH MUNICIPALITY</t>
  </si>
  <si>
    <t>GENERAL MANAGER MCL BASUNDHARA AREA</t>
  </si>
  <si>
    <t>THE GM OPERATION ROURKELA SMART CITY LIMITED</t>
  </si>
  <si>
    <t>DRM ELECTRICAL GENERAL SAMBALPUR</t>
  </si>
  <si>
    <t>GM Operation Rourkela Smart City Ltd</t>
  </si>
  <si>
    <t>M/S.   VEDANTA ALUMINIUM LTD</t>
  </si>
  <si>
    <t>EO BARGARH MUNICIPALTY</t>
  </si>
  <si>
    <t>M/S.  BHARTI AIRTEL LIMITED</t>
  </si>
  <si>
    <t>Mr. PRADIP KUMAR AGRAWAL</t>
  </si>
  <si>
    <t>ROURKELA SMART CITY LIMITED</t>
  </si>
  <si>
    <t>DIVISIONAL HEAD IDCO BALANGIR DIVISION</t>
  </si>
  <si>
    <t>Divisional Head IDCO Sambalpur</t>
  </si>
  <si>
    <t>DIVISIONAL HEAD IDCO ROURKELA</t>
  </si>
  <si>
    <t>J.M.F.C KANTABANJI</t>
  </si>
  <si>
    <t>BHARAT PETROLEUM CORPORATION LIMITED</t>
  </si>
  <si>
    <t>DISIONAL HEAD IDCO SAMBALPUR</t>
  </si>
  <si>
    <t>M/S. SAI KRISHNA FLOUR MILL</t>
  </si>
  <si>
    <t>DEPUTY DIRECTOR OF MINES</t>
  </si>
  <si>
    <t>M/S. RUNGTA MINES LIMITED</t>
  </si>
  <si>
    <t>M/S. KISHORI GLOBAL HOSPITAL</t>
  </si>
  <si>
    <t>Maa Danteshwari Stone Crusher</t>
  </si>
  <si>
    <t>Mrs. SUNITA LATH</t>
  </si>
  <si>
    <t>Mr.  TAPAN KUMAR SAHOO</t>
  </si>
  <si>
    <t>M/S. ADVAITA REALTY PRIVATE LIMITED</t>
  </si>
  <si>
    <t>REGIONAL TRANSPORT OFFICER SUNDARGARH</t>
  </si>
  <si>
    <t>RTO Sambalpur</t>
  </si>
  <si>
    <t>NEW DISTRICT COURT SUNDARGARH</t>
  </si>
  <si>
    <t>M/S. ORISSA METALIKS PRIVATE LIMITED</t>
  </si>
  <si>
    <t>OFFICE OF THE ADJ TITILAGARH COURT</t>
  </si>
  <si>
    <t>GOURAV CONSTRUCTION</t>
  </si>
  <si>
    <t>HOTEL MM ROYAL PALACE</t>
  </si>
  <si>
    <t>SPYJ ENTERPRISES PVT LTD</t>
  </si>
  <si>
    <t>GUPTA DAIGNOSTIC CLINIC</t>
  </si>
  <si>
    <t>M/S.  GAYATRI BEVERAGE</t>
  </si>
  <si>
    <t>TPWODL ICC BUILDING</t>
  </si>
  <si>
    <t>ODISHA NIRMAN ENTERPRISES</t>
  </si>
  <si>
    <t>MAHANADI MINES AND MINERIALS PRIVATE LIMITED</t>
  </si>
  <si>
    <t>Sr Divisional Electrical Engineer RS&amp;G SECR</t>
  </si>
  <si>
    <t>Mr. LABANIDHAR PATEL</t>
  </si>
  <si>
    <t>M/S. PRATIMA AGRO &amp; PAPER PRIVATE LIMITED</t>
  </si>
  <si>
    <t>M/S. NEELACHALA IRON ORE MINES</t>
  </si>
  <si>
    <t>M/S. SOUBHAGYA MINERALS</t>
  </si>
  <si>
    <t>REGIONAL TRANSPORT OFFICER BARGARH</t>
  </si>
  <si>
    <t>SHYAMA TRADING CO</t>
  </si>
  <si>
    <t>THE SUPERINTENDING EE IRRIGATION SUNDARGARH</t>
  </si>
  <si>
    <t>SUPERINTENDING ENGINEER IRRIGATION DIVISION SNG</t>
  </si>
  <si>
    <t>INDUS TOWER LTD</t>
  </si>
  <si>
    <t>M/S. KALYANI VENTURES LTD JHARSUGUDA</t>
  </si>
  <si>
    <t>M/S. GVPR ENGNEERS LTD</t>
  </si>
  <si>
    <t>SUPERINTENDING ENGINEER  IRRIGATION DIVISION</t>
  </si>
  <si>
    <t>Mrs. MALATI SINGH</t>
  </si>
  <si>
    <t>Mr. RITESH KUMAR SINGH</t>
  </si>
  <si>
    <t>BHARAT HEAVY ELECTRICALS LIMITED</t>
  </si>
  <si>
    <t>ASST. DIRECTOR OF TOURISM DEVELOPMENT OFFICE SBP</t>
  </si>
  <si>
    <t>ASST.DIRECTOR OF TOURISM DEVELOPMENT OFFICE SBP</t>
  </si>
  <si>
    <t>M/S. ARCELLOR MITTAL NIPPON STEEL INDIA LIMITED</t>
  </si>
  <si>
    <t>SUNGLAZE POWER PRIVATE LTD</t>
  </si>
  <si>
    <t>RIMMALAPUDI AMAR DEEP</t>
  </si>
  <si>
    <t>M/S. ARVI TRADERS</t>
  </si>
  <si>
    <t>CDM &amp;PHO JSG CCB BUILDING</t>
  </si>
  <si>
    <t>SUB COLLECTOR DHARAMGARH</t>
  </si>
  <si>
    <t>M/S. RIVER CURRENT BEVERAGE PVT LTD</t>
  </si>
  <si>
    <t>VEDANTA LIMITED</t>
  </si>
  <si>
    <t>M/S. AASHI POWERTECH INDIA PRIVATE LIMITED</t>
  </si>
  <si>
    <t>Mr.  TAPAS  KUMAR PATHY</t>
  </si>
  <si>
    <t>RITESH KUMAR SINGH</t>
  </si>
  <si>
    <t>M/S. PIHU TRADING COMPANY</t>
  </si>
  <si>
    <t>Mrs. BINITA GODODIA</t>
  </si>
  <si>
    <t>AMPIN C&amp;I THREE PRIVATE LIMITED</t>
  </si>
  <si>
    <t>Mr. GOPAL  KRUSHNA SINGHDEO</t>
  </si>
  <si>
    <t>Ms. SUDESHNA PANIGRAHI</t>
  </si>
  <si>
    <t>M/S. APEX CARE HOSPITAL</t>
  </si>
  <si>
    <t>TOWNHALL CUM AUDITORIUM BUILDING AT KHARIAR</t>
  </si>
  <si>
    <t>ODIWEST UNIT OF UDRA CONSTRUCTION PRIVATE LIMITED</t>
  </si>
  <si>
    <t>Mr. BISWANATH DHAR</t>
  </si>
  <si>
    <t>RANGE OFFICER KAMGAON RANGE</t>
  </si>
  <si>
    <t>Mr. ANKIT AGRAWAL</t>
  </si>
  <si>
    <t>M/S. ULTRACON SMARTMIX LLP</t>
  </si>
  <si>
    <t>OFFICE OF THE S.E RWS &amp; DIVISION SNG</t>
  </si>
  <si>
    <t>ATS KHAIRMAL</t>
  </si>
  <si>
    <t>Mr.  Sajjad Ahmed</t>
  </si>
  <si>
    <t>M/S. SHAKAMBARI FOOD AND AGRO PRODUCTS</t>
  </si>
  <si>
    <t>M/S.   MEGHA ENGINEERING &amp; INFRASTRUCTURE LTD</t>
  </si>
  <si>
    <t>M/S.   HANUMAN NUTRI FOODS</t>
  </si>
  <si>
    <t>M/S. NATIONAL ENTERPRISES  CHARANJIT SINGH GREWAL</t>
  </si>
  <si>
    <t>M/S.  INFRASTRUCTURE</t>
  </si>
  <si>
    <t>M/S.   GULABRAI &amp; SONS INFRA PRIVATE LIMITED</t>
  </si>
  <si>
    <t>M/S.   SAMALESWARI STONE CRUSHER</t>
  </si>
  <si>
    <t>M/S. MGM MINERALS LIMITED</t>
  </si>
  <si>
    <t>M/S.   SHREE SHYAM BABA INDUSTRIES</t>
  </si>
  <si>
    <t>M/S.  SHREE KRISHNA RICE MILL</t>
  </si>
  <si>
    <t>M/S.   BHUBANESWARI SPUNPIPE &amp; CEMENT WORKS</t>
  </si>
  <si>
    <t>M/S.   GROWING TREE OIL &amp; REFINERY PRIVATE LIMITED</t>
  </si>
  <si>
    <t>M/S.   SARASWATI PADDY PROCESSING</t>
  </si>
  <si>
    <t>M/S.  ASHISH PIPES AND FITTINGS</t>
  </si>
  <si>
    <t>M/S.    RISHABH MINING PVT</t>
  </si>
  <si>
    <t>M/S.  ESSEN CONSTRUCTION</t>
  </si>
  <si>
    <t>M/S.   SIDDHI INDUSTRIES</t>
  </si>
  <si>
    <t>M/S.  Swosti Ecowares</t>
  </si>
  <si>
    <t>M/S.    MAA ANNAPURNA RICE INDUSTRIES UNIT 2</t>
  </si>
  <si>
    <t>M/S.  PAWANSUT RICE MILL</t>
  </si>
  <si>
    <t>M/S. PAHADI PETRO PRIVATE LIMITED</t>
  </si>
  <si>
    <t>Mr. SANJAY KUMAR PRADHAN</t>
  </si>
  <si>
    <t>HM POPWER AND CABLES PVT LTD.</t>
  </si>
  <si>
    <t>MAA TARINI INDUSTRIES</t>
  </si>
  <si>
    <t>M/S. THAKUR BUILDTECH PVT.LTD</t>
  </si>
  <si>
    <t>M/S. VEER BAAJRANGBALI FOOD PRODUCT</t>
  </si>
  <si>
    <t>M/S. UNCHIN FOUNDATION</t>
  </si>
  <si>
    <t>Mrs. MOHINI JAISWAL</t>
  </si>
  <si>
    <t>P M GRANITE EXPORT PRIVATE LIMITED</t>
  </si>
  <si>
    <t>OM RAMACHANDI FOOD PRODUCTS</t>
  </si>
  <si>
    <t>TECHNO TRADES INC</t>
  </si>
  <si>
    <t>SARASWATI PADDY PROCESSING</t>
  </si>
  <si>
    <t>FEDDERS ELECTRIC AND ENGINEERING LTD</t>
  </si>
  <si>
    <t>MAHAKAL FOOD PRODUCTS</t>
  </si>
  <si>
    <t>SHREE SRINIVASA AGRO PRODUCTS</t>
  </si>
  <si>
    <t>M/S. KALINGA COMMERCIAL CORPORATION LIMITED</t>
  </si>
  <si>
    <t>M/S. SARAS ALLIED AGRO AND FOOD PVT LTD</t>
  </si>
  <si>
    <t>M/S. GVPR ENGINEERS LIMITED</t>
  </si>
  <si>
    <t>M/S. THIRD EYE MINERALS &amp; PROSESSORS PVT</t>
  </si>
  <si>
    <t>M/S. S.P. ISPAT PRIVATE LIMITED Unit  II</t>
  </si>
  <si>
    <t>M/S. S. P. ISPAT PRIVATE LIMITED</t>
  </si>
  <si>
    <t>DALMIA CEMENTS BHARAT LTD</t>
  </si>
  <si>
    <t>M/S. AMPIN ENERGY C&amp;I ELEVEN PVT LTD</t>
  </si>
  <si>
    <t>SHIVKASHI ENERGY</t>
  </si>
  <si>
    <t>M/S.  STEELIX</t>
  </si>
  <si>
    <t>LAKSHMI NARAYAN INDUSTRIES</t>
  </si>
  <si>
    <t>VEDNAVEE FOODS</t>
  </si>
  <si>
    <t>SITAL AGRO RAW</t>
  </si>
  <si>
    <t>M/S. BHUBANESWARI AGRO VENTURE PVT</t>
  </si>
  <si>
    <t>HINDALCO INDUSTRIES LTD MEENAKSHI COAL MINE</t>
  </si>
  <si>
    <t>M/S. SRIRAM AGRO INDUSTRY</t>
  </si>
  <si>
    <t>MAA ANNAPURNA AGRO</t>
  </si>
  <si>
    <t>HARVESTICA AGRO FOODS</t>
  </si>
  <si>
    <t>KESHARINANDAN PADDY PROCESSING</t>
  </si>
  <si>
    <t>M/S. RUDRA REFRATECH</t>
  </si>
  <si>
    <t>GVPR ENGINEERS LIMITED</t>
  </si>
  <si>
    <t>M/S. KRISHNA STONE WORKS</t>
  </si>
  <si>
    <t>M/S. AHSIMABIOEARTH PRIVATE LIMITED</t>
  </si>
  <si>
    <t>M/S. SAIBABA STONE CRUSHER</t>
  </si>
  <si>
    <t>MAA SITALA FOODS PRIVATE LIMITED</t>
  </si>
  <si>
    <t>BAJRANG STEEL AND ALLOYS PVT  LTD</t>
  </si>
  <si>
    <t>AMAN HIGHRISE PRIVATE LIMITED</t>
  </si>
  <si>
    <t>SHREE SALASAR CASTING PRIVATE LIMITED</t>
  </si>
  <si>
    <t>M/S. TANUSHREE CONSTRUCTION</t>
  </si>
  <si>
    <t>M/S. BHARAT STEEL CORPORATION</t>
  </si>
  <si>
    <t>S N N MINERALS PRIVATE LIMITED</t>
  </si>
  <si>
    <t>M/S. LAXMI PACKAGING &amp; INFRA</t>
  </si>
  <si>
    <t>EXECUTIVE ENGINEER MEGA LIFT PROJECT</t>
  </si>
  <si>
    <t>EE MEGA LIFT PROJECT</t>
  </si>
  <si>
    <t>EE MEGALIFT PROJECTS DIVISION GOPINATHPUR</t>
  </si>
  <si>
    <t>M/S. VEDANTA ALUMINIUM LTD.</t>
  </si>
  <si>
    <t>M/S. EXECUTIVE ENGINEER RWSS DIVISION JHARSUGUDA</t>
  </si>
  <si>
    <t>M/S. RWSS SUNDARGARH</t>
  </si>
  <si>
    <t>M/S.  EXECUTIVE ENGINEER RWSS DIVISION BARGARH</t>
  </si>
  <si>
    <t>M/S.   EXECUTIVE ENGINEER RWS&amp;S DIVISION BARGARH</t>
  </si>
  <si>
    <t>M/S. THE EXECUTIVE ENGINEER RWS&amp;S DIVISION SUNDERGARH</t>
  </si>
  <si>
    <t>Mr.  RWSS ROURKELA</t>
  </si>
  <si>
    <t>M/S.  EXECUTIVE ENGINEER RWSS &amp; DIVISION SUNDARGARH</t>
  </si>
  <si>
    <t>M/S.    THE SUPERINTENDING ENGINEER RWSS ROURKELA</t>
  </si>
  <si>
    <t>SUPERINTENDING ENGINEER RWSS ROURKELA</t>
  </si>
  <si>
    <t>Ms.  SUPERITENDING ENGINEER RWSS DIVISION ROURKELA</t>
  </si>
  <si>
    <t>The Superintending Engineer, RWSS</t>
  </si>
  <si>
    <t>EE RWSS JHARSUGUDA</t>
  </si>
  <si>
    <t>EE RWSS</t>
  </si>
  <si>
    <t>SUPERINTENDING ENGINEER RWS&amp;S</t>
  </si>
  <si>
    <t>SE RWS&amp;S DIVISION, SUNDARGARH</t>
  </si>
  <si>
    <t>GM WATCO</t>
  </si>
  <si>
    <t>S.E (RWSS Division, Bhawanipatna)</t>
  </si>
  <si>
    <t>S.  E, RWSS, Kalahandi</t>
  </si>
  <si>
    <t>SE PH DIVISION BOLANGIR</t>
  </si>
  <si>
    <t>SE RWSS Kalahandi</t>
  </si>
  <si>
    <t>EE RWSS Deogarh</t>
  </si>
  <si>
    <t>SUPERINTENDING ENGINEER PH DIVISION BALANGIR</t>
  </si>
  <si>
    <t>Executive Engineer RWS&amp;S Division Bargarh</t>
  </si>
  <si>
    <t>General Manager WATCO Division</t>
  </si>
  <si>
    <t>Water Corporation Of Odisha</t>
  </si>
  <si>
    <t>RWSS SAMBALPUR</t>
  </si>
  <si>
    <t>SE PH DIVISION BALANGIR</t>
  </si>
  <si>
    <t>EXECUTIVE ENGINEER RWSS DIVISION</t>
  </si>
  <si>
    <t>EE MEGALIFT PROJECT KUARMUNDA</t>
  </si>
  <si>
    <t>WTP RWSS ARJUNPUR</t>
  </si>
  <si>
    <t>SUPERINTENDING ENGINEER</t>
  </si>
  <si>
    <t>SUPERINTENDING ENGINEER RWS&amp;S DIVISION BALANGIR</t>
  </si>
  <si>
    <t>RWS&amp;S DIVISION BALANGIR</t>
  </si>
  <si>
    <t>SUPERITENDING ENGINEER RWSS</t>
  </si>
  <si>
    <t>ADDITIONAL CHIEF ENGINEER PHD BHAWANIPATNA</t>
  </si>
  <si>
    <t>SE RWSS DIVISION</t>
  </si>
  <si>
    <t>M/S.   District Sports Officer Sambalpur</t>
  </si>
  <si>
    <t>MEDICAL SUPERTENDING, CANCER HOSPITAL</t>
  </si>
  <si>
    <t>SUPERITENDENT  DHH, BARGARH</t>
  </si>
  <si>
    <t>SUPERITENDENT SUB DIVISIONAL HOSPITAL TITILAGARH</t>
  </si>
  <si>
    <t>THE PRINCIPAL GOVT. ITI KOIDA</t>
  </si>
  <si>
    <t>ACADEMIC &amp; ADMINISTRATIVE BUILDING C/O REGISTRAR</t>
  </si>
  <si>
    <t>CDMO PHO Kalahandi</t>
  </si>
  <si>
    <t>DWO SUNDARGARH</t>
  </si>
  <si>
    <t>DISTRICT EDUCATIONAL OFFICER SUNDARAGARH</t>
  </si>
  <si>
    <t>Superintendent VIMSAR Burla</t>
  </si>
  <si>
    <t>CANCER HOSPITAL</t>
  </si>
  <si>
    <t>CRITICAL CARE HOSPITAL</t>
  </si>
  <si>
    <t>Principal Kendriya Vidyalaya Deogarh</t>
  </si>
  <si>
    <t>CDMO SUNDARGARH</t>
  </si>
  <si>
    <t>REGISTRAR RAJENDRA UNIVERSITY BALANGIR</t>
  </si>
  <si>
    <t>CDMO SAMBALPUR</t>
  </si>
  <si>
    <t>KENDRIYA VIDALAYA KUTRA</t>
  </si>
  <si>
    <t>Shrikanta Naik</t>
  </si>
  <si>
    <t>CDM &amp; PHO SUNDARGARH</t>
  </si>
  <si>
    <t>CDM &amp; PHO JHARSUGUDA CSSD BUILDING</t>
  </si>
  <si>
    <t>EKLAVYA MODEL RESIDENTIAL SCHOOL</t>
  </si>
  <si>
    <t>THE PRINCIPAL GOVT AYURVEDIC COLLEGE BOLANGIR</t>
  </si>
  <si>
    <t>c)</t>
  </si>
  <si>
    <t>EHT (New Consumer for FY 26-27)</t>
  </si>
  <si>
    <t>LF of drawal(%)</t>
  </si>
  <si>
    <t>MU likely to be drawn per month</t>
  </si>
  <si>
    <t xml:space="preserve"> Arcelor Mittal Nippon steel India</t>
  </si>
  <si>
    <t>Sr. Divisional Electrical Engineer (TRD)</t>
  </si>
  <si>
    <t>Annexure-9</t>
  </si>
  <si>
    <t>b)</t>
  </si>
  <si>
    <t>HT (100 KVA and above) (Existing Consumer)</t>
  </si>
  <si>
    <t>Name of the Existing Consumer</t>
  </si>
  <si>
    <t>Existing CD (kVA)</t>
  </si>
  <si>
    <t>Enhanced CD asked for (kVA)</t>
  </si>
  <si>
    <t>Total CD (kVA)</t>
  </si>
  <si>
    <t>Likely date of availing enhanced load</t>
  </si>
  <si>
    <t>Additional MU to be drawn on such enhancement</t>
  </si>
  <si>
    <t>C. R. STONE CRUSHER</t>
  </si>
  <si>
    <t>Q4 FY 25-26</t>
  </si>
  <si>
    <t>M/S.   BHASKAR STEEL AND FERRO ALLOY PRIVATE LIMITED</t>
  </si>
  <si>
    <t>M/S MICRO MINERALS</t>
  </si>
  <si>
    <t>CITY RAILWAY STATION</t>
  </si>
  <si>
    <t>M/S.  LEHARSH EXPORTS AND SERVICES PVT</t>
  </si>
  <si>
    <t>RAJRATAN ENERGY HOLDINGS PRIVATE</t>
  </si>
  <si>
    <t>d)</t>
  </si>
  <si>
    <t>EHT (Existing Consumer for FY 26-27)</t>
  </si>
  <si>
    <t>Rungta Mines</t>
  </si>
  <si>
    <t>ACC Cement Ltd.</t>
  </si>
  <si>
    <t>UltraTech Cement Ltd.</t>
  </si>
  <si>
    <t>General Manager, MCL, Lakhanpur</t>
  </si>
  <si>
    <t>Envirocare Infrasolution</t>
  </si>
  <si>
    <t>Annexure 10</t>
  </si>
  <si>
    <t>Month wise employee expenses for the FY 2024-25</t>
  </si>
  <si>
    <t>Particulars (Rs. Cr.)</t>
  </si>
  <si>
    <t>Basic Salary</t>
  </si>
  <si>
    <t>Legacy</t>
  </si>
  <si>
    <t>Dearness Allowance</t>
  </si>
  <si>
    <t>HRA</t>
  </si>
  <si>
    <t>Overtime</t>
  </si>
  <si>
    <t>Conveyance Allowance</t>
  </si>
  <si>
    <t>Mobile Allowance</t>
  </si>
  <si>
    <t>Shift Allowance</t>
  </si>
  <si>
    <t>Green Card Allowance</t>
  </si>
  <si>
    <t>Washing Allowance</t>
  </si>
  <si>
    <t>Other Allowances</t>
  </si>
  <si>
    <t>Apprentice Manpower</t>
  </si>
  <si>
    <t>Outsource</t>
  </si>
  <si>
    <t>Outsourced Manpower</t>
  </si>
  <si>
    <t>Watch and Ward Expenses</t>
  </si>
  <si>
    <t>Agency Fees for Manpower Supply</t>
  </si>
  <si>
    <t>Enforcement Squad Expenses</t>
  </si>
  <si>
    <t>Rent of Leased Car</t>
  </si>
  <si>
    <t>CTC</t>
  </si>
  <si>
    <t>Cash Allowance</t>
  </si>
  <si>
    <t>Compensation Allowance_Food Coupon</t>
  </si>
  <si>
    <t>Super Annuation Allowance</t>
  </si>
  <si>
    <t>Data Allowance</t>
  </si>
  <si>
    <t>Fixed Allowance Balance</t>
  </si>
  <si>
    <t>Employee Stock Option Plan</t>
  </si>
  <si>
    <t>Performance based Pay Incentives to Staff</t>
  </si>
  <si>
    <t>Basic Salaries</t>
  </si>
  <si>
    <t>Car Allowance</t>
  </si>
  <si>
    <t>House Rent Allowance</t>
  </si>
  <si>
    <t>Leave Travel Allowance</t>
  </si>
  <si>
    <t>Performance Linked Bonus/Award</t>
  </si>
  <si>
    <t>Education Expenses</t>
  </si>
  <si>
    <t>Company Leased Accomodation</t>
  </si>
  <si>
    <t>Fooding Expenses</t>
  </si>
  <si>
    <t>Hotel Expenses</t>
  </si>
  <si>
    <t>Employer Contribution to PF</t>
  </si>
  <si>
    <t>Employers Contribution towards NPS</t>
  </si>
  <si>
    <t>Employers Contribution towards ESIC</t>
  </si>
  <si>
    <t>EDLI Administration Charges</t>
  </si>
  <si>
    <t>Honorarium</t>
  </si>
  <si>
    <t>Medical Expenses Reimbursement</t>
  </si>
  <si>
    <t>Legacy- Medical</t>
  </si>
  <si>
    <t>Leave Travel Concession</t>
  </si>
  <si>
    <t>Legacy - LTC</t>
  </si>
  <si>
    <t>Incentive</t>
  </si>
  <si>
    <t>Legacy - Exgratia</t>
  </si>
  <si>
    <t>Other Staff Costs</t>
  </si>
  <si>
    <t>Legacy - Misc</t>
  </si>
  <si>
    <t>Employers Contribution towards PF-RPFC</t>
  </si>
  <si>
    <t>Employers Contrbn towards PF of NP Employee-Trust</t>
  </si>
  <si>
    <t>RPFC Administration, EDLI &amp; Inspection charges</t>
  </si>
  <si>
    <t>Uniform and Liveries</t>
  </si>
  <si>
    <t>Transfer Grant-TP Staff</t>
  </si>
  <si>
    <t>Staff welfare</t>
  </si>
  <si>
    <t>Training Expenses</t>
  </si>
  <si>
    <t>Premium under Group Insurance Scheme</t>
  </si>
  <si>
    <t>Recreation Expenses</t>
  </si>
  <si>
    <t>Medical Expenses</t>
  </si>
  <si>
    <t>Canteen Expenses</t>
  </si>
  <si>
    <t>Fooding Expenses of Staff</t>
  </si>
  <si>
    <t>Other Staff Welfare Expenses</t>
  </si>
  <si>
    <t>Pension-Terminal Benefit</t>
  </si>
  <si>
    <t>Legacy Terminal</t>
  </si>
  <si>
    <t>Gratuity-Terminal Benefit</t>
  </si>
  <si>
    <t>Rehabilitation Assistance</t>
  </si>
  <si>
    <t>Other Term.Benefits-Un Utlsd Leave etc</t>
  </si>
  <si>
    <t>Gratuity-TP</t>
  </si>
  <si>
    <t>CTC Terminal</t>
  </si>
  <si>
    <t>Leave Encashment-TP</t>
  </si>
  <si>
    <t>Less:-Employee cost Capitalised</t>
  </si>
  <si>
    <t>Net Employee Cost</t>
  </si>
  <si>
    <t>Annexure 11</t>
  </si>
  <si>
    <t>Month wise employee expenses for the FY 2025-26 up to Nov’25</t>
  </si>
  <si>
    <t>Reimbursement of HRA</t>
  </si>
  <si>
    <t>Employee Cost-Exgratia</t>
  </si>
  <si>
    <t>Gratuity</t>
  </si>
  <si>
    <t>Leave Encashment</t>
  </si>
  <si>
    <t>Sick Leave</t>
  </si>
  <si>
    <t>Pension Expenses</t>
  </si>
  <si>
    <t>Post Retirement Medical Benefit Scheme</t>
  </si>
  <si>
    <t xml:space="preserve">Long Service Award Scheme </t>
  </si>
  <si>
    <t>Retirement Gift Scheme</t>
  </si>
  <si>
    <t>Medical Allowance</t>
  </si>
  <si>
    <t>Employee Cost towards 6% Supervision</t>
  </si>
  <si>
    <t>Pension Terminal Benefit</t>
  </si>
  <si>
    <t>Gratuity Terminal Benefit</t>
  </si>
  <si>
    <t>ANNEXURE-12</t>
  </si>
  <si>
    <t>WESCO EMPLOYEES PENSION FUND TRUST</t>
  </si>
  <si>
    <t>At/Post: Burla, Dist: Sambalpur (Odisha)</t>
  </si>
  <si>
    <t xml:space="preserve"> INVESTMENTS &amp; SECURITIES AS AT 31ST MARCH, 2025</t>
  </si>
  <si>
    <t>Sl No.</t>
  </si>
  <si>
    <t>Particulars of Investments.</t>
  </si>
  <si>
    <t>Date of Issue</t>
  </si>
  <si>
    <t>Date of Allotment</t>
  </si>
  <si>
    <t>Amount   Rs.</t>
  </si>
  <si>
    <t>Rate of Interest in (%)</t>
  </si>
  <si>
    <t>Interest Payable</t>
  </si>
  <si>
    <t>Maturity</t>
  </si>
  <si>
    <t>Face Value</t>
  </si>
  <si>
    <t>Cost Value</t>
  </si>
  <si>
    <t>Premium As On 01.04.2024 / Dt of Investment</t>
  </si>
  <si>
    <t>Discount As On 01.04.2024 / Dt of Investment</t>
  </si>
  <si>
    <t>Premium Amortised during FY 2024-25</t>
  </si>
  <si>
    <t>Discount Amortised during FY 2024-25</t>
  </si>
  <si>
    <t>Premium Bal to be Amortised</t>
  </si>
  <si>
    <t>Discount Bal to be Amortised</t>
  </si>
  <si>
    <t>Special Deposit with SBI BBSR</t>
  </si>
  <si>
    <t>Yearly</t>
  </si>
  <si>
    <t>G O I Securities.2028.</t>
  </si>
  <si>
    <t>Half Yearly</t>
  </si>
  <si>
    <t>GOI 2027</t>
  </si>
  <si>
    <t>GOI OIL BOND 2024</t>
  </si>
  <si>
    <t>9.90% IFCI 2024</t>
  </si>
  <si>
    <t>8.27% MP SDL 2025</t>
  </si>
  <si>
    <t>8.51% WB SDL 2026</t>
  </si>
  <si>
    <t>8.76 % MP SDL 2026</t>
  </si>
  <si>
    <t>9.80% WBFC 2026</t>
  </si>
  <si>
    <t>8.85% PGC 2024</t>
  </si>
  <si>
    <t>8.98% PFC 2024</t>
  </si>
  <si>
    <t>9.34% REC 2024</t>
  </si>
  <si>
    <t>8.30% REC 2025</t>
  </si>
  <si>
    <t>8.45% BIHAR SDL 2027</t>
  </si>
  <si>
    <t>8.62% PNB SDL 2030</t>
  </si>
  <si>
    <t>8.72% Jharkhand Sdl Spl 2031</t>
  </si>
  <si>
    <t>8.93% PGC Bond 2024</t>
  </si>
  <si>
    <t>8.45% UPSDL  Spl Bond 2024</t>
  </si>
  <si>
    <t>8.68% NEEPCO Ltd 2030</t>
  </si>
  <si>
    <t>9.50% Union Bank Perpetual 2026</t>
  </si>
  <si>
    <t>8.40% Canara Bank 2026</t>
  </si>
  <si>
    <t>8.47% Punjab Uday Sdl Bond 2029</t>
  </si>
  <si>
    <t>9% SAIL 2024</t>
  </si>
  <si>
    <t>CPSE ETF FFO</t>
  </si>
  <si>
    <t>7.92% HP SDL UDAY 2025</t>
  </si>
  <si>
    <t>CPSE ETF FFO  2</t>
  </si>
  <si>
    <t>7.22% IREDA 2027</t>
  </si>
  <si>
    <t>8.02% MADHYA PR UDAY 2030</t>
  </si>
  <si>
    <t>8.48% U.P.Power Corporation Limited</t>
  </si>
  <si>
    <t>Qtrly</t>
  </si>
  <si>
    <t>8.35% National Insurance Co.Ltd 2027</t>
  </si>
  <si>
    <t>7.55% MP SDL 2027</t>
  </si>
  <si>
    <t>7.73% WB SDL 2032</t>
  </si>
  <si>
    <t>7.44% PFC 2027</t>
  </si>
  <si>
    <t>BHARAT 22 ETF (ICICI MUTUAL FUND)</t>
  </si>
  <si>
    <t>8.52% NABARD Bond 04/03/2033</t>
  </si>
  <si>
    <t>8.45% Haryana SDL 2028</t>
  </si>
  <si>
    <t>8.71% Uttar Pradesh SDL 2028</t>
  </si>
  <si>
    <t>8.98% NABARD 2033</t>
  </si>
  <si>
    <t>8.44% Harayana SDL 2034</t>
  </si>
  <si>
    <t>8.56% REC LTD 2028</t>
  </si>
  <si>
    <t>8.15% TN SDL 2028</t>
  </si>
  <si>
    <t>8.85% REC 2029</t>
  </si>
  <si>
    <t>7.23% UP SDL 2029</t>
  </si>
  <si>
    <t>7.15%  PFC 2036</t>
  </si>
  <si>
    <t>7.25% PNB 2030</t>
  </si>
  <si>
    <t>7.06% WB SDL 2036</t>
  </si>
  <si>
    <t>6.94% NHAI 2036</t>
  </si>
  <si>
    <t>7.10% MAH SDL 2036</t>
  </si>
  <si>
    <t>7.03% IRFC Ltd. 2036</t>
  </si>
  <si>
    <t>7.20% PFC 2035</t>
  </si>
  <si>
    <t>0% GOI 22 AUG 2033</t>
  </si>
  <si>
    <t>NA</t>
  </si>
  <si>
    <t>0% GOI 22 FEB 2034</t>
  </si>
  <si>
    <t>0% GOI 22 AUG 2034</t>
  </si>
  <si>
    <t>7.48% MRPL 2032</t>
  </si>
  <si>
    <t>8.49% UP SDL SPL 2030</t>
  </si>
  <si>
    <t>7.70% NABARD 2038</t>
  </si>
  <si>
    <t>7.76% MP SGS 2037</t>
  </si>
  <si>
    <t>7.75% Raj SGS 2036</t>
  </si>
  <si>
    <t>7.68% IREDA 22-12-2033</t>
  </si>
  <si>
    <t>7.41% HP SGS 13/03/2036</t>
  </si>
  <si>
    <t>7.44% NABARD 2028</t>
  </si>
  <si>
    <t>7.37% KA SGS 2038</t>
  </si>
  <si>
    <t>7.75% BOB 2034</t>
  </si>
  <si>
    <t>7.18% HAR SGS 2038</t>
  </si>
  <si>
    <t>7.94% AP SDL 29/06/2034</t>
  </si>
  <si>
    <t>7.43% Punjab National Bank 2039</t>
  </si>
  <si>
    <t>7.52% WB SGS 2039</t>
  </si>
  <si>
    <t>7.93% Telangana SDL 2035</t>
  </si>
  <si>
    <t>7.43% PNB 2039</t>
  </si>
  <si>
    <t>Previous year</t>
  </si>
  <si>
    <t>FACE VALUE</t>
  </si>
  <si>
    <t>goi</t>
  </si>
  <si>
    <t>Public Securities</t>
  </si>
  <si>
    <t>spl dep</t>
  </si>
  <si>
    <t>st gov</t>
  </si>
  <si>
    <t>oth</t>
  </si>
  <si>
    <t>DIFF</t>
  </si>
  <si>
    <t>WESCO EMPLOYEES GRATUITY FUND TRUST</t>
  </si>
  <si>
    <t>Amount in ₹</t>
  </si>
  <si>
    <t xml:space="preserve">Discount Amortised during FY 2024-25 </t>
  </si>
  <si>
    <t>Hly</t>
  </si>
  <si>
    <t>Yrly</t>
  </si>
  <si>
    <t>9.80% WBFC  2026</t>
  </si>
  <si>
    <t>8.62% PNB SDLSPL 2030</t>
  </si>
  <si>
    <t>8.11% REC Bond 2025</t>
  </si>
  <si>
    <t>8.35% NIC LTD 2027</t>
  </si>
  <si>
    <t>Bharat 22 ETF ( ICICI MUTUAL FUND)</t>
  </si>
  <si>
    <t>8.71% UP SDL 2028</t>
  </si>
  <si>
    <t>8.56% REC LTD</t>
  </si>
  <si>
    <t>8.15% Tamil Nadu SDL 2028</t>
  </si>
  <si>
    <t>7.48% WB SDL 2037</t>
  </si>
  <si>
    <t>7.62% UP SDL 2035</t>
  </si>
  <si>
    <t>7.03% NHAI 2040</t>
  </si>
  <si>
    <t>7.49% UP SDL 2036</t>
  </si>
  <si>
    <t>Previous Year</t>
  </si>
  <si>
    <t>WESCO EMPLOYEES REHABILITATION ASSISTANCE FUND TRUST</t>
  </si>
  <si>
    <t>Amount in Rupees</t>
  </si>
  <si>
    <t>Total for 2024-25</t>
  </si>
  <si>
    <t>AS PER ACCOUNTS</t>
  </si>
  <si>
    <t>ANNEXURE-13</t>
  </si>
  <si>
    <t xml:space="preserve"> INVESTMENTS &amp; SECURITIES AS AT 30TH NOVEMBER, 2025</t>
  </si>
  <si>
    <t>7.74% IREDA 2035</t>
  </si>
  <si>
    <t>7.50 AP SGS 2046</t>
  </si>
  <si>
    <t>7.33% SBI 2039</t>
  </si>
  <si>
    <t>Month</t>
  </si>
  <si>
    <t>Actual Cash Outgo by Trust (FY 24-25) (Rs. Cr.)</t>
  </si>
  <si>
    <t>Pension</t>
  </si>
  <si>
    <t>Actual Cash Outgo by Trust (FY 25-26) (up to Nov’25) (Rs. Cr.)</t>
  </si>
  <si>
    <t>Annexure-14</t>
  </si>
  <si>
    <t>Trial Balance 2024-25 (Rs. Cr.)</t>
  </si>
  <si>
    <t>GL codes</t>
  </si>
  <si>
    <t>GL Description</t>
  </si>
  <si>
    <t xml:space="preserve">      Debit</t>
  </si>
  <si>
    <t xml:space="preserve">     Credit</t>
  </si>
  <si>
    <t>Balance</t>
  </si>
  <si>
    <t>Buildings including Distribn Installations (RECO)</t>
  </si>
  <si>
    <t>Civil Works-Roads &amp; Other constructions etc (RECO)</t>
  </si>
  <si>
    <t>Plant and Machiney-Transformers &gt;= 100 KVA (RECO)</t>
  </si>
  <si>
    <t>Over Head lines &amp; apparatus&gt; 66 KVA&lt;132 KVA (RECO)</t>
  </si>
  <si>
    <t>Vehicles-Truck, tempos &amp; trekkers etc. (RECO)</t>
  </si>
  <si>
    <t>Furniture &amp; Fixtures in plants (RECO)</t>
  </si>
  <si>
    <t>Office Equipments-Calculators etc. (RECO)</t>
  </si>
  <si>
    <t>Computers (RECO)</t>
  </si>
  <si>
    <t>Computor Softwares (RECO)</t>
  </si>
  <si>
    <t>APC- Capex (RECO)</t>
  </si>
  <si>
    <t>Assets Under Construction/CWIP - Manual</t>
  </si>
  <si>
    <t>Grant Received UTI (RECO)</t>
  </si>
  <si>
    <t>Consumer Contribution Received UTI (RECO)</t>
  </si>
  <si>
    <t>Reclassified-FD with Banks &gt; 12 Months</t>
  </si>
  <si>
    <t>Fixed Deposits with Other Banks&gt;12Months</t>
  </si>
  <si>
    <t>PS-Channels, Angels</t>
  </si>
  <si>
    <t>PS-Civil Office Building</t>
  </si>
  <si>
    <t>PS-Transformers</t>
  </si>
  <si>
    <t>PS-Energy Meters</t>
  </si>
  <si>
    <t>PS-Underground &amp; Overhead Cables</t>
  </si>
  <si>
    <t>PS-Poles</t>
  </si>
  <si>
    <t>PS-Lightening Materials</t>
  </si>
  <si>
    <t>PS-Batteries &amp; Capacitors</t>
  </si>
  <si>
    <t>PS -Switch Gears</t>
  </si>
  <si>
    <t>PS-SCADA, Control Instruments</t>
  </si>
  <si>
    <t>PS-Consumables</t>
  </si>
  <si>
    <t>PS-Computers</t>
  </si>
  <si>
    <t>PS-Office Equipments</t>
  </si>
  <si>
    <t>PS-Furniture &amp; Fittings</t>
  </si>
  <si>
    <t>PS-Other Plant &amp; Machin</t>
  </si>
  <si>
    <t>O&amp;M Stock Channels, Angles</t>
  </si>
  <si>
    <t>O&amp;M Stock Civil Office Bldg</t>
  </si>
  <si>
    <t>O&amp;M Stock Transformers</t>
  </si>
  <si>
    <t>O&amp;M Stock Energy Meters</t>
  </si>
  <si>
    <t>O&amp;M Stock Underground &amp; Overhead Cables</t>
  </si>
  <si>
    <t>O&amp;M Stock Poles</t>
  </si>
  <si>
    <t>O&amp;M Stock Lightening Materials</t>
  </si>
  <si>
    <t>O&amp;M Stock Batteries &amp; Capacitors</t>
  </si>
  <si>
    <t>O&amp;M Stock Switch Gears</t>
  </si>
  <si>
    <t>O&amp;M Stock Consumables</t>
  </si>
  <si>
    <t>O&amp;M Stock Computers, Laptops Etc.</t>
  </si>
  <si>
    <t>O&amp;M Stock Office Equipment</t>
  </si>
  <si>
    <t>O&amp;M Stock Furniture &amp; Fittings</t>
  </si>
  <si>
    <t>O&amp;M Stock Other Plant &amp; Machinery</t>
  </si>
  <si>
    <t>Capital Materials Stock-Manual</t>
  </si>
  <si>
    <t>O&amp;M Materials Stock-Manual</t>
  </si>
  <si>
    <t>Capital Material pending inspection</t>
  </si>
  <si>
    <t>Temporary Issue of Materials</t>
  </si>
  <si>
    <t>Sundry Debtors-EC-Domestic-LT</t>
  </si>
  <si>
    <t>Sundry Debtors-EC-Bulk Supply Domestic-HT</t>
  </si>
  <si>
    <t>Sundry Debtors-EC-General purpose-LT</t>
  </si>
  <si>
    <t>Sundry Debtors-EC-General purpose-HT</t>
  </si>
  <si>
    <t>Sundry Debtors-EC-General purpose-EHT</t>
  </si>
  <si>
    <t>Sundry Debtors-EC-Industrial Small Supply-LT</t>
  </si>
  <si>
    <t>Sundry Debtors-EC-Industrial Medium Supply-LT</t>
  </si>
  <si>
    <t>Sundry Debtors-EC-Industrial Medium Supply-HT</t>
  </si>
  <si>
    <t>Sundry Debtors-EC-Large Industry-HT</t>
  </si>
  <si>
    <t>Sundry Debtors-EC-Large Industry-EHT</t>
  </si>
  <si>
    <t>Sundry Debtors-EC-Heavy Industry-EHT</t>
  </si>
  <si>
    <t>Sundry Debtors-EC-Power Intensive Industry-HT</t>
  </si>
  <si>
    <t>Sundry Debtors-EC-Power Intensive Industry-EHT</t>
  </si>
  <si>
    <t>Sundry Debtors-EC-Public Lighting-LT</t>
  </si>
  <si>
    <t>Sundry Debtors-EC-Railway Traction-EHT</t>
  </si>
  <si>
    <t>Sundry Debtors-EC-Irrigation,Pump &amp; Agriculture-LT</t>
  </si>
  <si>
    <t>Sundry Debtors-EC-Irrigation,Pump &amp; Agriculture-HT</t>
  </si>
  <si>
    <t>Sundry Debtors-EC-PWWS &amp; Pumping Installation-LT</t>
  </si>
  <si>
    <t>Sundry Debtors-EC-PWWS &amp; Pumping Installation-HT</t>
  </si>
  <si>
    <t>Sundry Debtors-EC-Allied Agricultural Activity-LT</t>
  </si>
  <si>
    <t>Sundry Debtors-EC-Allied Agricultural Activity-HT</t>
  </si>
  <si>
    <t>Sundry Debtors-EC-Allied Agro Indust Activities-LT</t>
  </si>
  <si>
    <t>Sundry Debtors-EC-Allied Agro Indust Activities-HT</t>
  </si>
  <si>
    <t>Sundry Debtors-EC-Specified Public Purpose-LT</t>
  </si>
  <si>
    <t>Sundry Debtors-EC-Specified Public Purpose-HT</t>
  </si>
  <si>
    <t>Sundry Debtors-EC-Mini Steel Plant-HT</t>
  </si>
  <si>
    <t>Sundry Debtors-EC-Mini Steel Plant-EHT</t>
  </si>
  <si>
    <t>Sundry Debtors-EC-CPP availing emergency suply-EHT</t>
  </si>
  <si>
    <t>Sundry Debtors-EC etc-Temporary Connection-HT</t>
  </si>
  <si>
    <t>Debtors-Collection Franchaisee (RECO)</t>
  </si>
  <si>
    <t>Debtors-Misc.Charges</t>
  </si>
  <si>
    <t>Sundry Debtors-ED-Domestic-LT</t>
  </si>
  <si>
    <t>Sundry Debtors-ED-Bulk Supply Domestic-HT</t>
  </si>
  <si>
    <t>Sundry Debtors-ED-General purpose-LT</t>
  </si>
  <si>
    <t>Sundry Debtors-ED-General purpose-HT</t>
  </si>
  <si>
    <t>Sundry Debtors-ED-General purpose-EHT</t>
  </si>
  <si>
    <t>Sundry Debtors-ED-Industrial Small Supply-LT</t>
  </si>
  <si>
    <t>Sundry Debtors-ED-Industrial Medium Supply-LT</t>
  </si>
  <si>
    <t>Sundry Debtors-ED-Industrial Medium Supply-HT</t>
  </si>
  <si>
    <t>Sundry Debtors-ED-Large Industry-HT</t>
  </si>
  <si>
    <t>Sundry Debtors-ED-Large Industry-EHT</t>
  </si>
  <si>
    <t>Sundry Debtors-ED-Heavy Industry-EHT</t>
  </si>
  <si>
    <t>Sundry Debtors-ED-Power Intensive Industry-HT</t>
  </si>
  <si>
    <t>Sundry Debtors-ED-Power Intensive Industry-EHT</t>
  </si>
  <si>
    <t>Sundry Debtors-ED-Public Lighting-LT</t>
  </si>
  <si>
    <t>Sundry Debtors-ED-Irrigation,Pump &amp; Agriculture-LT</t>
  </si>
  <si>
    <t>Sundry Debtors-ED-Irrigation,Pump &amp; Agriculture-HT</t>
  </si>
  <si>
    <t>Sundry Debtors-ED-PWWS &amp; Pumping Installation-LT</t>
  </si>
  <si>
    <t>Sundry Debtors-ED-PWWS &amp; Pumping Installation-HT</t>
  </si>
  <si>
    <t>Sundry Debtors-ED-Allied Agricultural Activity-LT</t>
  </si>
  <si>
    <t>Sundry Debtors-ED-Allied Agricultural Activity-HT</t>
  </si>
  <si>
    <t>Sundry Debtors-ED-Allied Agro Indust Activities-LT</t>
  </si>
  <si>
    <t>Sundry Debtors-ED-Allied Agro Indust Activities-HT</t>
  </si>
  <si>
    <t>Sundry Debtors-ED-Specified Public Purpose-LT</t>
  </si>
  <si>
    <t>Sundry Debtors-ED-Specified Public Purpose-HT</t>
  </si>
  <si>
    <t>Sundry Debtors-ED-Mini Steel Plant-HT</t>
  </si>
  <si>
    <t>Sundry Debtors-ED-Mini Steel Plant-EHT</t>
  </si>
  <si>
    <t>Sundry Debtors-ED-CPP availing emergency suply-EHT</t>
  </si>
  <si>
    <t>Sundry Debtors-Energy Charges-LT</t>
  </si>
  <si>
    <t>Sundry Debtors-EC-Unbilled Revenue</t>
  </si>
  <si>
    <t>Sundry Debtors-ED-Unbilled Revenue</t>
  </si>
  <si>
    <t>Sundry Debtors-PDC-ED-General purpose-EHT</t>
  </si>
  <si>
    <t>Sundry Debtors-Meter Rent-Discoms</t>
  </si>
  <si>
    <t>Sundry Debtors for Theft of Power</t>
  </si>
  <si>
    <t>Sundry Debtors for M.R/S.L Rental-TP</t>
  </si>
  <si>
    <t>Sundry Debtors-Delayed Payment Surcharge (DPS)</t>
  </si>
  <si>
    <t>Sundry Debtors-TCS</t>
  </si>
  <si>
    <t>Sundry Debtors-Manual Adjustment-EC</t>
  </si>
  <si>
    <t>Sundry Debtors-Manual Adjustment-ED</t>
  </si>
  <si>
    <t>Sundry Debtors-Non-Cash Adjustments-Credit</t>
  </si>
  <si>
    <t>Sundry Debtors-Non-Cash Adjustments-Debit</t>
  </si>
  <si>
    <t>Sundry Debtors-Provision for Doubtful Debts-Credit</t>
  </si>
  <si>
    <t>Reclassified-FD with Banks &lt; 3 Months</t>
  </si>
  <si>
    <t>Reclassified-FD with Banks 3 to 12 Months</t>
  </si>
  <si>
    <t>Cheques and Drafts received from Consumers-parked</t>
  </si>
  <si>
    <t>Cash in hand as per Revenue Cash Book</t>
  </si>
  <si>
    <t>Postage Stamps in Hand</t>
  </si>
  <si>
    <t>Cash excess pending investigation</t>
  </si>
  <si>
    <t>Permanent Imprest with Officers</t>
  </si>
  <si>
    <t>Imprest and Advances to Staff (RECO)</t>
  </si>
  <si>
    <t>Temporary Advance to Disbursing Officers</t>
  </si>
  <si>
    <t>Temporary Advance for Contingencies</t>
  </si>
  <si>
    <t>Short Term Invstmt-SBI Ovrnite Mutual Fund&lt;3Months</t>
  </si>
  <si>
    <t>Short-TermInvstmt-UTI Ovrnite Mutual Fund&lt;3Months</t>
  </si>
  <si>
    <t>Short-TermInvstmt-HDFC Ovrnite Mutual Fund&lt;3Months</t>
  </si>
  <si>
    <t>Short-TermInvstmt-ICICI Ovrnite MutualFund&lt;3Months</t>
  </si>
  <si>
    <t>Short-TermInvstmt-NIPPON OvrniteMutualFund&lt;3Months</t>
  </si>
  <si>
    <t>Short-TermInvstmt-Kotak Ovrnite MutualFund&lt;3Months</t>
  </si>
  <si>
    <t>Short-TermInvstmt-DSP Ovrnite Mutual Fund&lt;3Months</t>
  </si>
  <si>
    <t>Short-TermInvstmt-ABSL Ovrnite Mutual Fund&lt;3Months</t>
  </si>
  <si>
    <t>Short-TermInvstmt-TATA Ovrnite Mutual Fund&lt;3Months</t>
  </si>
  <si>
    <t>Short-TermInvstmt-Axis Ovrnite Mutual Fund&lt;3Months</t>
  </si>
  <si>
    <t>Short-TermInvstmt-BandhanOvrniteMutualFund&lt;3Months</t>
  </si>
  <si>
    <t>Short-Term Invstmt-SBI Liqd Mutual Fund&lt;3Months</t>
  </si>
  <si>
    <t>Short-Term Invstmt-UTI Liqd Mutual Fund&lt;3Months</t>
  </si>
  <si>
    <t>Short-Term Invstmt-HDFC Liqd Mutual Fund&lt;3Months</t>
  </si>
  <si>
    <t>Short-Term Invstmt-ICICI Liqd Mutual Fund&lt;3Months</t>
  </si>
  <si>
    <t>Short-Term Invstmt-NIPPON Liqd Mutual Fund&lt;3Months</t>
  </si>
  <si>
    <t>Short-Term Invstmt-Kotak Liqd Mutual Fund&lt;3Months</t>
  </si>
  <si>
    <t>Short-Term Invstmt-DSP Liqd Mutual Fund&lt;3Months</t>
  </si>
  <si>
    <t>Short-Term Invstmt-ABSL Liqd Mutual Fund&lt;3Months</t>
  </si>
  <si>
    <t>Short-Term Invstmt-TATA Liqd Mutual Fund&lt;3Months</t>
  </si>
  <si>
    <t>Short-TermInvstmt-Axis Liquid Mutual Fund&lt;3Months</t>
  </si>
  <si>
    <t>Short-TermInvstmt-Bandhan LiquidMutualFund&lt;3Months</t>
  </si>
  <si>
    <t>Short-TermInvstmt-Canara Robeco Lqd M.Fund&lt;3Months</t>
  </si>
  <si>
    <t>Short Term Deposits-Fixed Deposits in Banks</t>
  </si>
  <si>
    <t>Advance to Supplier &amp; Contractor-Int Free-Capital</t>
  </si>
  <si>
    <t>Advance to Supplier &amp; Contractor-Capital (RECO)</t>
  </si>
  <si>
    <t>Adv.to Franchaisee</t>
  </si>
  <si>
    <t>Advance to Supplier &amp; Contractor-Int-O&amp;M</t>
  </si>
  <si>
    <t>Advance to Supplier &amp; Contractor-Int Free-O&amp;M</t>
  </si>
  <si>
    <t>Advance to Supplier &amp; Contractor-O&amp;M (RECO)</t>
  </si>
  <si>
    <t>TA Advance</t>
  </si>
  <si>
    <t>TTA Advance</t>
  </si>
  <si>
    <t>Salary Advance</t>
  </si>
  <si>
    <t>Medical Advance</t>
  </si>
  <si>
    <t>Natural Calamity Advance-Cyclone, Flood etc.</t>
  </si>
  <si>
    <t>Festival &amp; Special Puja Advance</t>
  </si>
  <si>
    <t>Group Insurance Scheme Advance</t>
  </si>
  <si>
    <t>Leave Travel Concession Advance</t>
  </si>
  <si>
    <t>Wage Board Advance-2000</t>
  </si>
  <si>
    <t>Advance to Employees - Mediclaim Insurance</t>
  </si>
  <si>
    <t>Advances to Employees - Electric Vehicle</t>
  </si>
  <si>
    <t>Advance Income Tax</t>
  </si>
  <si>
    <t>TDS on income from investments-STDR- Adjustment</t>
  </si>
  <si>
    <t>TDS on CGST Receivable</t>
  </si>
  <si>
    <t>TDS on SGST Receivable</t>
  </si>
  <si>
    <t>TDS on IGST Receivable</t>
  </si>
  <si>
    <t>TCS Receivable - Paid on Bills</t>
  </si>
  <si>
    <t>TDS Receivable-Others</t>
  </si>
  <si>
    <t>Receivable agnst Addl Serviceable Liabilities(ASL)</t>
  </si>
  <si>
    <t>Advance to CLA/RLA Vendors (RECO)</t>
  </si>
  <si>
    <t>Sundry Debtors-Related Party Transactions (RECO)</t>
  </si>
  <si>
    <t>Sundry Debtors-Sale of Materials &amp; Services (RECO)</t>
  </si>
  <si>
    <t>Sundry Debtors for Rentals from Property</t>
  </si>
  <si>
    <t>Treasury Partner for FD Loan &amp; Securities (RECO)</t>
  </si>
  <si>
    <t>Income Accrued on STDR</t>
  </si>
  <si>
    <t>Recoverable from Employees</t>
  </si>
  <si>
    <t>Recoverable from Ex-employees</t>
  </si>
  <si>
    <t>Capital subsidy/ grant receivables</t>
  </si>
  <si>
    <t>Sundry Receivables-recoverable from suppliers</t>
  </si>
  <si>
    <t>Sundry Receivables-recoverable from contractors</t>
  </si>
  <si>
    <t>Prepaid Expenses</t>
  </si>
  <si>
    <t>Bills receivable for work done</t>
  </si>
  <si>
    <t>OTS-Residual Company EC Etc.-WESCO</t>
  </si>
  <si>
    <t>Residual Company Control Account-CESCO</t>
  </si>
  <si>
    <t>Residual Company Control EC&amp;Others-WESCO</t>
  </si>
  <si>
    <t>Residual Company Control Account-Electricity Duty</t>
  </si>
  <si>
    <t>Pmt-Grant-Service Relinqishmnt-Death on Deputation</t>
  </si>
  <si>
    <t>Pmt-Grant-Service Relinqmnt-Excl DeathonDeputation</t>
  </si>
  <si>
    <t>Amount recoverable from State Govt.-Others</t>
  </si>
  <si>
    <t>Amount recoverable from Central Govt.-Others</t>
  </si>
  <si>
    <t>Receivable from Tata Power</t>
  </si>
  <si>
    <t>Receivable from IEL</t>
  </si>
  <si>
    <t>Receivable from TPSSL</t>
  </si>
  <si>
    <t>Receivable from TPDDL</t>
  </si>
  <si>
    <t>Balance Carry Over</t>
  </si>
  <si>
    <t>Receivable from GRIDCO-ODSSP</t>
  </si>
  <si>
    <t>Receivable from OPTCL</t>
  </si>
  <si>
    <t>Deposit with Telephone Authorities</t>
  </si>
  <si>
    <t>Deposit with others</t>
  </si>
  <si>
    <t>Deposits with Judicial Authorities</t>
  </si>
  <si>
    <t>Accumulated Depreciation- Plant &amp; Machinery (RECO)</t>
  </si>
  <si>
    <t>Accumulated Depreciation- Buildings (RECO)</t>
  </si>
  <si>
    <t>Accumulated Depreciation- Other Civil Works (RECO)</t>
  </si>
  <si>
    <t>Accumulated Depreciation-Lines, Cables NWs (RECO)</t>
  </si>
  <si>
    <t>Accumulated Depreciation- Vehicles (RECO)</t>
  </si>
  <si>
    <t>Accumulated Depreciation- Furnitures &amp; Fix (RECO)</t>
  </si>
  <si>
    <t>Accumulated Depreciation- Office Equipments (RECO)</t>
  </si>
  <si>
    <t>Accumulated Depreciation- Softwares (RECO)</t>
  </si>
  <si>
    <t>Accumulated Depreciation- Computers (RECO)</t>
  </si>
  <si>
    <t>Accum Dep - P&amp;M</t>
  </si>
  <si>
    <t>Accum Dep - Building</t>
  </si>
  <si>
    <t>Accum Dep - Vehicles</t>
  </si>
  <si>
    <t>Accum Dep -Furniture</t>
  </si>
  <si>
    <t>Accum Dep- Software</t>
  </si>
  <si>
    <t>Accum Dep- Computer</t>
  </si>
  <si>
    <t>Building containing Distribution Installation</t>
  </si>
  <si>
    <t>Plant and Machiney-Transformers &gt;= 100 KVA</t>
  </si>
  <si>
    <t>Truck, tempos &amp; trekkers</t>
  </si>
  <si>
    <t>Furniture &amp; Fixtures in plants</t>
  </si>
  <si>
    <t>Computers</t>
  </si>
  <si>
    <t>Interest on Investment-funds</t>
  </si>
  <si>
    <t>Interest on Fixed Deposits &amp; STDR in Banks</t>
  </si>
  <si>
    <t>Hire charges from Contractors</t>
  </si>
  <si>
    <t>Sale Proceeds of Scraps</t>
  </si>
  <si>
    <t>Amortisation &amp; Gain in value of Fixed Assets</t>
  </si>
  <si>
    <t>Gain on exchange value-ForeignCurrency Transaction</t>
  </si>
  <si>
    <t>Sale of Tender forms</t>
  </si>
  <si>
    <t>Penalties Reovered from Contractors</t>
  </si>
  <si>
    <t>Rebate for timely payment of BST Bills</t>
  </si>
  <si>
    <t>Amortised Income from Government Grant</t>
  </si>
  <si>
    <t>Incentive Earned on Arrear Collection</t>
  </si>
  <si>
    <t>Rebate for timely Payment of Transmission Bill</t>
  </si>
  <si>
    <t>Rebate for timely Payment of SLDC Bill</t>
  </si>
  <si>
    <t>Discount earned on Purchases</t>
  </si>
  <si>
    <t>Gain on Sale and Redemption of Investments</t>
  </si>
  <si>
    <t>Income from Govt. Projects</t>
  </si>
  <si>
    <t>Other Miscellaneous Receipts</t>
  </si>
  <si>
    <t>UBI-SAMBALPUR-HO-365201010033244-Main</t>
  </si>
  <si>
    <t>UBI-SAMBALPUR-HO-365201010033250-Main</t>
  </si>
  <si>
    <t>UBI-SAMBALPUR-HO-365201010033251-Main</t>
  </si>
  <si>
    <t>UBI-SAMBALPUR-HO-365201010033252-Main</t>
  </si>
  <si>
    <t>UBI-SAMBALPUR-HO-365201010033253-Main</t>
  </si>
  <si>
    <t>UBI-SAMBALPUR-HO-365201010033254-Main</t>
  </si>
  <si>
    <t>UBI-SAMBALPUR-HO-365201010033255-Main</t>
  </si>
  <si>
    <t>UBI-SAMBALPUR-HO-365201010033262-Main</t>
  </si>
  <si>
    <t>SBI-BURLA-HO-35637110035-Main</t>
  </si>
  <si>
    <t>SBI-BURLA-HO-35661723814-Main</t>
  </si>
  <si>
    <t>SBI-BURLA-HO-35661724466-Main</t>
  </si>
  <si>
    <t>SBI-SME-SBP-HO-35612712903-Main</t>
  </si>
  <si>
    <t>SBI-SME-SBP-HO-35612701593-Main</t>
  </si>
  <si>
    <t>SBI-SME-SBP-HO-35612700157-Main</t>
  </si>
  <si>
    <t>SBI-SME-SBP-HO-35612655126-Main</t>
  </si>
  <si>
    <t>ICICI-SAMBALPUR-HO-19405004944-Main</t>
  </si>
  <si>
    <t>ICICI-SAMBALPUR-HO-19405004945-Main</t>
  </si>
  <si>
    <t>ICICI-SAMBALPUR-HO-19405004946-Main</t>
  </si>
  <si>
    <t>HDFC-BURLA-HO-50200023417772-Main</t>
  </si>
  <si>
    <t>BANDHN-SAMBALPUR-HO-10170003853124-Main</t>
  </si>
  <si>
    <t>UBI-BURLA-HO-748301010050080-Main</t>
  </si>
  <si>
    <t>UBI-SAMBALPUR-HO-365201010033318-Main</t>
  </si>
  <si>
    <t>UBI-SAMBALPUR-HO-365201010033317-Main</t>
  </si>
  <si>
    <t>HDFC-BURLA-HO-50200038156420-Main</t>
  </si>
  <si>
    <t>SBI-SME-SBP-HO-38896440484-Main</t>
  </si>
  <si>
    <t>ANDHRA-BURLA-HO-005511100001556-Main</t>
  </si>
  <si>
    <t>SBI-ROURKELA-RKL-35617664678-Main</t>
  </si>
  <si>
    <t>UBI-ROURKELA-RKL-748701010050039-Main</t>
  </si>
  <si>
    <t>UBI-ROURKELA-RKL-748701010050040-Main</t>
  </si>
  <si>
    <t>UBI-ROURKELA-RKL-748701010050041-Main</t>
  </si>
  <si>
    <t>UBI-ROURKELA-RKL-748701010050089-Main</t>
  </si>
  <si>
    <t>SBI-SUNDARGARH-SNG-00000035637437674-Main</t>
  </si>
  <si>
    <t>SBI-SUNDARGARH-SNG-00000035637438872-Main</t>
  </si>
  <si>
    <t>SBI-SUNDARGARH-SNG-00000035637441513-Main</t>
  </si>
  <si>
    <t>SBI-JHARSUGUDA-JSG-00000035609184045-Main</t>
  </si>
  <si>
    <t>UBI-JHARSUGUDA-JSG-354001010280221-Main</t>
  </si>
  <si>
    <t>UBI-JHARSUGUDA-JSG-354001010280222-Main</t>
  </si>
  <si>
    <t>UBI-JHARSUGUDA-JSG-354001010280223-Main</t>
  </si>
  <si>
    <t>SBI-BHAWANIPATNA-KWED-35647179710-Main</t>
  </si>
  <si>
    <t>SBI-BHAWANIPATNA-KWED-35647125584-Main</t>
  </si>
  <si>
    <t>SBI-BHAWANIPATNA-KWED-35647180216-Main</t>
  </si>
  <si>
    <t>SBI-BURLA-ESD-35615332576-Main</t>
  </si>
  <si>
    <t>UBI-BARGARH-BGH-365301010033152-Main</t>
  </si>
  <si>
    <t>UBI-BARGARH-BGH-365301010033153-Main</t>
  </si>
  <si>
    <t>UBI-BARGARH-BGH-365301010033154-Main</t>
  </si>
  <si>
    <t>SBI-BARGARH-BGH-35608846580-Main</t>
  </si>
  <si>
    <t>SBI-BARGARH-SBGH-35632471531-Main</t>
  </si>
  <si>
    <t>SBI-BHAWANIPATNA-KEED-35641015317-Main</t>
  </si>
  <si>
    <t>SBI-BHAWANIPATNA-KEED-35645397470-Main</t>
  </si>
  <si>
    <t>SBI-BHAWANIPATNA-KEED-35645381211-Main</t>
  </si>
  <si>
    <t>SBI-BHAWANIPATNA-SKLD-35644021735-Main</t>
  </si>
  <si>
    <t>SBI-TITLAGARH-TLG-35639909089-Main</t>
  </si>
  <si>
    <t>SBI-TITLAGARH-TLG-35639945278-Main</t>
  </si>
  <si>
    <t>SBI-TITLAGARH-TLG-35639942584-Main</t>
  </si>
  <si>
    <t>SBI-BRAJRAJNAGAR-BRJN-35615026466-Main</t>
  </si>
  <si>
    <t>SBI-BRAJRAJNAGAR-BRJN-35615062507-Main</t>
  </si>
  <si>
    <t>SBI-BRAJRAJNAGAR-BRJN-35615051313-Main</t>
  </si>
  <si>
    <t>SBI-SAMBALPUR-SBP-35625231383-Main</t>
  </si>
  <si>
    <t>UBI-SAMBALPUR-SBP-365201010033259-Main</t>
  </si>
  <si>
    <t>UBI-SAMBALPUR-SBP-365201010033260-Main</t>
  </si>
  <si>
    <t>UBI-SAMBALPUR-SBP-365201010033248-Main</t>
  </si>
  <si>
    <t>SBI-BOLANGIR-SBGR-35614806800-Main</t>
  </si>
  <si>
    <t>SBI-BOLANGIR-BGR-35614800728-Main</t>
  </si>
  <si>
    <t>UBI-BOLANGIR-BGR-614001010050142-Main</t>
  </si>
  <si>
    <t>UBI-BOLANGIR-BGR-614001010050143-Main</t>
  </si>
  <si>
    <t>SBI-SONEPUR-SNP-35669473127-Main</t>
  </si>
  <si>
    <t>SBI-SONEPUR-SNP-35668850416-Main</t>
  </si>
  <si>
    <t>SBI-SONEPUR-SNP-35669471039-Main</t>
  </si>
  <si>
    <t>SBI-SME-SBP-SEED-35617286548-Main</t>
  </si>
  <si>
    <t>UBI-SAMBALPUR-SEED-365201010033258-Main</t>
  </si>
  <si>
    <t>UBI-SAMBALPUR-SEED-365201010033257-Main</t>
  </si>
  <si>
    <t>UBI-SAMBALPUR-SEED-365201010033247-Main</t>
  </si>
  <si>
    <t>SBI-NUAPADA-NPD-35617753092-Main</t>
  </si>
  <si>
    <t>SBI-NUAPADA-NPD-35617728667-Main</t>
  </si>
  <si>
    <t>SBI-NUAPADA-NPD-36231003014-Main</t>
  </si>
  <si>
    <t>SBI-NUAPADA-NPD-35617774523-Main</t>
  </si>
  <si>
    <t>UBI-BARGARH-BWED-365301010033155-Main</t>
  </si>
  <si>
    <t>UBI-BARGARH-BWED-365301010033156-Main</t>
  </si>
  <si>
    <t>UBI-BARGARH-BWED-365301010033157-Main</t>
  </si>
  <si>
    <t>UBI-BARGARH-BWED-365301010033184-Main</t>
  </si>
  <si>
    <t>SBI-BARGARH-BWED-35608836377-Main</t>
  </si>
  <si>
    <t>UBI-ROURKELA-RJP-302101010035409-Main</t>
  </si>
  <si>
    <t>UBI-ROURKELA-RJP-302101010035408-Main</t>
  </si>
  <si>
    <t>SBI-RAJGANGPUR-RJP-35609819861-Main</t>
  </si>
  <si>
    <t>SBI-RAJGANGPUR-RJP-35609819102-Main</t>
  </si>
  <si>
    <t>SBI-RAJGANGPUR-RJP-35609819623-Main</t>
  </si>
  <si>
    <t>SBI-SAMBALPUR-SSBP-35622829114-Main</t>
  </si>
  <si>
    <t>UBI-SAMBALPUR-SSBP-365201010033249-Main</t>
  </si>
  <si>
    <t>SBI-DEOGARH-DGH-35622466679-Main</t>
  </si>
  <si>
    <t>UBI-DEOGARH-DGH-706701010050034-Main</t>
  </si>
  <si>
    <t>UBI-DEOGARH-DGH-706701010050035-Main</t>
  </si>
  <si>
    <t>UBI-ROURKELA-SRKL-754901010050016-Main</t>
  </si>
  <si>
    <t>SBI-SME-RKL-SRKL-35661424098-Main</t>
  </si>
  <si>
    <t>AXIS-PANPOSH-RSED-916020018449626-Main</t>
  </si>
  <si>
    <t>AXIS-PANPOSH-RSED-916020020051789-Main</t>
  </si>
  <si>
    <t>UBI-ROURKELA-RSED-302101010035410-Main</t>
  </si>
  <si>
    <t>UBI-SAMBALPUR-HO-365201010033244-Incoming</t>
  </si>
  <si>
    <t>UBI-SAMBALPUR-HO-365201010033250-Incoming</t>
  </si>
  <si>
    <t>UBI-SAMBALPUR-HO-365201010033251-Incoming</t>
  </si>
  <si>
    <t>UBI-SAMBALPUR-HO-365201010033253-Incoming</t>
  </si>
  <si>
    <t>UBI-SAMBALPUR-HO-365201010033254-Incoming</t>
  </si>
  <si>
    <t>UBI-SAMBALPUR-HO-365201010033255-Incoming</t>
  </si>
  <si>
    <t>UBI-SAMBALPUR-HO-365201010033262-Incoming</t>
  </si>
  <si>
    <t>SBI-BURLA-HO-35637110035-Incoming</t>
  </si>
  <si>
    <t>SBI-BURLA-HO-35661723814-Incoming</t>
  </si>
  <si>
    <t>SBI-BURLA-HO-35661724466-Incoming</t>
  </si>
  <si>
    <t>SBI-SME-SBP-HO-35612712903-Incoming</t>
  </si>
  <si>
    <t>SBI-SME-SBP-HO-35612701593-Incoming</t>
  </si>
  <si>
    <t>SBI-SME-SBP-HO-35612700157-Incoming</t>
  </si>
  <si>
    <t>SBI-SME-SBP-HO-35612655126-Incoming</t>
  </si>
  <si>
    <t>ICICI-SAMBALPUR-HO-19405004944-Incoming</t>
  </si>
  <si>
    <t>ICICI-SAMBALPUR-HO-19405004945-Incoming</t>
  </si>
  <si>
    <t>ICICI-SAMBALPUR-HO-19405004946-Incoming</t>
  </si>
  <si>
    <t>HDFC-BURLA-HO-50200023417772-Incoming</t>
  </si>
  <si>
    <t>BANDHN-SAMBALPUR-HO-10170003853124-Incoming</t>
  </si>
  <si>
    <t>AXIS-SAMBALPUR-HO-918020001816756-Incoming</t>
  </si>
  <si>
    <t>UBI-BURLA-HO-748301010050080-Incoming</t>
  </si>
  <si>
    <t>UBI-SAMBALPUR-HO-365201010033318-Incoming</t>
  </si>
  <si>
    <t>UBI-SAMBALPUR-HO-365201010033317-Incoming</t>
  </si>
  <si>
    <t>HDFC-BURLA-HO-50200038156420-Incoming</t>
  </si>
  <si>
    <t>INDUS-SAMBALPUR-HO-201003219592-Incoming</t>
  </si>
  <si>
    <t>SBI-SME-SBP-HO-38896440484-Incoming</t>
  </si>
  <si>
    <t>ANDHRA-BURLA-HO-005511100001556-Incoming</t>
  </si>
  <si>
    <t>SBI-ROURKELA-RKL-35617664678-Incoming</t>
  </si>
  <si>
    <t>UBI-ROURKELA-RKL-748701010050039-Incoming</t>
  </si>
  <si>
    <t>UBI-ROURKELA-RKL-748701010050040-Incoming</t>
  </si>
  <si>
    <t>UBI-ROURKELA-RKL-748701010050041-Incoming</t>
  </si>
  <si>
    <t>UBI-ROURKELA-RKL-748701010050089-Incoming</t>
  </si>
  <si>
    <t>SBI-SUNDARGARH-SNG-00000035637437674-Incoming</t>
  </si>
  <si>
    <t>SBI-SUNDARGARH-SNG-00000035637438872-Incoming</t>
  </si>
  <si>
    <t>SBI-SUNDARGARH-SNG-00000035637441513-Incoming</t>
  </si>
  <si>
    <t>SBI-JHARSUGUDA-JSG-00000035609184045-Incoming</t>
  </si>
  <si>
    <t>UBI-JHARSUGUDA-JSG-354001010280221-Incoming</t>
  </si>
  <si>
    <t>UBI-JHARSUGUDA-JSG-354001010280222-Incoming</t>
  </si>
  <si>
    <t>UBI-JHARSUGUDA-JSG-354001010280223-Incoming</t>
  </si>
  <si>
    <t>SBI-BHAWANIPATNA-KWED-35647179710-Incoming</t>
  </si>
  <si>
    <t>SBI-BHAWANIPATNA-KWED-35647125584-Incoming</t>
  </si>
  <si>
    <t>SBI-BHAWANIPATNA-KWED-35647180216-Incoming</t>
  </si>
  <si>
    <t>SBI-BURLA-ESD-35615332576-Incoming</t>
  </si>
  <si>
    <t>UBI-BARGARH-BGH-365301010033152-Incoming</t>
  </si>
  <si>
    <t>UBI-BARGARH-BGH-365301010033153-Incoming</t>
  </si>
  <si>
    <t>UBI-BARGARH-BGH-365301010033154-Incoming</t>
  </si>
  <si>
    <t>SBI-BARGARH-BGH-35608846580-Incoming</t>
  </si>
  <si>
    <t>SBI-BARGARH-SBGH-35632471531-Incoming</t>
  </si>
  <si>
    <t>SBI-BHAWANIPATNA-KEED-35641015317-Incoming</t>
  </si>
  <si>
    <t>SBI-BHAWANIPATNA-KEED-35645397470-Incoming</t>
  </si>
  <si>
    <t>SBI-BHAWANIPATNA-KEED-35645381211-Incoming</t>
  </si>
  <si>
    <t>SBI-BHAWANIPATNA-SKLD-35644021735-Incoming</t>
  </si>
  <si>
    <t>SBI-TITLAGARH-TLG-35639909089-Incoming</t>
  </si>
  <si>
    <t>SBI-TITLAGARH-TLG-35639945278-Incoming</t>
  </si>
  <si>
    <t>SBI-TITLAGARH-TLG-35639942584-Incoming</t>
  </si>
  <si>
    <t>SBI-BRAJRAJNAGAR-BRJN-35615026466-Incoming</t>
  </si>
  <si>
    <t>SBI-BRAJRAJNAGAR-BRJN-35615062507-Incoming</t>
  </si>
  <si>
    <t>SBI-BRAJRAJNAGAR-BRJN-35615051313-Incoming</t>
  </si>
  <si>
    <t>SBI-SAMBALPUR-SBP-35625231383-Incoming</t>
  </si>
  <si>
    <t>UBI-SAMBALPUR-SBP-365201010033259-Incoming</t>
  </si>
  <si>
    <t>UBI-SAMBALPUR-SBP-365201010033260-Incoming</t>
  </si>
  <si>
    <t>UBI-SAMBALPUR-SBP-365201010033248-Incoming</t>
  </si>
  <si>
    <t>SBI-BOLANGIR-SBGR-35614806800-Incoming</t>
  </si>
  <si>
    <t>SBI-BOLANGIR-BGR-35614800728-Incoming</t>
  </si>
  <si>
    <t>UBI-BOLANGIR-BGR-614001010050142-Incoming</t>
  </si>
  <si>
    <t>UBI-BOLANGIR-BGR-614001010050143-Incoming</t>
  </si>
  <si>
    <t>SBI-SONEPUR-SNP-35669473127-Incoming</t>
  </si>
  <si>
    <t>SBI-SONEPUR-SNP-35668850416-Incoming</t>
  </si>
  <si>
    <t>SBI-SONEPUR-SNP-35669471039-Incoming</t>
  </si>
  <si>
    <t>SBI-SME-SBP-SEED-35617286548-Incoming</t>
  </si>
  <si>
    <t>UBI-SAMBALPUR-SEED-365201010033258-Incoming</t>
  </si>
  <si>
    <t>UBI-SAMBALPUR-SEED-365201010033257-Incoming</t>
  </si>
  <si>
    <t>UBI-SAMBALPUR-SEED-365201010033247-Incoming</t>
  </si>
  <si>
    <t>SBI-NUAPADA-NPD-35617753092-Incoming</t>
  </si>
  <si>
    <t>SBI-NUAPADA-NPD-35617728667-Incoming</t>
  </si>
  <si>
    <t>SBI-NUAPADA-NPD-35617774523-Incoming</t>
  </si>
  <si>
    <t>UBI-BARGARH-BWED-365301010033155-Incoming</t>
  </si>
  <si>
    <t>UBI-BARGARH-BWED-365301010033156-Incoming</t>
  </si>
  <si>
    <t>UBI-BARGARH-BWED-365301010033157-Incoming</t>
  </si>
  <si>
    <t>UBI-BARGARH-BWED-365301010033184-Incoming</t>
  </si>
  <si>
    <t>SBI-BARGARH-BWED-35608836377-Incoming</t>
  </si>
  <si>
    <t>UBI-ROURKELA-RJP-302101010035409-Incoming</t>
  </si>
  <si>
    <t>UBI-ROURKELA-RJP-302101010035408-Incoming</t>
  </si>
  <si>
    <t>SBI-RAJGANGPUR-RJP-35609819861-Incoming</t>
  </si>
  <si>
    <t>SBI-RAJGANGPUR-RJP-35609819102-Incoming</t>
  </si>
  <si>
    <t>SBI-RAJGANGPUR-RJP-35609819623-Incoming</t>
  </si>
  <si>
    <t>SBI-SAMBALPUR-SSBP-35622829114-Incoming</t>
  </si>
  <si>
    <t>SBI-DEOGARH-DGH-35622466679-Incoming</t>
  </si>
  <si>
    <t>UBI-DEOGARH-DGH-706701010050034-Incoming</t>
  </si>
  <si>
    <t>UBI-DEOGARH-DGH-706701010050035-Incoming</t>
  </si>
  <si>
    <t>UBI-ROURKELA-SRKL-754901010050016-Incoming</t>
  </si>
  <si>
    <t>SBI-SME-RKL-SRKL-35661424098-Incoming</t>
  </si>
  <si>
    <t>AXIS-PANPOSH-RSED-916020018449626-Incoming</t>
  </si>
  <si>
    <t>AXIS-PANPOSH-RSED-916020020051789-Incoming</t>
  </si>
  <si>
    <t>UBI-ROURKELA-RSED-302101010035410-Incoming</t>
  </si>
  <si>
    <t>UBI-SAMBALPUR-HO-365201010033244-Outgoing</t>
  </si>
  <si>
    <t>UBI-SAMBALPUR-HO-365201010033250-Outgoing</t>
  </si>
  <si>
    <t>UBI-SAMBALPUR-HO-365201010033251-Outgoing</t>
  </si>
  <si>
    <t>UBI-SAMBALPUR-HO-365201010033252-Outgoing</t>
  </si>
  <si>
    <t>UBI-SAMBALPUR-HO-365201010033253-Outgoing</t>
  </si>
  <si>
    <t>UBI-SAMBALPUR-HO-365201010033254-Outgoing</t>
  </si>
  <si>
    <t>UBI-SAMBALPUR-HO-365201010033255-Outgoing</t>
  </si>
  <si>
    <t>UBI-SAMBALPUR-HO-365201010033262-Outgoing</t>
  </si>
  <si>
    <t>SBI-BURLA-HO-35637110035-Outgoing</t>
  </si>
  <si>
    <t>SBI-BURLA-HO-35661723814-Outgoing</t>
  </si>
  <si>
    <t>SBI-BURLA-HO-35661724466-Outgoing</t>
  </si>
  <si>
    <t>SBI-SME-SBP-HO-35612712903-Outgoing</t>
  </si>
  <si>
    <t>SBI-SME-SBP-HO-35612701593-Outgoing</t>
  </si>
  <si>
    <t>SBI-SME-SBP-HO-35612700157-Outgoing</t>
  </si>
  <si>
    <t>SBI-SME-SBP-HO-35612655126-Outgoing</t>
  </si>
  <si>
    <t>ICICI-SAMBALPUR-HO-19405004944-Outgoing</t>
  </si>
  <si>
    <t>ICICI-SAMBALPUR-HO-19405004945-Outgoing</t>
  </si>
  <si>
    <t>ICICI-SAMBALPUR-HO-19405004946-Outgoing</t>
  </si>
  <si>
    <t>HDFC-BURLA-HO-50200023417772-Outgoing</t>
  </si>
  <si>
    <t>BANDHN-SAMBALPUR-HO-10170003853124-Outgoing</t>
  </si>
  <si>
    <t>AXIS-SAMBALPUR-HO-918020001816756-Outgoing</t>
  </si>
  <si>
    <t>UBI-BURLA-HO-748301010050080-Outgoing</t>
  </si>
  <si>
    <t>UBI-SAMBALPUR-HO-365201010033318-Outgoing</t>
  </si>
  <si>
    <t>UBI-SAMBALPUR-HO-365201010033317-Outgoing</t>
  </si>
  <si>
    <t>HDFC-BURLA-HO-50200038156420-Outgoing</t>
  </si>
  <si>
    <t>INDUS-SAMBALPUR-HO-201003219592-Outgoing</t>
  </si>
  <si>
    <t>SBI-SME-SBP-HO-38896440484-Outgoing</t>
  </si>
  <si>
    <t>ANDHRA-BURLA-HO-005511100001556-Outgoing</t>
  </si>
  <si>
    <t>SBI-ROURKELA-RKL-35617664678-Outgoing</t>
  </si>
  <si>
    <t>UBI-ROURKELA-RKL-748701010050039-Outgoing</t>
  </si>
  <si>
    <t>UBI-ROURKELA-RKL-748701010050040-Outgoing</t>
  </si>
  <si>
    <t>UBI-ROURKELA-RKL-748701010050041-Outgoing</t>
  </si>
  <si>
    <t>UBI-ROURKELA-RKL-748701010050089-Outgoing</t>
  </si>
  <si>
    <t>SBI-SUNDARGARH-SNG-00000035637437674-Outgoing</t>
  </si>
  <si>
    <t>SBI-SUNDARGARH-SNG-00000035637438872-Outgoing</t>
  </si>
  <si>
    <t>SBI-SUNDARGARH-SNG-00000035637441513-Outgoing</t>
  </si>
  <si>
    <t>SBI-JHARSUGUDA-JSG-00000035609184045-Outgoing</t>
  </si>
  <si>
    <t>UBI-JHARSUGUDA-JSG-354001010280221-Outgoing</t>
  </si>
  <si>
    <t>UBI-JHARSUGUDA-JSG-354001010280222-Outgoing</t>
  </si>
  <si>
    <t>UBI-JHARSUGUDA-JSG-354001010280223-Outgoing</t>
  </si>
  <si>
    <t>SBI-BHAWANIPATNA-KWED-35647179710-Outgoing</t>
  </si>
  <si>
    <t>SBI-BHAWANIPATNA-KWED-35647125584-Outgoing</t>
  </si>
  <si>
    <t>SBI-BHAWANIPATNA-KWED-35647180216-Outgoing</t>
  </si>
  <si>
    <t>SBI-BURLA-ESD-35615332576-Outgoing</t>
  </si>
  <si>
    <t>UBI-BARGARH-BGH-365301010033152-Outgoing</t>
  </si>
  <si>
    <t>UBI-BARGARH-BGH-365301010033153-Outgoing</t>
  </si>
  <si>
    <t>UBI-BARGARH-BGH-365301010033154-Outgoing</t>
  </si>
  <si>
    <t>SBI-BARGARH-BGH-35608846580-Outgoing</t>
  </si>
  <si>
    <t>SBI-BARGARH-SBGH-35632471531-Outgoing</t>
  </si>
  <si>
    <t>SBI-BHAWANIPATNA-KEED-35641015317-Outgoing</t>
  </si>
  <si>
    <t>SBI-BHAWANIPATNA-KEED-35645397470-Outgoing</t>
  </si>
  <si>
    <t>SBI-BHAWANIPATNA-KEED-35645381211-Outgoing</t>
  </si>
  <si>
    <t>SBI-BHAWANIPATNA-SKLD-35644021735-Outgoing</t>
  </si>
  <si>
    <t>SBI-TITLAGARH-TLG-35639909089-Outgoing</t>
  </si>
  <si>
    <t>SBI-TITLAGARH-TLG-35639945278-Outgoing</t>
  </si>
  <si>
    <t>SBI-TITLAGARH-TLG-35639942584-Outgoing</t>
  </si>
  <si>
    <t>SBI-BRAJRAJNAGAR-BRJN-35615026466-Outgoing</t>
  </si>
  <si>
    <t>SBI-BRAJRAJNAGAR-BRJN-35615062507-Outgoing</t>
  </si>
  <si>
    <t>SBI-BRAJRAJNAGAR-BRJN-35615051313-Outgoing</t>
  </si>
  <si>
    <t>SBI-SAMBALPUR-SBP-35625231383-Outgoing</t>
  </si>
  <si>
    <t>UBI-SAMBALPUR-SBP-365201010033259-Outgoing</t>
  </si>
  <si>
    <t>UBI-SAMBALPUR-SBP-365201010033260-Outgoing</t>
  </si>
  <si>
    <t>UBI-SAMBALPUR-SBP-365201010033248-Outgoing</t>
  </si>
  <si>
    <t>SBI-BOLANGIR-SBGR-35614806800-Outgoing</t>
  </si>
  <si>
    <t>SBI-BOLANGIR-BGR-35614800728-Outgoing</t>
  </si>
  <si>
    <t>UBI-BOLANGIR-BGR-614001010050142-Outgoing</t>
  </si>
  <si>
    <t>UBI-BOLANGIR-BGR-614001010050143-Outgoing</t>
  </si>
  <si>
    <t>SBI-SONEPUR-SNP-35669473127-Outgoing</t>
  </si>
  <si>
    <t>SBI-SONEPUR-SNP-35668850416-Outgoing</t>
  </si>
  <si>
    <t>SBI-SONEPUR-SNP-35669471039-Outgoing</t>
  </si>
  <si>
    <t>SBI-SME-SBP-SEED-35617286548-Outgoing</t>
  </si>
  <si>
    <t>UBI-SAMBALPUR-SEED-365201010033258-Outgoing</t>
  </si>
  <si>
    <t>UBI-SAMBALPUR-SEED-365201010033257-Outgoing</t>
  </si>
  <si>
    <t>UBI-SAMBALPUR-SEED-365201010033247-Outgoing</t>
  </si>
  <si>
    <t>SBI-NUAPADA-NPD-35617753092-Outgoing</t>
  </si>
  <si>
    <t>SBI-NUAPADA-NPD-35617728667-Outgoing</t>
  </si>
  <si>
    <t>SBI-NUAPADA-NPD-36231003014-Outgoing</t>
  </si>
  <si>
    <t>SBI-NUAPADA-NPD-35617774523-Outgoing</t>
  </si>
  <si>
    <t>UBI-BARGARH-BWED-365301010033155-Outgoing</t>
  </si>
  <si>
    <t>UBI-BARGARH-BWED-365301010033156-Outgoing</t>
  </si>
  <si>
    <t>UBI-BARGARH-BWED-365301010033157-Outgoing</t>
  </si>
  <si>
    <t>UBI-BARGARH-BWED-365301010033184-Outgoing</t>
  </si>
  <si>
    <t>SBI-BARGARH-BWED-35608836377-Outgoing</t>
  </si>
  <si>
    <t>UBI-ROURKELA-RJP-302101010035409-Outgoing</t>
  </si>
  <si>
    <t>UBI-ROURKELA-RJP-302101010035408-Outgoing</t>
  </si>
  <si>
    <t>SBI-RAJGANGPUR-RJP-35609819861-Outgoing</t>
  </si>
  <si>
    <t>SBI-RAJGANGPUR-RJP-35609819102-Outgoing</t>
  </si>
  <si>
    <t>SBI-RAJGANGPUR-RJP-35609819623-Outgoing</t>
  </si>
  <si>
    <t>SBI-SAMBALPUR-SSBP-35622829114-Outgoing</t>
  </si>
  <si>
    <t>UBI-SAMBALPUR-SSBP-365201010033249-Outgoing</t>
  </si>
  <si>
    <t>SBI-DEOGARH-DGH-35622466679-Outgoing</t>
  </si>
  <si>
    <t>UBI-DEOGARH-DGH-706701010050034-Outgoing</t>
  </si>
  <si>
    <t>UBI-DEOGARH-DGH-706701010050035-Outgoing</t>
  </si>
  <si>
    <t>UBI-ROURKELA-SRKL-754901010050016-Outgoing</t>
  </si>
  <si>
    <t>SBI-SME-RKL-SRKL-35661424098-Outgoing</t>
  </si>
  <si>
    <t>AXIS-PANPOSH-RSED-916020018449626-Outgoing</t>
  </si>
  <si>
    <t>AXIS-PANPOSH-RSED-916020020051789-Outgoing</t>
  </si>
  <si>
    <t>UBI-ROURKELA-RSED-302101010035410-Outgoing</t>
  </si>
  <si>
    <t>SBI-CAG-MUMBAI-HO-40661988986-Main</t>
  </si>
  <si>
    <t>SBI-HO-95032-Main</t>
  </si>
  <si>
    <t>HDFC-BHUBANESWAR-HO-50200054806290-Main</t>
  </si>
  <si>
    <t>HDFC-BURLA-HO-50100445245370-Main</t>
  </si>
  <si>
    <t>UBI-SAMBALPUR-HO-365201010033479-Main</t>
  </si>
  <si>
    <t>UBI-SAMBALPUR-HO-365201010033481-Main</t>
  </si>
  <si>
    <t>HDFC-BURLA-HO-50100647480019-Main</t>
  </si>
  <si>
    <t>SBI-CAG-MUM-HO-40661988986-Incoming</t>
  </si>
  <si>
    <t>SBI-SME-SBP-HO-10266295032-Incoming</t>
  </si>
  <si>
    <t>HDFC-BHUBANESWAR-HO-50200054806290-Incoming</t>
  </si>
  <si>
    <t>HDFC-BURLA-HO-57500000670280-Incoming</t>
  </si>
  <si>
    <t>HDFC-BURLA-HO-50100445245370-Incoming</t>
  </si>
  <si>
    <t>SBI-CAG-MUMBAI-HO-40661989560-Incoming</t>
  </si>
  <si>
    <t>UBI-SAMBALPUR-HO-365201010033479-Incoming</t>
  </si>
  <si>
    <t>UBI-SAMBALPUR-HO-365201010033480-Incoming</t>
  </si>
  <si>
    <t>UBI-SAMBALPUR-HO-365201010033481-Incoming</t>
  </si>
  <si>
    <t>HDFC-BURLA-HO-50100647480019-Incoming</t>
  </si>
  <si>
    <t>HDFC-BURLA-HO-50200084325720-Incoming</t>
  </si>
  <si>
    <t>CAN-SAMBALPUR-HO-120026735697-Incoming</t>
  </si>
  <si>
    <t>AXIS-OD_SBP-HO-924030070991798-Incoming</t>
  </si>
  <si>
    <t>HDFC-BURLA-HO-50100770411481-Incoming</t>
  </si>
  <si>
    <t>SBI-CAG-MUMBAI-HO-40661988986-Outgoing</t>
  </si>
  <si>
    <t>SBI-SME-SBP-HO-10266295032-Outgoing</t>
  </si>
  <si>
    <t>HDFC-BHUBANESWAR-HO-50200054806290-Outgoing</t>
  </si>
  <si>
    <t>HDFC-BURLA-HO-57500000670280-Outgoing</t>
  </si>
  <si>
    <t>HDFC-BURLA-HO-50100445245370-Outgoing</t>
  </si>
  <si>
    <t>SBI-CAG-MUMBAI-HO-40661989560-Outgoing</t>
  </si>
  <si>
    <t>UBI-SAMBALPUR-HO-365201010033479-Outgoing</t>
  </si>
  <si>
    <t>UBI-SAMBALPUR-HO-365201010033480-Outgoing</t>
  </si>
  <si>
    <t>UBI-SAMBALPUR-HO-365201010033481-Outgoing</t>
  </si>
  <si>
    <t>HDFC-BURLA-HO-50100647480019-Outgoing</t>
  </si>
  <si>
    <t>HDFC-BURLA-HO-50200084325720-Outgoing</t>
  </si>
  <si>
    <t>CAN-SAMBALPUR-HO-120026735697-Outgoing</t>
  </si>
  <si>
    <t>AXIS-OD_SBP-HO-924030070991798-Outgoing</t>
  </si>
  <si>
    <t>HDFC-BURLA-HO-50100770411481-Outgoing</t>
  </si>
  <si>
    <t>Reclassified-Trade Payable</t>
  </si>
  <si>
    <t>Accounts Payable - Employees (RECO)</t>
  </si>
  <si>
    <t>Letter of Credit Issued - Contingent Liability</t>
  </si>
  <si>
    <t>Bank Guarantee Issued - Contingent Liability</t>
  </si>
  <si>
    <t>Liability for Purchase of Power-GRIDCO (RECO)</t>
  </si>
  <si>
    <t>Liability for PP-Transm Ch to OPTCL (RECO)</t>
  </si>
  <si>
    <t>Liability for Supply of Material-Capital (RECO)</t>
  </si>
  <si>
    <t>Liability for Supply of Imported Mat &amp; Serv(RECO)</t>
  </si>
  <si>
    <t>Suppliers Control Account-Capital</t>
  </si>
  <si>
    <t>Provision for Supply of Materials-Capital</t>
  </si>
  <si>
    <t>Cantractors Control Account-Capital</t>
  </si>
  <si>
    <t>Liabilities for Expenses-Capital (RECO)</t>
  </si>
  <si>
    <t>Liabilities for Expenses-Capital-Manual</t>
  </si>
  <si>
    <t>Liability for Supply-Mat&amp;Service-MSME-Cap (RECO)</t>
  </si>
  <si>
    <t>Liability for Related Party Transactions (RECO)</t>
  </si>
  <si>
    <t>Liability for Supply of Material-O&amp;M (RECO)</t>
  </si>
  <si>
    <t>Suppliers Control Account-O&amp;M</t>
  </si>
  <si>
    <t>Provision for Supply of Materials-O&amp;M</t>
  </si>
  <si>
    <t>Contactors Control Account-O&amp;M</t>
  </si>
  <si>
    <t>Liabilities for Expenses-O&amp;M (RECO)</t>
  </si>
  <si>
    <t>Liabilities for Expenses-O&amp;M-Manual</t>
  </si>
  <si>
    <t>Liability for Supply-Mat &amp; Service-MSME-O&amp;M (RECO)</t>
  </si>
  <si>
    <t>Liability-Supply of Mat&amp;Service-MSME-Reclassified</t>
  </si>
  <si>
    <t>Liabilities for Expenses-without Vendor</t>
  </si>
  <si>
    <t>Collection Franchisee Control Account (RECO)</t>
  </si>
  <si>
    <t>Payable to Gratuity trust</t>
  </si>
  <si>
    <t>Payable to Pension trust</t>
  </si>
  <si>
    <t>Payable to PF Trust (Reco)</t>
  </si>
  <si>
    <t>Liability&amp; Provision for Exgratia-Tata Power Staff</t>
  </si>
  <si>
    <t>Liability&amp; Provision forLong Service Award Sch -TP</t>
  </si>
  <si>
    <t>Provision-Earned Leave-Non Current</t>
  </si>
  <si>
    <t>Liability &amp; Provision for Gratuity-TP Staff</t>
  </si>
  <si>
    <t>Liability &amp; Prov-EL &amp; Other Leaves-TP-Non Cur</t>
  </si>
  <si>
    <t>Liability &amp; Prov Other Staff Costs-TP Staff</t>
  </si>
  <si>
    <t>Liability&amp; Prov-Sick Leaves-TP- Non Cur</t>
  </si>
  <si>
    <t>Liability &amp; Provision-Exgratia-TP-Non-Current</t>
  </si>
  <si>
    <t>Liability &amp; Provision for Retirement Gift-TP</t>
  </si>
  <si>
    <t>Liability &amp; Provision for Long Service Award-TP</t>
  </si>
  <si>
    <t>Liab &amp; Prov Post Retirement Medical Benefit-TP</t>
  </si>
  <si>
    <t>Other staff related Provisions</t>
  </si>
  <si>
    <t>Franchisee Incentive Payable to staff</t>
  </si>
  <si>
    <t>Employees Contribution-Medical Fund</t>
  </si>
  <si>
    <t>Other staff related Liabilities</t>
  </si>
  <si>
    <t>Liability&amp; Provision for Pension-TP</t>
  </si>
  <si>
    <t>Liability&amp; Provision for ESOP Outstanding-TP</t>
  </si>
  <si>
    <t>Provision for Contingency Expenses</t>
  </si>
  <si>
    <t>Provision for Doubtful Advances and recoveries</t>
  </si>
  <si>
    <t>Payable to Rehabilitation Assistance Trust</t>
  </si>
  <si>
    <t>Sick Leave-TP-Current</t>
  </si>
  <si>
    <t>Unpaid Salary</t>
  </si>
  <si>
    <t>Unpaid Bonus</t>
  </si>
  <si>
    <t>Unpaid Others</t>
  </si>
  <si>
    <t>Unpaid Liability-Personal Pay</t>
  </si>
  <si>
    <t>Net payable-Salaries</t>
  </si>
  <si>
    <t>Liability for Bonus</t>
  </si>
  <si>
    <t>Liability for Medical Expenses</t>
  </si>
  <si>
    <t>Liability for EL Encashment</t>
  </si>
  <si>
    <t>Liability for Reserve and Surplus</t>
  </si>
  <si>
    <t>Dues-L.I.C. Premium Recovered</t>
  </si>
  <si>
    <t>Liability towards ESIC Payable-TP Staff</t>
  </si>
  <si>
    <t>Liability towards Pension Schemes-TP Staff</t>
  </si>
  <si>
    <t>Miscellaneous Recovery - Tata Power Staff</t>
  </si>
  <si>
    <t>Hindu Family Annuity Fund Recovery</t>
  </si>
  <si>
    <t>House Rent Recovery from Staff</t>
  </si>
  <si>
    <t>Water Rent Recovery from Staff</t>
  </si>
  <si>
    <t>Other Staff Advance Recovery</t>
  </si>
  <si>
    <t>Dues-Other Recurring Deposits recovered from Staff</t>
  </si>
  <si>
    <t>Dues-Professional Tax recovered from Staff</t>
  </si>
  <si>
    <t>Dues-Contrbn for COVID19 recovered from Staff</t>
  </si>
  <si>
    <t>Dues-Other Recoveries from Staff</t>
  </si>
  <si>
    <t>Employers Contribution to PF - RPFC</t>
  </si>
  <si>
    <t>Provident Fund Contribution-RPFC-TP Staff</t>
  </si>
  <si>
    <t>PF Contribution by Employee &amp; Employer-Trust</t>
  </si>
  <si>
    <t>Advance Recovered-PF Trust Subscribers</t>
  </si>
  <si>
    <t>Non-refundable Advance-PF Trust Subscribers</t>
  </si>
  <si>
    <t>Health Insurance Membership Fees</t>
  </si>
  <si>
    <t>Actuarial Provision for Gratuity-Current</t>
  </si>
  <si>
    <t>Actuarial Provision for Pension-Current</t>
  </si>
  <si>
    <t>Actuarial Prov for Earned Leave-Current</t>
  </si>
  <si>
    <t>Actuarial Provision-Post Retmt Med Benefit-Curr-TP</t>
  </si>
  <si>
    <t>Actuarial Prov-Other Defined Benefit Plans-Current</t>
  </si>
  <si>
    <t>Actuarial Provision for Sick Leave-Current</t>
  </si>
  <si>
    <t>Acturial Earned Leave-TP-Current</t>
  </si>
  <si>
    <t>Acturial Retirement Gift-TP-Current</t>
  </si>
  <si>
    <t>Reclassified-Capital Creditors</t>
  </si>
  <si>
    <t>Security Deposits in Cash-Capital</t>
  </si>
  <si>
    <t>Security Deposits other than in Cash-Capital</t>
  </si>
  <si>
    <t>Retention Money from Contractors-Capital</t>
  </si>
  <si>
    <t>Advance received from Customers (RECO)</t>
  </si>
  <si>
    <t>Security Deposits in Cash-O&amp;M</t>
  </si>
  <si>
    <t>Security Deposits other than in Cash-O&amp;M</t>
  </si>
  <si>
    <t>Earnest Money Deposit in Cash-O&amp;M</t>
  </si>
  <si>
    <t>Retention Money from Contractors-O&amp;M</t>
  </si>
  <si>
    <t>Retention in lieu of BG-Suppliers &amp; Contractors</t>
  </si>
  <si>
    <t>Retention,EMD&amp;SD from Suppliers&amp;Contractors (RECO)</t>
  </si>
  <si>
    <t>TCS Assessed-Payable to Govt subject to Collection</t>
  </si>
  <si>
    <t>TCS Collected-Payable to Government</t>
  </si>
  <si>
    <t>TCS Remitted to Government</t>
  </si>
  <si>
    <t>ED Assessed-Payable to Govt subject to Collection</t>
  </si>
  <si>
    <t>Electricity Duty Collected-Payable to Government</t>
  </si>
  <si>
    <t>Electricity Duty Remitted to Government</t>
  </si>
  <si>
    <t>Sundry Creditors for Expenses</t>
  </si>
  <si>
    <t>Reclassified-Interest payable on Govt Grants</t>
  </si>
  <si>
    <t>Provision for payment of Interest on Sec Deposit</t>
  </si>
  <si>
    <t>Provision for Liability for Expenses</t>
  </si>
  <si>
    <t>Other Liabilities payble to State Govt</t>
  </si>
  <si>
    <t>Other Liabilities-Payable to Comp Directors (RECO)</t>
  </si>
  <si>
    <t>Interest Accrued but not due-Term Loans</t>
  </si>
  <si>
    <t>Regulatory Deferral Liabilities</t>
  </si>
  <si>
    <t>Provision for Other Expenses</t>
  </si>
  <si>
    <t>Security deposit from SHG/WSHG</t>
  </si>
  <si>
    <t>Deposit from Consumers towards Stamp Duty</t>
  </si>
  <si>
    <t>Deposit for Execution of Jobs / Works</t>
  </si>
  <si>
    <t>Advances received for sale of stores, scrap etc.</t>
  </si>
  <si>
    <t>Govt Funds for IEC Activities-Safety Awarness etc.</t>
  </si>
  <si>
    <t>Advance from Consumers against Electricity Charges</t>
  </si>
  <si>
    <t>Deposit under Incentivised Schemes</t>
  </si>
  <si>
    <t>Income Received in Advance</t>
  </si>
  <si>
    <t>UNPOSTED RECEIPTS</t>
  </si>
  <si>
    <t>Provision-Loss on obsolescence of capital assets</t>
  </si>
  <si>
    <t>Provision-Loss on obsolescence of capital spares</t>
  </si>
  <si>
    <t>Provision-Loss on obsolescence of material/stock</t>
  </si>
  <si>
    <t>Reclassified-Consumer deposits for works</t>
  </si>
  <si>
    <t>Reclassified-Consumer deposits for works-Non-Cur</t>
  </si>
  <si>
    <t>OPTCL Zero Value Stock</t>
  </si>
  <si>
    <t>Works-PM-Surya Ghar:Muft Bijli Yojana-Deposit</t>
  </si>
  <si>
    <t>Works-PM-Surya Ghar:Muft Bijli Yojana-Expenditure</t>
  </si>
  <si>
    <t>Rural Electrification Works under MLALAD-Deposit</t>
  </si>
  <si>
    <t>Rural Electrification Works under MLALAD-Exp</t>
  </si>
  <si>
    <t>Rural ElectrificationWorks under WODC/BGJY-Deposit</t>
  </si>
  <si>
    <t>Rural Electrification Works under WODC/BGJY-Exp</t>
  </si>
  <si>
    <t>Rural Electrification Works-HH-BGJY-GRID-Deposit</t>
  </si>
  <si>
    <t>Rural Electrification Works-HH-BGJY-GRID-Exp</t>
  </si>
  <si>
    <t>Rural Electrificn Works-HH-BGJYoffGRID-Deposit</t>
  </si>
  <si>
    <t>Rural Electrificn Works-HH-BGJYoffGRID-Exp</t>
  </si>
  <si>
    <t>Rural Electrificn Works-SACI-Deposit</t>
  </si>
  <si>
    <t>Rural Electrificn Works-SACI-Exp</t>
  </si>
  <si>
    <t>Electrical Intallation in Elephant Corridor-Dep</t>
  </si>
  <si>
    <t>Electrical Intallation in Elephant Corridor-Exp</t>
  </si>
  <si>
    <t>Rural Electrific Works under RGGVY/RLATP-Deposit</t>
  </si>
  <si>
    <t>Rural Electrification Works under RGGVY/RLATP-Exp</t>
  </si>
  <si>
    <t>Rural Electrification Works under DESI-Deposit</t>
  </si>
  <si>
    <t>Rural Electrification Works under DESI-Exp</t>
  </si>
  <si>
    <t>Electrification Works-Industrial Estates-Deposit</t>
  </si>
  <si>
    <t>Electrification Works-Serv Conn-Low &amp; Med Volt-Dep</t>
  </si>
  <si>
    <t>Electrification Works-Serv Conn-Low &amp; Med Volt-Exp</t>
  </si>
  <si>
    <t>Electrification Works-Serv Conn-HT Volt-Deposit</t>
  </si>
  <si>
    <t>Electrification Works-Serv Conn-HT Volt-Exp</t>
  </si>
  <si>
    <t>Electrification Works-Serv Conn-Temporary-Deposit</t>
  </si>
  <si>
    <t>Electrification Works-Serv Conn-Temporary-Exp</t>
  </si>
  <si>
    <t>Electrification Works-Serv Conn-Others-Deposit</t>
  </si>
  <si>
    <t>Electrification Works-Serv Conn-Others-Exp</t>
  </si>
  <si>
    <t>Electrical Intallation Shifting Works-School-Dep</t>
  </si>
  <si>
    <t>Electrical Intallation Shifting Works-School-Exp</t>
  </si>
  <si>
    <t>FLOOD Restoration Work-Deposit</t>
  </si>
  <si>
    <t>Elec Restoration Works-Natural Calamity-SDMF-Dep</t>
  </si>
  <si>
    <t>Elec Restoration Works-Natural Calamity-SDMF-Exp</t>
  </si>
  <si>
    <t>Electrification Works under Saubhagya-Deposit</t>
  </si>
  <si>
    <t>Electrification Works under Saubhagya-Expenditure</t>
  </si>
  <si>
    <t>Govt. Sponsored Electrification Works-Deposit</t>
  </si>
  <si>
    <t>Govt. Sponsored Electrification Works-Expenditure</t>
  </si>
  <si>
    <t>ODSSP-Govt. of Odisha-Deposit</t>
  </si>
  <si>
    <t>ODSSP-Govt of Odisha-Expenditure</t>
  </si>
  <si>
    <t>Electrification Works under PEETHA-Deposit</t>
  </si>
  <si>
    <t>Electrification Works under PEETHA-Expenditure</t>
  </si>
  <si>
    <t>Consumer Deposits-Verification of Meters &amp; Reading</t>
  </si>
  <si>
    <t>Consumer Deposits-Adjustable against EnergyCharges</t>
  </si>
  <si>
    <t>Consumer Deposits-Other Miscellaneous</t>
  </si>
  <si>
    <t>Security Deposits-Domestic-LT</t>
  </si>
  <si>
    <t>Security Deposits-Bulk Supply Domestic-HT</t>
  </si>
  <si>
    <t>Security Deposits-General purpose-LT</t>
  </si>
  <si>
    <t>Security Deposits-General purpose-HT</t>
  </si>
  <si>
    <t>Security Deposits-General purpose-EHT</t>
  </si>
  <si>
    <t>Security Deposits-Industrial Small Supply-LT</t>
  </si>
  <si>
    <t>Security Deposits-Industrial Medium Supply-LT</t>
  </si>
  <si>
    <t>Security Deposits-Industrial Medium Supply-HT</t>
  </si>
  <si>
    <t>Security Deposits-Large Industry-LT</t>
  </si>
  <si>
    <t>Security Deposits-Large Industry-HT</t>
  </si>
  <si>
    <t>Security Deposits-Heavy Industry-EHT</t>
  </si>
  <si>
    <t>Security Deposits-Power Intensive Industry-HT</t>
  </si>
  <si>
    <t>Security Deposits-Power Intensive Industry-EHT</t>
  </si>
  <si>
    <t>Security Deposits-Public Lighting-LT</t>
  </si>
  <si>
    <t>Security Deposits-Railway Traction-HT</t>
  </si>
  <si>
    <t>Security Deposits-Railway Traction-EHT</t>
  </si>
  <si>
    <t>Security Deposits-Irrigation,Pumping &amp; Agri-LT</t>
  </si>
  <si>
    <t>Security Deposits-Irrigation,Pumping &amp; Agri-HT</t>
  </si>
  <si>
    <t>Security Deposits-PWWS &amp; Sewerage Pumping-LT</t>
  </si>
  <si>
    <t>Security Deposits-PWWS &amp; Sewerage Pumping-HT</t>
  </si>
  <si>
    <t>Security Deposits-Allied Agricultural Activity-LT</t>
  </si>
  <si>
    <t>Security Deposits-Allied Agricultural Activity-HT</t>
  </si>
  <si>
    <t>Security Deposits-AlliedAgro IndustrialActivity-LT</t>
  </si>
  <si>
    <t>Security Deposits-AlliedAgro IndustrialActivity-HT</t>
  </si>
  <si>
    <t>Security Deposits-Specified Public Purpose-LT</t>
  </si>
  <si>
    <t>Security Deposits-Specified Public Purpose-HT</t>
  </si>
  <si>
    <t>Security Deposits-Mini Steel Plant-HT</t>
  </si>
  <si>
    <t>Security Deposits from Consumers-Non Cash</t>
  </si>
  <si>
    <t>Overdraft from Banks</t>
  </si>
  <si>
    <t>Current Maturity-Long-term Debts &amp; Borrowings</t>
  </si>
  <si>
    <t>Share Capital</t>
  </si>
  <si>
    <t>Share Application Money</t>
  </si>
  <si>
    <t>Reclassified-Short-term loans</t>
  </si>
  <si>
    <t>Term Loans from Banks and FIs</t>
  </si>
  <si>
    <t>GoO Loan-GRIDCO-CAPEX Scheme</t>
  </si>
  <si>
    <t>Consumers Contribution for cost of Capital Assets</t>
  </si>
  <si>
    <t>Reclassified Govt Grants</t>
  </si>
  <si>
    <t>Statutory Consumer Tariff Reserve</t>
  </si>
  <si>
    <t>Retained Earnings - P&amp;L Balance</t>
  </si>
  <si>
    <t>Revenue from Sale of Power-Domestic-LT-EC</t>
  </si>
  <si>
    <t>Revenue from Sale of Power-Domestic-LT-MC</t>
  </si>
  <si>
    <t>Revenue from Sale of Power-Bulk Supply Dom-HT-EC</t>
  </si>
  <si>
    <t>Revenue from Sale of Power-Bulk Supply Dom-HT-DC</t>
  </si>
  <si>
    <t>Revenue from Sale of Power-General purpose-LT-EC</t>
  </si>
  <si>
    <t>Revenue from Sale of Power-General purpose-LT-DC</t>
  </si>
  <si>
    <t>Revenue from Sale of Power-General purpose-HT-EC</t>
  </si>
  <si>
    <t>Revenue from Sale of Power-General purpose-HT-DC</t>
  </si>
  <si>
    <t>Revenue from Sale of Power-General purpose-EHT-EC</t>
  </si>
  <si>
    <t>Revenue from Sale of Power-General purpose-EHT-DC</t>
  </si>
  <si>
    <t>Revenue from Sale of Power-Small-LT-EC</t>
  </si>
  <si>
    <t>Revenue from Sale of Power-Small-LT-MMFC&amp;#160;&amp;#16</t>
  </si>
  <si>
    <t>Revenue from Sale of Power-Medium-LT-EC</t>
  </si>
  <si>
    <t>Revenue from Sale of Power-Medium-LT-DC</t>
  </si>
  <si>
    <t>Revenue from Sale of Power-Medium-HT-EC</t>
  </si>
  <si>
    <t>Revenue from Sale of Power-Medium-HT-DC</t>
  </si>
  <si>
    <t>Revenue from Sale of Power-Large Industry-HT-EC</t>
  </si>
  <si>
    <t>Revenue from Sale of Power-Large Industry-HT-DC</t>
  </si>
  <si>
    <t>Revenue from Sale of Power-Large Industry-EHT-EC</t>
  </si>
  <si>
    <t>Revenue from Sale of Power-Large Industry-EHT-DC</t>
  </si>
  <si>
    <t>Revenue from Sale of Power-Heavy Industry-EHT-EC</t>
  </si>
  <si>
    <t>Revenue from Sale of Power-Heavy Industry-EHT-DC</t>
  </si>
  <si>
    <t>Revenue from Sale of Power-Power Intensive-HT-EC</t>
  </si>
  <si>
    <t>Revenue from Sale of Power-Power Intensive-HT-DC</t>
  </si>
  <si>
    <t>Revenue from Sale of Power-Power Intensive-EHT-EC</t>
  </si>
  <si>
    <t>Revenue from Sale of Power-Power Intensive-EHT-DC</t>
  </si>
  <si>
    <t>Revenue from Sale of Power-Public Lighting-LT-EC</t>
  </si>
  <si>
    <t>Revenue from Sale of Power-Public Lighting-LT-DC</t>
  </si>
  <si>
    <t>Revenue from Sale of Power-Railway Traction-EHT-EC</t>
  </si>
  <si>
    <t>Revenue from Sale of Power-Railway Traction-EHT-DC</t>
  </si>
  <si>
    <t>Revenue from SoP-Irrign,Pump &amp; Agri-LT-EC</t>
  </si>
  <si>
    <t>Revenue from SoP-Irrign,Pump &amp; Agri-LT-MFC</t>
  </si>
  <si>
    <t>Revenue from SoP-Irrign,Pump &amp; Agri-HT-EC</t>
  </si>
  <si>
    <t>Revenue from SoP-Irrign,Pump &amp; Agri-HT-DC</t>
  </si>
  <si>
    <t>Revenue from Sale of Power-PWWS-LT-EC</t>
  </si>
  <si>
    <t>Revenue from Sale of Power-PWWS-LT-DC</t>
  </si>
  <si>
    <t>Revenue from Sale of Power-PWWS-HT-EC</t>
  </si>
  <si>
    <t>Revenue from Sale of Power-PWWS-HT-DC</t>
  </si>
  <si>
    <t>Revenue from SoP-Allied Agril Activity-LT-EC</t>
  </si>
  <si>
    <t>Revenue from SoP-Allied Agril Activity-LT-MFC</t>
  </si>
  <si>
    <t>Revenue from SoP-Allied Agril Activity-HT-EC</t>
  </si>
  <si>
    <t>Revenue from SoP-Allied Agril Activity-HT-MFC</t>
  </si>
  <si>
    <t>Revenue from SoP-Agro Indus Activity-LT-EC</t>
  </si>
  <si>
    <t>Revenue from SoP-Agro Indus Activity-LT-MFC</t>
  </si>
  <si>
    <t>Revenue from SoP-Agro Indus Activity-HT-EC</t>
  </si>
  <si>
    <t>Revenue from SoP-Agro Indus Activity-HT-MFC</t>
  </si>
  <si>
    <t>Revenue from SoP-Specified Public Purpose-LT-EC</t>
  </si>
  <si>
    <t>Revenue from SoP-Specified Public Purpose-LT-MMFC</t>
  </si>
  <si>
    <t>Revenue from SoP-Specified Public Purpose-HT-EC</t>
  </si>
  <si>
    <t>Revenue from SoP-Specified Public Purpose-HT-MMFC</t>
  </si>
  <si>
    <t>Revenue from Sale of Power-Mini Steel Plant-HT-EC</t>
  </si>
  <si>
    <t>Revenue from Sale of Power-Mini Steel Plant-HT-DC</t>
  </si>
  <si>
    <t>Revenue from Sale of Power-Mini Steel Plant-EHT-EC</t>
  </si>
  <si>
    <t>Revenue from Sale of Power-Mini Steel Plant-EHT-DC</t>
  </si>
  <si>
    <t>Revenue from SoP-Captive Power Plant-EHT-EC</t>
  </si>
  <si>
    <t>Revenue from SoP-Captive Power Plant-EHT-DC</t>
  </si>
  <si>
    <t>Revenue from SoP- Manual EC etc.</t>
  </si>
  <si>
    <t>Rental for Meters-Discoms</t>
  </si>
  <si>
    <t>Rental for Meters,Service Lines and Capacitors-TP</t>
  </si>
  <si>
    <t>Delayed Payment Surcharges from Consumers</t>
  </si>
  <si>
    <t>Power Factor &amp; Over Drawal Penalties</t>
  </si>
  <si>
    <t>PS-Civil Material-Consumption</t>
  </si>
  <si>
    <t>PS-Energy Meters-Consumption</t>
  </si>
  <si>
    <t>PS-Transformers-Consumption</t>
  </si>
  <si>
    <t>PS-33 KV Switch Gears-Consumption</t>
  </si>
  <si>
    <t>PS-11KV Switch Gears-Consumption</t>
  </si>
  <si>
    <t>PS-LT Switch Gears-Consumption</t>
  </si>
  <si>
    <t>PS-Capacitors-Consumption</t>
  </si>
  <si>
    <t>PS-SCADA-Control &amp; Instruments-Consumption</t>
  </si>
  <si>
    <t>PS-Lightening Arrestors-Consumption</t>
  </si>
  <si>
    <t>PS-Other Plant &amp; Machinery-Consumption</t>
  </si>
  <si>
    <t>PS-Computers, Laptops Etc.-Consumption</t>
  </si>
  <si>
    <t>PS-Batteries &amp; Battery Chargers-Consumption</t>
  </si>
  <si>
    <t>PS-Consumables-Consumption</t>
  </si>
  <si>
    <t>PS-Overhead Lines-Consumption</t>
  </si>
  <si>
    <t>PS-Underground Cables-Consumption</t>
  </si>
  <si>
    <t>PS-Street Lightening-Consumption</t>
  </si>
  <si>
    <t>PS-Poles-Consumption</t>
  </si>
  <si>
    <t>PS-Channels, Angles-Consumption</t>
  </si>
  <si>
    <t>PS-Office Equipments-Consumption</t>
  </si>
  <si>
    <t>PS-Furniture &amp; Fittings-Consumption</t>
  </si>
  <si>
    <t>O&amp;M Stock Civil Office Bldg-Consumption</t>
  </si>
  <si>
    <t>O&amp;M Stock Energy Meters-Consumption</t>
  </si>
  <si>
    <t>O&amp;M Stock Transformers-Consumption</t>
  </si>
  <si>
    <t>O&amp;M Stock O&amp;M 33 KV Switch Gears-Consumption</t>
  </si>
  <si>
    <t>O&amp;M Stock 11KV Switch Gears-Consumption</t>
  </si>
  <si>
    <t>O&amp;M Stock LT Switch Gears-Consumption</t>
  </si>
  <si>
    <t>O&amp;M Stock Capacitors-Consumption</t>
  </si>
  <si>
    <t>O&amp;M Stock SCADA-Control &amp; Instrument-Consumption</t>
  </si>
  <si>
    <t>O&amp;M Stock Lightening Arrestors-Consumption</t>
  </si>
  <si>
    <t>O&amp;M Stock Other Plant &amp; Machinery-Consumption</t>
  </si>
  <si>
    <t>O&amp;M Stock Computers, Laptops Etc.-Consumption</t>
  </si>
  <si>
    <t>O&amp;M Stock Bateries &amp; Batery Charger-Consumption</t>
  </si>
  <si>
    <t>O&amp;M Stock-Consumables-Consumption</t>
  </si>
  <si>
    <t>O&amp;M Stock Overhead Lines-Consumption</t>
  </si>
  <si>
    <t>O&amp;M Stock Underground Cables-Consumption</t>
  </si>
  <si>
    <t>O&amp;M Stock Street Lightening-Consumption</t>
  </si>
  <si>
    <t>O&amp;M Stock Channels, Angles-Consumption</t>
  </si>
  <si>
    <t>O&amp;M Stock Office Equipment-Consumption</t>
  </si>
  <si>
    <t>O&amp;M Stock Furniture &amp; Fittings-Consumption</t>
  </si>
  <si>
    <t>PS-Vehicles-Consumption</t>
  </si>
  <si>
    <t>O&amp;M-Vehicles-Consumption</t>
  </si>
  <si>
    <t>Offsetting-Projct Stock Transfer</t>
  </si>
  <si>
    <t>Offsetting-O&amp;M Stock Transfer</t>
  </si>
  <si>
    <t>Price Difference Account</t>
  </si>
  <si>
    <t>COGS-PS-Civil Office Building</t>
  </si>
  <si>
    <t>COGS-PS-SCADA,Control &amp; Instruments</t>
  </si>
  <si>
    <t>COGS-PS-Other Plant &amp; Machineries</t>
  </si>
  <si>
    <t>COGS-O&amp;M Stock Transformers</t>
  </si>
  <si>
    <t>COGS-O&amp;M Stock SCADA, Control &amp; Instruments</t>
  </si>
  <si>
    <t>Expenditure on IEC-Electrical safety&amp;Enrg. Consv.</t>
  </si>
  <si>
    <t>PP Cost-SLDC Charges</t>
  </si>
  <si>
    <t>PP Cost-Cross border Power Purchase from TPCODL</t>
  </si>
  <si>
    <t>PP Cost-Cross border Power Purchase from TPNODL</t>
  </si>
  <si>
    <t>PP Cost-Power Purchase from Other Agencies</t>
  </si>
  <si>
    <t>PP Cost-Transmission Charges of OPTCL</t>
  </si>
  <si>
    <t>PP Cost-Power Purchase from GRIDCO</t>
  </si>
  <si>
    <t>R&amp;M-P&amp;M-Transformers&gt;100KVA</t>
  </si>
  <si>
    <t>R&amp;M-P&amp;M-Transformers&lt;100KVA</t>
  </si>
  <si>
    <t>R&amp;M-IT &amp; SMS Related Expenses</t>
  </si>
  <si>
    <t>R&amp;M-P&amp;M-Switchgear,Cables,Batteries Etc</t>
  </si>
  <si>
    <t>R&amp;M-P&amp;M-Fabrication Shop/Workshop Plant&amp;Equipments</t>
  </si>
  <si>
    <t>R&amp;M-Annual Maint. Charges-33KV Lines Substations</t>
  </si>
  <si>
    <t>R&amp;M-Annual Maint. Charges-11KV Lines Substations</t>
  </si>
  <si>
    <t>R&amp;M-Annual Maint. Charges-LT Lines Substations</t>
  </si>
  <si>
    <t>R&amp;M-Project Executaion Cost Government Scheme</t>
  </si>
  <si>
    <t>R&amp;M-Expenses against Disaster Resilient Fund</t>
  </si>
  <si>
    <t>R&amp;M-P&amp;M-Miscellaneous Equipments</t>
  </si>
  <si>
    <t>R&amp;M-Bldg-Other Buildings</t>
  </si>
  <si>
    <t>R&amp;M-Other Civil Works-Miscellaneous Civil Works</t>
  </si>
  <si>
    <t>Change In Stock Subcon</t>
  </si>
  <si>
    <t>Consumption of stock provided to vendor</t>
  </si>
  <si>
    <t>R&amp;M-Other Miscellaneous</t>
  </si>
  <si>
    <t>R&amp;M-Vehicles</t>
  </si>
  <si>
    <t>CAPEX-Services</t>
  </si>
  <si>
    <t>External Services-O&amp;M</t>
  </si>
  <si>
    <t>Employee Cost -Basic Salary</t>
  </si>
  <si>
    <t>Employee Cost -Overtime</t>
  </si>
  <si>
    <t>Employee Cost-Dearness Allowance</t>
  </si>
  <si>
    <t>Employee Cost-HRA</t>
  </si>
  <si>
    <t>Employee Cost-Medical Allowance</t>
  </si>
  <si>
    <t>Employee Cost-Conveyance Allowance</t>
  </si>
  <si>
    <t>Employee Cost-Wage Board Expenses</t>
  </si>
  <si>
    <t>Employee Cost-Mobile Allowance</t>
  </si>
  <si>
    <t>Rent of Leased Car_TP Staff</t>
  </si>
  <si>
    <t>Cash Allowance-1990_TP Staff</t>
  </si>
  <si>
    <t>Compensation Allowance_1300_Food Coupon_TP Staff</t>
  </si>
  <si>
    <t>Super Annuation Allowance_1570_TP Staff</t>
  </si>
  <si>
    <t>Mobile Allowance-TP Staff</t>
  </si>
  <si>
    <t>Data Allowance-TP Staff</t>
  </si>
  <si>
    <t>Fixed Allowance Balance-TP Staff</t>
  </si>
  <si>
    <t>Employee Cost-Other Allowances</t>
  </si>
  <si>
    <t>Employee Cost-Contractual Manpower</t>
  </si>
  <si>
    <t>Employee Cost-Apprentice Manpower</t>
  </si>
  <si>
    <t>Employee Cost-Outsourced Manpower</t>
  </si>
  <si>
    <t>Employee Cost-Bonus</t>
  </si>
  <si>
    <t>Employee Cost-Exgratia - TP</t>
  </si>
  <si>
    <t>House Rent reimbursement</t>
  </si>
  <si>
    <t>Earned Leave Encashment-Surrender Leave</t>
  </si>
  <si>
    <t>Basic Salaries-TP Staff</t>
  </si>
  <si>
    <t>Car Allowance-TP Staff</t>
  </si>
  <si>
    <t>Gratuity-TP Staff</t>
  </si>
  <si>
    <t>House Rent Allowance-TP Staff</t>
  </si>
  <si>
    <t>Leave Encashment-TP Staff</t>
  </si>
  <si>
    <t>Leave Travel Allowance-TP Staff</t>
  </si>
  <si>
    <t>Performance Linked Bonus/Award-TP Staff</t>
  </si>
  <si>
    <t>Employer Contribution to PF-TP Staff</t>
  </si>
  <si>
    <t>Employers Contribution-NPS-TP Staff</t>
  </si>
  <si>
    <t>Employers Contribution towards ESIC-TP Staff</t>
  </si>
  <si>
    <t>Education Expenses-TP Staff</t>
  </si>
  <si>
    <t>Company Leased Accomodation-TP Staff</t>
  </si>
  <si>
    <t>Pension Expenses-TP Staff</t>
  </si>
  <si>
    <t>Sick Leave-TP Staff</t>
  </si>
  <si>
    <t>EDLI Administration Charges-TP Staff</t>
  </si>
  <si>
    <t>Post Retirement Medical Benefit Scheme-TP</t>
  </si>
  <si>
    <t>Long Service Award Scheme -TP</t>
  </si>
  <si>
    <t>Retirement Gift Scheme-TP</t>
  </si>
  <si>
    <t>Gratuity-Actuarial Provision</t>
  </si>
  <si>
    <t>Pension-Actuarial Provision</t>
  </si>
  <si>
    <t>Rehabilitation Assistance Actuarial Provision</t>
  </si>
  <si>
    <t>Remeasurement Gratuity Unfunded  (OCI)</t>
  </si>
  <si>
    <t>Remeasurement Gratuity Funded  (OCI)</t>
  </si>
  <si>
    <t>Remeasurement Pension  (OCI)</t>
  </si>
  <si>
    <t>Other Term.Benefits-Un Utlsd Leave etc-ActuaryProv</t>
  </si>
  <si>
    <t>Employee Cost charged to capital works</t>
  </si>
  <si>
    <t>Rent including Lease Rentals</t>
  </si>
  <si>
    <t>Rates &amp; Taxes</t>
  </si>
  <si>
    <t>Supervision charges</t>
  </si>
  <si>
    <t>Insurance on Fixed Assets-Amortised</t>
  </si>
  <si>
    <t>Insurance on Other Miscellaneous</t>
  </si>
  <si>
    <t>Rent of Leased Flats</t>
  </si>
  <si>
    <t>Telephone &amp; Trunk Call Expenses</t>
  </si>
  <si>
    <t>Postage Stamps,Telegrams and Courier Charges</t>
  </si>
  <si>
    <t>Internal &amp; Other Audit Fees</t>
  </si>
  <si>
    <t>Legal charges others</t>
  </si>
  <si>
    <t>Consultancy Charges</t>
  </si>
  <si>
    <t>Technical Fees</t>
  </si>
  <si>
    <t>Consultancy Expenses</t>
  </si>
  <si>
    <t>Statutory Financial Audit Fees</t>
  </si>
  <si>
    <t>Technical documentation and design charges</t>
  </si>
  <si>
    <t>Other Professional Charges</t>
  </si>
  <si>
    <t>Statutory Tax Audit and Cost Audit Fees</t>
  </si>
  <si>
    <t>Conveyance Expenses</t>
  </si>
  <si>
    <t>Travelling Expenses</t>
  </si>
  <si>
    <t>Travelling &amp;Conveyance re-imbursement to employees</t>
  </si>
  <si>
    <t>Transport Expenses</t>
  </si>
  <si>
    <t>Vehicle Running Exp-Petrol,Oil&amp;Lubs-Light Vehicles</t>
  </si>
  <si>
    <t>Hire Charges of vehicles</t>
  </si>
  <si>
    <t>Vehicle Licence, Registration Fee and Road Taxes</t>
  </si>
  <si>
    <t>Royalty, License Fees and Other Charges</t>
  </si>
  <si>
    <t>Board's Expenses-Sitting Fees to Directors</t>
  </si>
  <si>
    <t>Guest House Upkeep &amp; Maintenance</t>
  </si>
  <si>
    <t>Operation and Maint-Cust Care Centre&amp;Colln Counter</t>
  </si>
  <si>
    <t>Statutory Financial &amp; Tax Audit Expenses</t>
  </si>
  <si>
    <t>Fees &amp; Subscription</t>
  </si>
  <si>
    <t>Books &amp; Periodicals</t>
  </si>
  <si>
    <t>Printing &amp; Stationery</t>
  </si>
  <si>
    <t>Advertisement Expenses-Others</t>
  </si>
  <si>
    <t>Internal &amp; Other Audit Expenses</t>
  </si>
  <si>
    <t>Contribution for Charities &amp; CSR activities etc</t>
  </si>
  <si>
    <t>Electricity charges</t>
  </si>
  <si>
    <t>Inspection Fees</t>
  </si>
  <si>
    <t>Water Charges</t>
  </si>
  <si>
    <t>Official Gifts and Entertainment etc</t>
  </si>
  <si>
    <t>Licences and Related Fees</t>
  </si>
  <si>
    <t>Office Upkeep &amp; Maintenance</t>
  </si>
  <si>
    <t>Official Meeting Expenses</t>
  </si>
  <si>
    <t>Conference Expenses</t>
  </si>
  <si>
    <t>Input &amp; collection based Franchisee Expenses</t>
  </si>
  <si>
    <t>Bill Distribution Expenses</t>
  </si>
  <si>
    <t>Meter Reading Expenses</t>
  </si>
  <si>
    <t>Disconnection Squad Expenses</t>
  </si>
  <si>
    <t>Consumer Camps Expenses</t>
  </si>
  <si>
    <t>Data Entry &amp; Management Expenses</t>
  </si>
  <si>
    <t>Com. for Collection to Franchisees</t>
  </si>
  <si>
    <t>Incentive for One Time Settlement of Consumer Dues</t>
  </si>
  <si>
    <t>Brokerage &amp; Commission</t>
  </si>
  <si>
    <t>Expenses-CSR Activities-Education</t>
  </si>
  <si>
    <t>Expenses-CSR Activities-Employability &amp; Employment</t>
  </si>
  <si>
    <t>Expenses-CSR Activities-Enterpreneurship</t>
  </si>
  <si>
    <t>Exp-CSR Activities-Essential Services_Health Etc.</t>
  </si>
  <si>
    <t>Exp-CSR Activ-Other Administration &amp; Volunteering</t>
  </si>
  <si>
    <t>General Miscellaneous Expenses</t>
  </si>
  <si>
    <t>Incentive for Collection - Pre-Takeover</t>
  </si>
  <si>
    <t>Regulatory Deferral Expenses</t>
  </si>
  <si>
    <t>Freight on Capital Materials</t>
  </si>
  <si>
    <t>Freight on Other Materials</t>
  </si>
  <si>
    <t>Testing Charges for Capital Equipments</t>
  </si>
  <si>
    <t>Vehicle Running Exp-Petrol,Oil&amp;Lubs-Heavy Vehicles</t>
  </si>
  <si>
    <t>Transportation charges paid to outsiders</t>
  </si>
  <si>
    <t>Loading &amp; Unloading charges paid to outsiders</t>
  </si>
  <si>
    <t>Fabrication &amp; Machining charges</t>
  </si>
  <si>
    <t>Depreciation on Buildings</t>
  </si>
  <si>
    <t>Depreciation on Plant &amp; Machineries</t>
  </si>
  <si>
    <t>Depreciation- Other Civil works</t>
  </si>
  <si>
    <t>Depreciation on Lines, Cable &amp; Networks</t>
  </si>
  <si>
    <t>Depreciation on Vehicles</t>
  </si>
  <si>
    <t>Depreciation on Furnitures &amp; Fixtures</t>
  </si>
  <si>
    <t>Depreciation on Office Equipments</t>
  </si>
  <si>
    <t>Depreciation on Computors &amp; Equipments</t>
  </si>
  <si>
    <t>Depreciation on Softwares</t>
  </si>
  <si>
    <t>Scrap-O&amp;M-O&amp;M 33 KV Switch Gears</t>
  </si>
  <si>
    <t>Scrap-O&amp;M-Overhead Lines</t>
  </si>
  <si>
    <t>Loss on exchange value-ForeignCurrency Transaction</t>
  </si>
  <si>
    <t>Interest on Term Loans</t>
  </si>
  <si>
    <t>Interest on Consumers Sec Deposit for Service Conn</t>
  </si>
  <si>
    <t>Interest on Secured Overdraft</t>
  </si>
  <si>
    <t>Prompt Payment Rebate &amp; Discount-LT</t>
  </si>
  <si>
    <t>Prompt Payment Rebate &amp; Discount-HT</t>
  </si>
  <si>
    <t>Prompt Payment Rebate &amp; Discount-EHT</t>
  </si>
  <si>
    <t>Interest on others</t>
  </si>
  <si>
    <t>Cost of raising finance - Legal Charges</t>
  </si>
  <si>
    <t>Bank Charges for remitances</t>
  </si>
  <si>
    <t>Bank Charges for Purchasing Demand Drafts Etc</t>
  </si>
  <si>
    <t>Incidental charges on bank accounts</t>
  </si>
  <si>
    <t>Other Bank Charges</t>
  </si>
  <si>
    <t>Bank Guarantee Charges</t>
  </si>
  <si>
    <t>Letter of Credit Charges</t>
  </si>
  <si>
    <t>Capitalisation of Interest in construction period</t>
  </si>
  <si>
    <t>Material Cost Variance - Capital</t>
  </si>
  <si>
    <t>Further Provision for Doubtful Debts-Consumer Dues</t>
  </si>
  <si>
    <t>Provision for Stock Shortage, Theft &amp; Obsolete Etc</t>
  </si>
  <si>
    <t>Compensation for Injuries,Death&amp;Damages Etc-Others</t>
  </si>
  <si>
    <t>Transfer to Tariff Balancing Reserve</t>
  </si>
  <si>
    <t>Current Tax Expenses</t>
  </si>
  <si>
    <t>Deferred Tax Expenses</t>
  </si>
  <si>
    <t>Deferred Tax Expenses-Regulatory Movement</t>
  </si>
  <si>
    <t>Short Provision-Income Tax-Previous Years</t>
  </si>
  <si>
    <t>Short Provision-Defered Tax-Previous Years</t>
  </si>
  <si>
    <t>Employee Cost Transferred to AUC</t>
  </si>
  <si>
    <t>Rounding off Difference</t>
  </si>
  <si>
    <t>Regulatory Income-Other Comprehensive Income</t>
  </si>
  <si>
    <t>Net Movement-Regulatory Deferral Account Balances</t>
  </si>
  <si>
    <t>Net Movement-Reg Deferral Acc Balances_Prev Years</t>
  </si>
  <si>
    <t>Disconnection, Dismantle and Reconnection Fees</t>
  </si>
  <si>
    <t>Service Connection Fees</t>
  </si>
  <si>
    <t>Transformer Testing fees</t>
  </si>
  <si>
    <t>Supervision &amp; Inspection Charges</t>
  </si>
  <si>
    <t>Application fees</t>
  </si>
  <si>
    <t>Cheque Dishonour charges</t>
  </si>
  <si>
    <t>Pole Rentals</t>
  </si>
  <si>
    <t>Other Miscellaneous Operating Income</t>
  </si>
  <si>
    <t>Cross Subsidy &amp; Open Access Charges</t>
  </si>
  <si>
    <t>Loss made on Asset Sales w/o Revenue</t>
  </si>
  <si>
    <t>Input CGST Account</t>
  </si>
  <si>
    <t>Input SGST Account</t>
  </si>
  <si>
    <t>Input IGST Account</t>
  </si>
  <si>
    <t>Output CGST Payable Account</t>
  </si>
  <si>
    <t>Output SGST Payable Account</t>
  </si>
  <si>
    <t>Output IGST Payable Account</t>
  </si>
  <si>
    <t>TDS Sec 192 Payable on Salary</t>
  </si>
  <si>
    <t>TDS Sec 194C Payable to contractors</t>
  </si>
  <si>
    <t>TDS Sec 194A Payable on Interest</t>
  </si>
  <si>
    <t>TDS Sec 194J Payable on Prof &amp; Tech Services</t>
  </si>
  <si>
    <t>TDS Sec 194I Payable on Rent P&amp;M.F&amp;F</t>
  </si>
  <si>
    <t>Provision for Current Tax</t>
  </si>
  <si>
    <t>Provision for Deferred Tax</t>
  </si>
  <si>
    <t>TCS u/s 206C Scrap &amp; Others</t>
  </si>
  <si>
    <t>Labour Cess</t>
  </si>
  <si>
    <t>GST Payable</t>
  </si>
  <si>
    <t>RCM-CGST Payable Account</t>
  </si>
  <si>
    <t>RCM-SGST Payable Account</t>
  </si>
  <si>
    <t>RCM-IGST Payable Account</t>
  </si>
  <si>
    <t>TDS sec 194H payable on Brokerage &amp; Commission</t>
  </si>
  <si>
    <t>TDS Sec 194Q Payable on Purchase of Goods</t>
  </si>
  <si>
    <t>CGST Payable-CIS</t>
  </si>
  <si>
    <t>SGST Payable-CIS</t>
  </si>
  <si>
    <t>TDS sec 194A Receivable-TRM</t>
  </si>
  <si>
    <t>TDS u/s 195-Pmts other than Salary to Non-Resident</t>
  </si>
  <si>
    <t>GR/IR Clearing-Materials</t>
  </si>
  <si>
    <t>Zero Balancing Clearing Account FI</t>
  </si>
  <si>
    <t>Zero Balancing Clearing Account CO</t>
  </si>
  <si>
    <t>Initial Stock Load Offset</t>
  </si>
  <si>
    <t>GR/IR Clearing-Services</t>
  </si>
  <si>
    <t>Asset Contra Account -Asset posting without vendor</t>
  </si>
  <si>
    <t>GR/IR Clearing-Vehicles</t>
  </si>
  <si>
    <t>Investment Support Grant Receivable</t>
  </si>
  <si>
    <t xml:space="preserve"> Revenue Collection Control Account</t>
  </si>
  <si>
    <t>Consumer Contribution</t>
  </si>
  <si>
    <t>Migration Offset Account-GL-OI</t>
  </si>
  <si>
    <t>Annexure-15</t>
  </si>
  <si>
    <t>Trial Balance 2025-26 up to Nov'25 (Rs. Cr.)</t>
  </si>
  <si>
    <t>GL Codes</t>
  </si>
  <si>
    <t>PS-ULA-Solar Panel System</t>
  </si>
  <si>
    <t>O&amp;M Stock SCADA, Control Instruments</t>
  </si>
  <si>
    <t>ULA-SFA Receivable</t>
  </si>
  <si>
    <t>Amortize value-Assets under Cons.Contrbn &amp; Grants</t>
  </si>
  <si>
    <t>HDFC-BURLA-HO-50200115831912-Incoming</t>
  </si>
  <si>
    <t>Contribution for Tata Power Benovalent Fund</t>
  </si>
  <si>
    <t>Consumer Deposit-ULA-Solar</t>
  </si>
  <si>
    <t>O&amp;M Stock Poles-Consumption</t>
  </si>
  <si>
    <t>PP Cost-Cross border Power Purchase from TPSODL</t>
  </si>
  <si>
    <t>R&amp;M-Bldg-Office Buildings</t>
  </si>
  <si>
    <t>Contribution to Staff Welfare Fund</t>
  </si>
  <si>
    <t>Insurance on Stocks and Materials-Amortised</t>
  </si>
  <si>
    <t>Legal charges and stamp fees for capital works</t>
  </si>
  <si>
    <t>Expenses on Revenue Stamps</t>
  </si>
  <si>
    <t>Spot Billing Expenses</t>
  </si>
  <si>
    <t>Exp-CSR Activities-ESG-Environment Exp</t>
  </si>
  <si>
    <t>Office Pantry Expenses</t>
  </si>
  <si>
    <t>Compensation for Injuries,Death &amp;Damages Etc-Staff</t>
  </si>
  <si>
    <t>Loss from Asset Sales</t>
  </si>
  <si>
    <t>Annexure 16</t>
  </si>
  <si>
    <t xml:space="preserve">Detailed Statement of Legal Matters for FY 2025-26 up to Nov’25 </t>
  </si>
  <si>
    <t>Case No.</t>
  </si>
  <si>
    <t>Name Of Parties</t>
  </si>
  <si>
    <t>Court</t>
  </si>
  <si>
    <t>Status</t>
  </si>
  <si>
    <t>Win/Loss</t>
  </si>
  <si>
    <t>27 NOS OF Legal Notice, Jharsuguda Division</t>
  </si>
  <si>
    <t>27 Nos of legal notice in area under JED, Jharsuguda</t>
  </si>
  <si>
    <t>Notice</t>
  </si>
  <si>
    <t>215 Nos. of Legal Notice to the consumer</t>
  </si>
  <si>
    <t>215 Nos of legal notice in area under JED, Jharsuguda</t>
  </si>
  <si>
    <t>Civil Appeal No.(s). 11090-93/2018</t>
  </si>
  <si>
    <t>M/S. SESA STERLITE LTD Vrs. Odisha Electricity Regulatory Commission &amp; Ors.</t>
  </si>
  <si>
    <t>Supreme Court</t>
  </si>
  <si>
    <t>Appearance</t>
  </si>
  <si>
    <t>WP(C) No.7936/2025</t>
  </si>
  <si>
    <t>Iqubal Ali Khan Vrs TPWODL and another</t>
  </si>
  <si>
    <t>HIGH COURT</t>
  </si>
  <si>
    <t xml:space="preserve">Disposed off </t>
  </si>
  <si>
    <t>Win</t>
  </si>
  <si>
    <t>C.C. No.-11/2018</t>
  </si>
  <si>
    <t>Syed Safik Rahaman Vrs WESCO</t>
  </si>
  <si>
    <t>DCDRC, Nuapada</t>
  </si>
  <si>
    <t>Loss</t>
  </si>
  <si>
    <t>PLA Case No.10/2022</t>
  </si>
  <si>
    <t>Gourahari Sahoo Vrs SEO Panpsh, Rourkela Electrical Division and Others</t>
  </si>
  <si>
    <t>Permanent Lok Adalat, Sundargarh</t>
  </si>
  <si>
    <t>PLA Case No.27/2022</t>
  </si>
  <si>
    <t>Dilip Kumar Barnawal Vrs SDO, Panposh Rourkela Electrical Division TPWODL, &amp; others</t>
  </si>
  <si>
    <t>5615-Case No.DFR No.554/2023</t>
  </si>
  <si>
    <t>OPTCL Vrs OERC</t>
  </si>
  <si>
    <t>APTEL</t>
  </si>
  <si>
    <t>Appeal No.907/2023</t>
  </si>
  <si>
    <t>OPTCL Vrs OERC &amp; ors</t>
  </si>
  <si>
    <t>DFR No. 376/2024</t>
  </si>
  <si>
    <t>GMR Kamalanga Energy Ltd. Vrs CERC &amp; Ors</t>
  </si>
  <si>
    <t>Appeal No.404/2024</t>
  </si>
  <si>
    <t>5618-APTEL-DFR No.376/2024</t>
  </si>
  <si>
    <t>GMR Kamalanga Vrs CERC and others</t>
  </si>
  <si>
    <t>5619-APTEL-DFR No.502/2024</t>
  </si>
  <si>
    <t>SAIL Vrs OERC &amp; Others</t>
  </si>
  <si>
    <t xml:space="preserve">DFR No.502/2024 </t>
  </si>
  <si>
    <t>SAIL (Rourkela Steel Plant, Roukela Vrs OERC &amp; others</t>
  </si>
  <si>
    <t>5617- Indian Railways Vrs WBSEDCL(2024)</t>
  </si>
  <si>
    <t>Supreme Court of India</t>
  </si>
  <si>
    <t>Civil Appeal No.4652-59/2024</t>
  </si>
  <si>
    <t>Indian Railways Vrs West Bengal State Electricity Distribution Company Ltd. &amp; others</t>
  </si>
  <si>
    <t>Appeal no.612/2023</t>
  </si>
  <si>
    <t>GRIDCO Ltd. Vs OERC &amp; Ors.</t>
  </si>
  <si>
    <t>DFR NO.554/2023</t>
  </si>
  <si>
    <t xml:space="preserve">RFA No 57/2016 </t>
  </si>
  <si>
    <t xml:space="preserve">The Managing Director, M/S WESCO and others- Vrs Niya Bai and others </t>
  </si>
  <si>
    <t>Cout of the Addl District Judge-Cum-Special Judge (CBI) Court No.1, Bhubandeswar</t>
  </si>
  <si>
    <t xml:space="preserve"> RFA NO.116/2016</t>
  </si>
  <si>
    <t>M/s GRIDCO Vrs Niya bai and others</t>
  </si>
  <si>
    <t>RFA No 23/2016</t>
  </si>
  <si>
    <t>MD,WESCO and others Vrs Anusuya Bhoi and others</t>
  </si>
  <si>
    <t>Court of Addl. District Judge, Bhubaneswar</t>
  </si>
  <si>
    <t>RFA No 24/2016</t>
  </si>
  <si>
    <t>MD,WESCO and others Vrs Shanti Bhoi and others</t>
  </si>
  <si>
    <t>WP (C)  No.6981/2025</t>
  </si>
  <si>
    <t>SDO-I (Elect.) TPWODL Vrs Smt Nandini Nirod Panda)</t>
  </si>
  <si>
    <t>CC No.52/2023</t>
  </si>
  <si>
    <t>Santilata Sarangi Vrs. EE, BED,Bargarh</t>
  </si>
  <si>
    <t>DCDRC, Bargarh</t>
  </si>
  <si>
    <t>RFA No.23/2024</t>
  </si>
  <si>
    <t>SEEC, Bargarh &amp; others Vrs. Kunja Bihar Barik &amp; Others</t>
  </si>
  <si>
    <t>Court of Add. District Judge, Padampur</t>
  </si>
  <si>
    <t>48 Pleader Notice</t>
  </si>
  <si>
    <t>Pleader Notice to Consumer of TED, Titilagarh</t>
  </si>
  <si>
    <t>125 Pleader Notice</t>
  </si>
  <si>
    <t xml:space="preserve">Pleader notice to consumer of DED, Deogarh </t>
  </si>
  <si>
    <t>281 Pleader Notice</t>
  </si>
  <si>
    <t>Pleader notice to Consumer of NED, Nuapada</t>
  </si>
  <si>
    <t>Pleader Notice 648 Rajgangpur  and 14 Sundargarh</t>
  </si>
  <si>
    <t>Pleader notice to consumer of RED, Rajganpur and 14 consmer of SED, Sundargarh</t>
  </si>
  <si>
    <t>Pleader Notice 203</t>
  </si>
  <si>
    <t>Pleader Notice to Consumer of JED,Jharsuguda</t>
  </si>
  <si>
    <t>RVWPET NO272/2024</t>
  </si>
  <si>
    <t>Bikramaditya Satapathy Vrs MD/CEO, TPWODL and other</t>
  </si>
  <si>
    <t>2(b)CC Case No.07/2004</t>
  </si>
  <si>
    <t>Ex. J.E. Hatibari , R.N. Badhai(Ex. SDO, Rairakhol) and P.K. Pradhan, Ex. EE, SED, Samblpur</t>
  </si>
  <si>
    <t>JMFC-II, Sambalpur</t>
  </si>
  <si>
    <t>WP (C)  No.4766/2025</t>
  </si>
  <si>
    <t>EE, TPWODL and others Vrs Dakeswar Pandey</t>
  </si>
  <si>
    <t>WP (C)  No.3114/2025</t>
  </si>
  <si>
    <t>EE, TPWODL and others Vrs Pankajini Sarangi</t>
  </si>
  <si>
    <t>WP (C)  No.5233/2025</t>
  </si>
  <si>
    <t>SDO, TPWODL, Burla and others Vrs Tarachand Bag</t>
  </si>
  <si>
    <t>WP (C)  No.3650/2025</t>
  </si>
  <si>
    <t>EE, TPWODL, Burla and others Vrs Sarada Charan Panda</t>
  </si>
  <si>
    <t>WP (C)  No.7247/2025</t>
  </si>
  <si>
    <t>SDO NO1, TPWODL, Burla and others Vrs Ashok Kumar Tripathy</t>
  </si>
  <si>
    <t>CC No.33/2024</t>
  </si>
  <si>
    <t>Swetabasanta Sethi Vrs. JE-Cum-Sub-Divisional Engr, REC, SDO-2)</t>
  </si>
  <si>
    <t>DCDRC, Balangir</t>
  </si>
  <si>
    <t>Appeal No.52/2025</t>
  </si>
  <si>
    <t>SAIL (Rourkela Steel Plant Rourkela Vrs. OERC</t>
  </si>
  <si>
    <t>167 Advocate Notice(Pleader Notice)</t>
  </si>
  <si>
    <t>Pleader Notice to Consumer of SEEC, Bolangirin Ref of Circle dtd 15.03.2025</t>
  </si>
  <si>
    <t>11 Advocate Notice(Pleader Notice)</t>
  </si>
  <si>
    <t>Pleader Notice to Consumer of SEEC, Bolangirin Ref of Circle dtd 21.03.2025</t>
  </si>
  <si>
    <t>CC No.37/2024</t>
  </si>
  <si>
    <t>Sabitri Meher Vrs EE, SED, Sonepur &amp; others</t>
  </si>
  <si>
    <t>DCDRC, Subarnapur</t>
  </si>
  <si>
    <t>CC No.38/2024</t>
  </si>
  <si>
    <t>Sabita Meher Vrs EE, SED, Sonepur &amp; others</t>
  </si>
  <si>
    <t>W.P. (C)  No.10411/2025</t>
  </si>
  <si>
    <t>TPWoDL, Burla Sambalpur Ltd and others Vrs Debananda Bhatt</t>
  </si>
  <si>
    <t>CC No.103/ 2023</t>
  </si>
  <si>
    <t>Aswini Tripathy Vre EE, MRT, Bargarh</t>
  </si>
  <si>
    <t>CC No.133/2023</t>
  </si>
  <si>
    <t>Bask Food &amp; Drinks Pvt. Ltd. Vrs EE, MRT, Bargarh</t>
  </si>
  <si>
    <t>First Appeal No.246/2025 arising out ofCC No.11/2018</t>
  </si>
  <si>
    <t>EE, Elect, Nuapada Vrs Syed Safik Rahaman</t>
  </si>
  <si>
    <t>SCDRC, Odisha, Cuttack</t>
  </si>
  <si>
    <t>Pending</t>
  </si>
  <si>
    <t>First Appeal No.309/2025 arising out of CC No.103/2023</t>
  </si>
  <si>
    <t>EE, MRT, Elect, Bargarh Vrs Aswini Tripathy</t>
  </si>
  <si>
    <t>First Appeal No.59/2025 arising out ofCC No.43/2024</t>
  </si>
  <si>
    <t>EE, Elect, Bargarh Vrs Satyanarayan Deheri</t>
  </si>
  <si>
    <t>First Appeal No.167/2024 arising out of CC No.72/2024</t>
  </si>
  <si>
    <t>D.M, Elect, SDO-I, Bhawanipatna Vrs Santha Charan Mishra</t>
  </si>
  <si>
    <t>First Appeal No.369/2022 arising out of CCNo.34/2022</t>
  </si>
  <si>
    <t xml:space="preserve">EE, KEED, Bhawanipatna &amp; another Vrs. Pradeep Kumar Choudhary </t>
  </si>
  <si>
    <t>Sail Rourkela Steel Plant Rourkela Vrs OERC</t>
  </si>
  <si>
    <t>WP (C)  No.8173/2025</t>
  </si>
  <si>
    <t>The Section Officer Cum ESO, TPWODL and Others Vrs Satya Narayan Sahu</t>
  </si>
  <si>
    <t>WP (C) No.8648/2025</t>
  </si>
  <si>
    <t>EE, TPWODL and others Vrs Sandhyarani Barla</t>
  </si>
  <si>
    <t>WP (C) No.11864/2025</t>
  </si>
  <si>
    <t>Sub-Divisional Officer (Elect.) Vrs Sankar Sahu</t>
  </si>
  <si>
    <t>CC No.20/2024</t>
  </si>
  <si>
    <t xml:space="preserve">Padmalochan Patel Vrs EE, TPWODL, Balangir &amp; another </t>
  </si>
  <si>
    <t>CMAPL No.29/2025</t>
  </si>
  <si>
    <t>Bhubaneswar Bhoi vrs State of Odisha</t>
  </si>
  <si>
    <t>Pleader Notice</t>
  </si>
  <si>
    <t>215 Pleader Notice to consumer under EE, JED, Jharsuguda</t>
  </si>
  <si>
    <t>W.P. (C) No.13233/2025</t>
  </si>
  <si>
    <t>SDO Electrical No. Rourkela Sadar Elect. Div and others Vrs Arun Kadmawala</t>
  </si>
  <si>
    <t>High Court</t>
  </si>
  <si>
    <t>W.P. (C) No.9701/2025</t>
  </si>
  <si>
    <t>EE, TPWODL, RKL, Sundargarh Vrsa Sukumar Ghosh</t>
  </si>
  <si>
    <t>W.P. (C) No. 29614/2024</t>
  </si>
  <si>
    <t>Sub-Divisional Officer, TPWODL, KEED, Narla and another Vrs Kulamani Banua</t>
  </si>
  <si>
    <t>OERC Case No.148/2010</t>
  </si>
  <si>
    <t>WESCO VRS TPWODL</t>
  </si>
  <si>
    <t>Neutral</t>
  </si>
  <si>
    <t>OERC Case No.104/2012</t>
  </si>
  <si>
    <t>OERC Case No.95/2011</t>
  </si>
  <si>
    <t>OERC Case No.86/2013</t>
  </si>
  <si>
    <t>OERC Case No.65/2007</t>
  </si>
  <si>
    <t>OERC Case No.58/2006</t>
  </si>
  <si>
    <t>OERC Case No.44/2005</t>
  </si>
  <si>
    <t>OERC Case No.30/2007</t>
  </si>
  <si>
    <t>OERC Case No.141/2009</t>
  </si>
  <si>
    <t>Sail (Rourkela Steel Plant Rourkela Vrs OERC</t>
  </si>
  <si>
    <t>CT Case No.831/2021</t>
  </si>
  <si>
    <t>Janaki Pandey Vrs Bhima Sa &amp; another</t>
  </si>
  <si>
    <t>JMSC, Bargarh</t>
  </si>
  <si>
    <t>Legal Opinion</t>
  </si>
  <si>
    <t>For Opinion</t>
  </si>
  <si>
    <t>W.P. (C) No.20246/2018</t>
  </si>
  <si>
    <t>Arati Mallick Vrs MD M/S WESCO and others</t>
  </si>
  <si>
    <t>CS No.241/2024</t>
  </si>
  <si>
    <t xml:space="preserve">Thubi Bhue &amp; others Vrs EE, TPWODL, Balangir </t>
  </si>
  <si>
    <t>Court of Senior Civil Judge, Bolangir</t>
  </si>
  <si>
    <t>CC. No.06/2023</t>
  </si>
  <si>
    <t>Suresh Chandra Panda Vrs. SDO, Barpali, TPWODL</t>
  </si>
  <si>
    <t>Ex. Case No.08/2023 &amp; 09/2025</t>
  </si>
  <si>
    <t>Beronika Kandulana &amp; others Vrs AO &amp; Sasmita Bhengra &amp; another Vrs AO, Bargarh</t>
  </si>
  <si>
    <t>Civil judge(Sr Divn), Bargarh &amp; National Lok Adalat, Bargarh</t>
  </si>
  <si>
    <t>SLP (C) No.27588/2019 through Advocate SLP © No 27779/2019</t>
  </si>
  <si>
    <t>TPWODL Vrs Mansoor Tigga &amp; Others</t>
  </si>
  <si>
    <t>SLP (C) No.344/2025</t>
  </si>
  <si>
    <t>TPWODL Vrs Dhruba Charan Kumar&amp; Others</t>
  </si>
  <si>
    <t>W.P.(C) No.23923/2024</t>
  </si>
  <si>
    <t>Executive Engineer (Elect), TPWODL, Elect. Div, Rajgangpur Vrs M/S Bajrangbali Re-Roller Pvt. And others</t>
  </si>
  <si>
    <t>W.P.(C) No.24579/2024</t>
  </si>
  <si>
    <t>Executive Engineer (Elect), TPWODL, Elect. Div, Rajgangpur Vrs M/S Satguru Metals &amp; Power Pvt. And others</t>
  </si>
  <si>
    <t>Execution Case No.01/2025</t>
  </si>
  <si>
    <t>Sailendra Kumar Sahu Vrs EE, TPWODL, Sonepur and others</t>
  </si>
  <si>
    <t>Advocate notice</t>
  </si>
  <si>
    <t>Legal Notice for defaulting consumers</t>
  </si>
  <si>
    <t>Legal notice to consumer</t>
  </si>
  <si>
    <t>CC No.89/2024</t>
  </si>
  <si>
    <t>Dharmendra Mund Vrs EE, Bhawanipatna, TPWODL,Kalahandi</t>
  </si>
  <si>
    <t>DCDRC, Kalahandi</t>
  </si>
  <si>
    <t>CC No.87/2024</t>
  </si>
  <si>
    <t>Rasik Raj Durga Vrs SO, Elect Department Koksara ,TPWODL, Kalahandi</t>
  </si>
  <si>
    <t>CC No.101/2024</t>
  </si>
  <si>
    <t>Debananda Bhatt Vrs EE, TPWODL &amp; Others</t>
  </si>
  <si>
    <t>CC No.81/2024</t>
  </si>
  <si>
    <t>Sanjaya Kumar Sahu Vrs EE, KWED &amp; Others</t>
  </si>
  <si>
    <t>CC No.16/2025</t>
  </si>
  <si>
    <t>Keshaba Mallik Vrs EE, Bhawanipatna, TPWODL, Kalahandi</t>
  </si>
  <si>
    <t>CRLREV No.448/2024</t>
  </si>
  <si>
    <t>EE, BWED, TPWODL Vrs State of Odisha and another</t>
  </si>
  <si>
    <t>APPEAL NO.52/2025</t>
  </si>
  <si>
    <t>Sail (Rourkela Steel Plant Rourkela Vrs OERC)</t>
  </si>
  <si>
    <t>Manupatra information Solution Pvt. Lts</t>
  </si>
  <si>
    <t>Yearly Renewal of Subscription</t>
  </si>
  <si>
    <t>CT Case No.1608/2022</t>
  </si>
  <si>
    <t>State of Odisha Vrs Manas Ranjan Mohanty</t>
  </si>
  <si>
    <t>Court of Judicial Magistrate Second Class, Jharsuguda</t>
  </si>
  <si>
    <t>Title Suit No.59/2000</t>
  </si>
  <si>
    <t>Smt Golapi Naik Vrs GRIDCO and Others (now TPWODL)</t>
  </si>
  <si>
    <t>Court of Civil Judge(Sr Div.), Sambalpur</t>
  </si>
  <si>
    <t>Misc Case No.2 of 2025 arising out of Execution Case No.12/2014</t>
  </si>
  <si>
    <t>TPWODL Vrs Subhalaxmi Meher and others</t>
  </si>
  <si>
    <t>Court of Sr Civil Judge,Sambalpur</t>
  </si>
  <si>
    <t>Civil Suit No.94/2023</t>
  </si>
  <si>
    <t>Janavi Biswal Vrs EE, KWED, Bhawanipatna</t>
  </si>
  <si>
    <t>Court of the Civil Judge Sr Div, Bhawanipatna</t>
  </si>
  <si>
    <t>Civil Suit No.165/2018</t>
  </si>
  <si>
    <t>Narendra Majhi Vrs EE, KWED, Bhawanipatna</t>
  </si>
  <si>
    <t>Civil Suit No.70/2023</t>
  </si>
  <si>
    <t>Dileswari Meher Vrs EE, KWED, Bhawanipatna</t>
  </si>
  <si>
    <t>Contc No. 2474/2025</t>
  </si>
  <si>
    <t xml:space="preserve">Santanu Kumar Sahoo Vrs Shivashish Nayak </t>
  </si>
  <si>
    <t>CC No.66/2023</t>
  </si>
  <si>
    <t>Bhaktabandhu Sahu Vrs SDO, No-1 TPWODL Balangir</t>
  </si>
  <si>
    <t>DCDRC, Bolangir</t>
  </si>
  <si>
    <t>C.A. No.10839/2013</t>
  </si>
  <si>
    <t>WESCO VRS Secretary to Govt. of Orissa and Another (RTI matter)</t>
  </si>
  <si>
    <t>Hearing on 21.07.2025 &amp; 23.07.2025</t>
  </si>
  <si>
    <t>Appeal No. 52/2025</t>
  </si>
  <si>
    <t>Sail (Rourkela Steel Plant Rourkela) Vrs OERC</t>
  </si>
  <si>
    <t>Appeal No.52 of 2025</t>
  </si>
  <si>
    <t>F.A. No.299/2011</t>
  </si>
  <si>
    <t>D.Mohapatra, A.M-Vrs-Prafulla Kumar Sahoo and ors)</t>
  </si>
  <si>
    <t>CRLMC No.1498/2017</t>
  </si>
  <si>
    <t xml:space="preserve">Manoranjan Panda and others Vrs State of Odisha and Prakash Chandra Sabat </t>
  </si>
  <si>
    <t>F.A. No.131/2025</t>
  </si>
  <si>
    <t>The EE, Sonepur Electrical Division, Sonepur and others Vrs Sailendra Kumar Sahoo</t>
  </si>
  <si>
    <t>W.P.(C) No.12650/2016</t>
  </si>
  <si>
    <t>Mr. Lalit Lumar Patnaik Vrs The Administrator of WESCO, NESCO, SOUTHCO &amp; Others</t>
  </si>
  <si>
    <t>CT Case No.1191/2025</t>
  </si>
  <si>
    <t>State of Odisha Vrs Sushil Hembrem(Driver)</t>
  </si>
  <si>
    <t>Ld. S.D.J.M., Jharsuguda</t>
  </si>
  <si>
    <t>RFA No.53/58 of 2000/2022</t>
  </si>
  <si>
    <t>The Grid Corporation of Orissa Vrs Chhabi Bhati and others</t>
  </si>
  <si>
    <t>District Judge, Balangir</t>
  </si>
  <si>
    <t>Certified Copy</t>
  </si>
  <si>
    <t>FA No.328/2025 arising out of C.C. No.112/2023</t>
  </si>
  <si>
    <t>SDO, Elect, Bheden Vrs D. Enkat Rao</t>
  </si>
  <si>
    <t>Advance</t>
  </si>
  <si>
    <t>FA No.537/2025 arising out of C.C. No.20/2023</t>
  </si>
  <si>
    <t>EE, SED, Sundargarh Vrs Birendra Mahananda</t>
  </si>
  <si>
    <t>R.P. No.07/2025</t>
  </si>
  <si>
    <t>Upendra Kumar Behera Vrs EE, KEED, Kalahandi</t>
  </si>
  <si>
    <t>R.P. No.02/2025</t>
  </si>
  <si>
    <t>DCDRC No.20/2025</t>
  </si>
  <si>
    <t>Girija Shankar Sahu Vrs SEEC, Balangir</t>
  </si>
  <si>
    <t>DCDRC, Sonepur</t>
  </si>
  <si>
    <t>Case No.45/2005 and Batch(13matters)</t>
  </si>
  <si>
    <t>Tariff remand hearing</t>
  </si>
  <si>
    <t>Case No.45/2005 and Batch(13matters) Review Petition</t>
  </si>
  <si>
    <t>CS No.89/2019</t>
  </si>
  <si>
    <t>Lipi Biswal Vrs. A.O, WESCO and others</t>
  </si>
  <si>
    <t>Sr. civil Judge, Womens Court, Bargarh</t>
  </si>
  <si>
    <t>CC No.58/2024 &amp; IA Case No.02/2024</t>
  </si>
  <si>
    <t>Pramod Kumar Khamari Vrs EE, KEED, TPWODL &amp; Others</t>
  </si>
  <si>
    <t>CC No.94/2024 &amp; IA Case No.Case No.10/2024</t>
  </si>
  <si>
    <t>Rajani Kanta Meher Vrs EE, KEED, B.Patna</t>
  </si>
  <si>
    <t>Execution Case No.09/2024</t>
  </si>
  <si>
    <t>Rajani Putel Vrs EE,  KWED, TPWODL,B. Patna</t>
  </si>
  <si>
    <t>CC No.108/2024</t>
  </si>
  <si>
    <t>Ranjit Subudhu Vrs. EE, KEED, Kalahandi</t>
  </si>
  <si>
    <t>CC No.130/2024</t>
  </si>
  <si>
    <t>Prafulla Kumar Sahoo Vrs EE, KEED, TPWODL</t>
  </si>
  <si>
    <t>CC No. 57/2023</t>
  </si>
  <si>
    <t>Malaya Kumar Behera Vrs CEO, Burla &amp; Others</t>
  </si>
  <si>
    <t>CC No.07/2024</t>
  </si>
  <si>
    <t>Bidu Bhusan Sahu Vrs EE, KEED, TPWODL, Others</t>
  </si>
  <si>
    <t>CC No.107/2024 &amp; IA No.07/2024</t>
  </si>
  <si>
    <t>Seshadev Padhi Vrs EE, KWED, TPWODL</t>
  </si>
  <si>
    <t>Pleader Notices</t>
  </si>
  <si>
    <t>91 Pleader Notices on 24.02.2025</t>
  </si>
  <si>
    <t>Pleader notice</t>
  </si>
  <si>
    <t>Exe Case No.16/2023</t>
  </si>
  <si>
    <t>Exe Case No.11/2023</t>
  </si>
  <si>
    <t>Ajaya Kumar Mishra Vrs. EE, KEED, TPWODL</t>
  </si>
  <si>
    <t>Exe Case No.15/2023</t>
  </si>
  <si>
    <t>CC No.25/2023</t>
  </si>
  <si>
    <t>Banda Dasarada Maharaj &amp; ors Vrs SDO, Kesinga &amp; ors</t>
  </si>
  <si>
    <t>RFA No.44/2024</t>
  </si>
  <si>
    <t>EE, KEED, Bhawanipatna &amp; others Vrs Khageswar Baisal &amp; others</t>
  </si>
  <si>
    <t>Dist Judge, Kalahandi</t>
  </si>
  <si>
    <t>RFA No.29/2023</t>
  </si>
  <si>
    <t>Debraj Bishi Vrs. EE, KEED, Bhawanipatna</t>
  </si>
  <si>
    <t>Addl. Dist. Judge, Bhawnipatna</t>
  </si>
  <si>
    <t>CC No.85/ 2024</t>
  </si>
  <si>
    <t>Ratan Kumar Sahu Vrs SDO Naktiguda &amp; others</t>
  </si>
  <si>
    <t>CC No. 49/2023</t>
  </si>
  <si>
    <t>Padmini Nag Vrs SDO Naktiguda &amp; others</t>
  </si>
  <si>
    <t>Execution Case No.14/2023</t>
  </si>
  <si>
    <t>Ramakanta Seth Vrs SE, Sambalpur, TPWODL</t>
  </si>
  <si>
    <t>Court of Civil judge, Sambalpur</t>
  </si>
  <si>
    <t>RFA No.101/2022</t>
  </si>
  <si>
    <t>TPWODL Vrs Susmita Swain and others</t>
  </si>
  <si>
    <t>FAO No. 20/2019</t>
  </si>
  <si>
    <t>EE WESCO Bhabanipatna Vrs Sumati Rana</t>
  </si>
  <si>
    <t>W.P.(C) No.12052/2014</t>
  </si>
  <si>
    <t>Sasmita Sahu @ Pani Vrs GM, HRD, WESCO</t>
  </si>
  <si>
    <t>CC No.174/2023</t>
  </si>
  <si>
    <t>Birendra Panda Vrs TPWODL &amp; anr</t>
  </si>
  <si>
    <t>CC No.41/2024</t>
  </si>
  <si>
    <t>Achyuta Nanda Mahar Vrs SDO, Attabira, Bargarh, TPWODL &amp; others</t>
  </si>
  <si>
    <t>CC Case No.11/2025</t>
  </si>
  <si>
    <t>Sandhyarani Barla Vrs EE, SED, Sundargarh</t>
  </si>
  <si>
    <t>DCDRC, Sundarharh-1</t>
  </si>
  <si>
    <t>CC Case No.137/2025</t>
  </si>
  <si>
    <t>Chandramani Rohidas Vrs SDO , Hemgir,Sundargarh &amp; others, TPWODL</t>
  </si>
  <si>
    <t>Court of Sr Civil Judge, Sundargarh</t>
  </si>
  <si>
    <t>WP (C) No.24453/2025</t>
  </si>
  <si>
    <t>Pramod Kumar Pandey Vrs Stat of Odisha and others</t>
  </si>
  <si>
    <t>WP (C) No.28674/2025</t>
  </si>
  <si>
    <t>Jai Balaji Jyoti Ltd Vrs TPWODL</t>
  </si>
  <si>
    <t>CC No.106/2024</t>
  </si>
  <si>
    <t>Mitrabhanu Patel Vrs SDO, Sundergarh &amp; ors</t>
  </si>
  <si>
    <t>DCDRC, SUNDERGARH</t>
  </si>
  <si>
    <t>Disposed off</t>
  </si>
  <si>
    <t>RFA No.18/2022</t>
  </si>
  <si>
    <t>JE, Electracal WESCO, Komna and others Vrs Sumati Majhi</t>
  </si>
  <si>
    <t>Court of Dist. Judge, Nuapada</t>
  </si>
  <si>
    <t>WP(C) No.1273/2019</t>
  </si>
  <si>
    <t>B. Papa Rao Vrs Chief Executive Officer, and others</t>
  </si>
  <si>
    <t>Basanta Toppo Vrs EE &amp; ors</t>
  </si>
  <si>
    <t>CC No.61/2024</t>
  </si>
  <si>
    <t>Rathi Minz Vrs EE &amp; ors</t>
  </si>
  <si>
    <t>ICC Case No.05/2012, TR NO.20/2012</t>
  </si>
  <si>
    <t>Dhanpati Behera Vrs Binayak Rout, S/O Dhaneswar Rout ESO-1, Sohela WESCO, Dist Bargarh</t>
  </si>
  <si>
    <t>JMFC, Sohela</t>
  </si>
  <si>
    <t>CC No.51/2018</t>
  </si>
  <si>
    <t>Smt Ritadas Samanta Vrs SDO, Electrical, Bargarh</t>
  </si>
  <si>
    <t>CC No.10/2025</t>
  </si>
  <si>
    <t>Sandeep Ku. Meher Vrs. SDO, TPWODL</t>
  </si>
  <si>
    <t>Revised T1; Annexure 17</t>
  </si>
  <si>
    <t>Licensee-TPWODL</t>
  </si>
  <si>
    <t>ASSESSMENT OF CONSUMPTION FOR THE  ENSUING YEAR</t>
  </si>
  <si>
    <t>PREVIOUS YEAR</t>
  </si>
  <si>
    <t xml:space="preserve">1st SIX MONTH CURRENT YEAR </t>
  </si>
  <si>
    <t>CURRENT YEAR PROJECTED</t>
  </si>
  <si>
    <t xml:space="preserve">ENSUING YEAR </t>
  </si>
  <si>
    <t>ENSUING YEAR (APPROVED)</t>
  </si>
  <si>
    <t>SL No.</t>
  </si>
  <si>
    <t>CATEGORY OF CONSUMERS</t>
  </si>
  <si>
    <t>VOLTAGE OF SUPPLY</t>
  </si>
  <si>
    <t>No of Cons. as on 1st April of the Pr. year-2024-25</t>
  </si>
  <si>
    <t>Contract Demand (KW/ KVA)</t>
  </si>
  <si>
    <t>Consumption (MU)-KVAH</t>
  </si>
  <si>
    <t>No. of Consumers as on 1st April of the Curr.-yr-25-26</t>
  </si>
  <si>
    <t>Contract Demand (KW/KVA)</t>
  </si>
  <si>
    <t>Consumption (MU) KWH</t>
  </si>
  <si>
    <t>Percentage rise Annual %</t>
  </si>
  <si>
    <t>No. of Consumers as on 1st April of the Ensuing-Yr-26-27</t>
  </si>
  <si>
    <t>Anticipated Consumption (MU) KWh</t>
  </si>
  <si>
    <t xml:space="preserve">No. of </t>
  </si>
  <si>
    <t>Contract</t>
  </si>
  <si>
    <t>Anticipated</t>
  </si>
  <si>
    <t>Percentage</t>
  </si>
  <si>
    <t>No.</t>
  </si>
  <si>
    <t>OF</t>
  </si>
  <si>
    <t>Demand</t>
  </si>
  <si>
    <t>Consumers</t>
  </si>
  <si>
    <t>Consumption</t>
  </si>
  <si>
    <t>rise Annual</t>
  </si>
  <si>
    <t>Rebateable Units</t>
  </si>
  <si>
    <t xml:space="preserve"> </t>
  </si>
  <si>
    <t>CONSUMERS</t>
  </si>
  <si>
    <t xml:space="preserve">as on 1st April </t>
  </si>
  <si>
    <t>in the ensuing year</t>
  </si>
  <si>
    <t>(MW)</t>
  </si>
  <si>
    <t>(MU)</t>
  </si>
  <si>
    <t>of the</t>
  </si>
  <si>
    <t>(KW/KVA)</t>
  </si>
  <si>
    <t>(%)</t>
  </si>
  <si>
    <t>Ensg. yr-2000-01</t>
  </si>
  <si>
    <t xml:space="preserve"> ensuing year</t>
  </si>
  <si>
    <t>LT CATEGORY (A.C.)</t>
  </si>
  <si>
    <t>DOMESTIC</t>
  </si>
  <si>
    <t>LT</t>
  </si>
  <si>
    <t>I)</t>
  </si>
  <si>
    <t>Kutirjyoti&lt;=30KWH</t>
  </si>
  <si>
    <t>ii)</t>
  </si>
  <si>
    <t>0&lt;=50 KWH</t>
  </si>
  <si>
    <t>Total Domestic</t>
  </si>
  <si>
    <t>General Purpose&lt;100 Kw</t>
  </si>
  <si>
    <t>Total General Purpose (&lt;100kw)</t>
  </si>
  <si>
    <t>L.T. Industrial (S) Supply</t>
  </si>
  <si>
    <t>L.T. Industrial (M) Supply</t>
  </si>
  <si>
    <t>Specified Public Purpose &lt;100 kw</t>
  </si>
  <si>
    <t>Public Water Works &lt;100 KW</t>
  </si>
  <si>
    <t>Public Water Works &gt;=100 KW</t>
  </si>
  <si>
    <t>General Purpose &gt;=100 Kva</t>
  </si>
  <si>
    <t>Total LT-----&gt;</t>
  </si>
  <si>
    <t>General Purpose&gt;70 Kva &lt;110 Kva</t>
  </si>
  <si>
    <t>General Purpose &gt;=110 Kva</t>
  </si>
  <si>
    <t>H.T. Industrial (M) Supply</t>
  </si>
  <si>
    <t>Public Water Works &amp; Sewerage Pumping</t>
  </si>
  <si>
    <t>Sale through Special Tariff (@ 5.00)</t>
  </si>
  <si>
    <t xml:space="preserve">Mini Steel Plant          </t>
  </si>
  <si>
    <t>EHT</t>
  </si>
  <si>
    <t xml:space="preserve">Large Industry </t>
  </si>
  <si>
    <t>Power Intensive Industry *</t>
  </si>
  <si>
    <t>Sale through TPA (@ 5.00) incl. Normal Consumption</t>
  </si>
  <si>
    <t>Total EHT -----&gt;</t>
  </si>
  <si>
    <t>Power Purchase in (MU)</t>
  </si>
  <si>
    <t>Lost Units (MU)</t>
  </si>
  <si>
    <t>Dist. Loss in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</si>
</sst>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_(* #,##0.000000_);_(* \(#,##0.000000\);_(* &quot;-&quot;??_);_(@_)"/>
    <numFmt numFmtId="167" formatCode="0.000000"/>
    <numFmt numFmtId="168" formatCode="_(* #,##0.00000000_);_(* \(#,##0.00000000\);_(* &quot;-&quot;??_);_(@_)"/>
    <numFmt numFmtId="169" formatCode="_(* #,##0.000_);_(* \(#,##0.000\);_(* &quot;-&quot;??_);_(@_)"/>
    <numFmt numFmtId="170" formatCode="[$-409]mmm\-yy;@"/>
    <numFmt numFmtId="171" formatCode="0.000_);\(0.000\)"/>
    <numFmt numFmtId="172" formatCode="0.00_);\(0.00\)"/>
    <numFmt numFmtId="173" formatCode="0.0000"/>
    <numFmt numFmtId="174" formatCode="0.00000"/>
    <numFmt numFmtId="175" formatCode="0.000000000000000%"/>
    <numFmt numFmtId="176" formatCode="0.000%"/>
    <numFmt numFmtId="177" formatCode="_(* #,##0_);_(* \(#,##0\);_(* &quot;-&quot;??_);_(@_)"/>
    <numFmt numFmtId="178" formatCode="0.0000000"/>
    <numFmt numFmtId="179" formatCode="0.0"/>
    <numFmt numFmtId="180" formatCode="_-* #,##0.00_-;\-* #,##0.00_-;_-* &quot;-&quot;??_-;_-@_-"/>
    <numFmt numFmtId="181" formatCode="[$-409]d\-mmm\-yy;@"/>
    <numFmt numFmtId="182" formatCode="[$-409]dd\-mmm\-yy;@"/>
    <numFmt numFmtId="183" formatCode="_-* #,##0.0000_-;\-* #,##0.0000_-;_-* &quot;-&quot;??_-;_-@_-"/>
    <numFmt numFmtId="184" formatCode="0.0%"/>
    <numFmt numFmtId="185" formatCode="_ * #,##0.000_ ;_ * \-#,##0.000_ ;_ * &quot;-&quot;???_ ;_ @_ "/>
  </numFmts>
  <fonts count="83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color indexed="54"/>
      <name val="Arial"/>
      <family val="2"/>
    </font>
    <font>
      <b/>
      <sz val="20"/>
      <color indexed="10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20"/>
      <color rgb="FFFF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FF0000"/>
      <name val="Arial"/>
      <family val="2"/>
    </font>
    <font>
      <b/>
      <sz val="12"/>
      <name val="Bronk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mbria"/>
      <family val="1"/>
    </font>
    <font>
      <sz val="10"/>
      <name val="Arial"/>
    </font>
    <font>
      <b/>
      <u/>
      <sz val="14"/>
      <color indexed="8"/>
      <name val="Arial"/>
      <family val="2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4"/>
      <name val="Arial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u/>
      <sz val="14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rgb="FF000000"/>
      <name val="Cambria"/>
      <family val="1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u/>
      <sz val="16"/>
      <color indexed="8"/>
      <name val="Arial"/>
      <family val="2"/>
    </font>
    <font>
      <u/>
      <sz val="12"/>
      <color indexed="8"/>
      <name val="Arial"/>
      <family val="2"/>
    </font>
    <font>
      <sz val="10"/>
      <color indexed="8"/>
      <name val="Arial"/>
      <family val="2"/>
    </font>
    <font>
      <sz val="11"/>
      <name val="Calibri Light"/>
      <family val="1"/>
      <scheme val="maj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name val="Calibri Light"/>
      <family val="1"/>
      <scheme val="major"/>
    </font>
    <font>
      <b/>
      <sz val="12"/>
      <color theme="1" tint="4.9989318521683403E-2"/>
      <name val="Arial"/>
      <family val="2"/>
    </font>
    <font>
      <b/>
      <u/>
      <sz val="12"/>
      <name val="Arial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4"/>
      <color theme="1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  <font>
      <sz val="10"/>
      <name val="Cambria"/>
      <family val="1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1" fillId="2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1" fillId="2" borderId="0"/>
    <xf numFmtId="0" fontId="23" fillId="0" borderId="0"/>
    <xf numFmtId="164" fontId="37" fillId="0" borderId="0" applyFont="0" applyFill="0" applyBorder="0" applyAlignment="0" applyProtection="0"/>
    <xf numFmtId="0" fontId="50" fillId="0" borderId="0"/>
    <xf numFmtId="180" fontId="4" fillId="0" borderId="0" applyFont="0" applyFill="0" applyBorder="0" applyAlignment="0" applyProtection="0"/>
    <xf numFmtId="0" fontId="4" fillId="0" borderId="0"/>
  </cellStyleXfs>
  <cellXfs count="797">
    <xf numFmtId="0" fontId="0" fillId="0" borderId="0" xfId="0"/>
    <xf numFmtId="0" fontId="1" fillId="0" borderId="0" xfId="1" applyFill="1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1" applyFont="1" applyFill="1"/>
    <xf numFmtId="43" fontId="1" fillId="0" borderId="0" xfId="2" applyFont="1" applyFill="1"/>
    <xf numFmtId="0" fontId="6" fillId="0" borderId="0" xfId="3" applyFont="1" applyAlignment="1">
      <alignment vertic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1" applyFont="1" applyFill="1"/>
    <xf numFmtId="0" fontId="7" fillId="0" borderId="1" xfId="1" applyFont="1" applyFill="1" applyBorder="1"/>
    <xf numFmtId="0" fontId="7" fillId="0" borderId="2" xfId="1" applyFont="1" applyFill="1" applyBorder="1"/>
    <xf numFmtId="0" fontId="8" fillId="0" borderId="6" xfId="1" applyFont="1" applyFill="1" applyBorder="1" applyAlignment="1">
      <alignment vertical="center" wrapText="1"/>
    </xf>
    <xf numFmtId="0" fontId="8" fillId="0" borderId="7" xfId="1" applyFont="1" applyFill="1" applyBorder="1" applyAlignment="1">
      <alignment vertical="center" wrapText="1"/>
    </xf>
    <xf numFmtId="17" fontId="8" fillId="0" borderId="6" xfId="1" applyNumberFormat="1" applyFont="1" applyFill="1" applyBorder="1" applyAlignment="1">
      <alignment horizontal="center" vertical="center" wrapText="1"/>
    </xf>
    <xf numFmtId="17" fontId="8" fillId="0" borderId="7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43" fontId="4" fillId="0" borderId="0" xfId="2" applyFont="1" applyFill="1"/>
    <xf numFmtId="0" fontId="4" fillId="0" borderId="0" xfId="1" applyFont="1" applyFill="1"/>
    <xf numFmtId="0" fontId="8" fillId="0" borderId="11" xfId="1" applyFont="1" applyFill="1" applyBorder="1" applyAlignment="1">
      <alignment horizontal="center" vertical="center" wrapText="1"/>
    </xf>
    <xf numFmtId="43" fontId="7" fillId="0" borderId="12" xfId="2" applyFont="1" applyFill="1" applyBorder="1" applyAlignment="1">
      <alignment horizontal="left" vertical="center" wrapText="1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1" xfId="1" applyNumberFormat="1" applyFont="1" applyFill="1" applyBorder="1" applyAlignment="1">
      <alignment horizontal="center" vertical="center"/>
    </xf>
    <xf numFmtId="165" fontId="7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43" fontId="7" fillId="0" borderId="17" xfId="2" applyFont="1" applyFill="1" applyBorder="1" applyAlignment="1">
      <alignment vertical="center"/>
    </xf>
    <xf numFmtId="165" fontId="8" fillId="0" borderId="18" xfId="1" applyNumberFormat="1" applyFont="1" applyFill="1" applyBorder="1" applyAlignment="1">
      <alignment horizontal="center" vertical="center" wrapText="1"/>
    </xf>
    <xf numFmtId="165" fontId="8" fillId="0" borderId="16" xfId="1" applyNumberFormat="1" applyFont="1" applyFill="1" applyBorder="1" applyAlignment="1">
      <alignment horizontal="center" vertical="center" wrapText="1"/>
    </xf>
    <xf numFmtId="165" fontId="8" fillId="0" borderId="17" xfId="1" applyNumberFormat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165" fontId="2" fillId="0" borderId="23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vertical="center"/>
    </xf>
    <xf numFmtId="165" fontId="7" fillId="0" borderId="22" xfId="1" applyNumberFormat="1" applyFont="1" applyFill="1" applyBorder="1" applyAlignment="1">
      <alignment vertical="center"/>
    </xf>
    <xf numFmtId="165" fontId="7" fillId="0" borderId="22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left" vertical="center"/>
    </xf>
    <xf numFmtId="165" fontId="1" fillId="0" borderId="18" xfId="1" applyNumberFormat="1" applyFill="1" applyBorder="1" applyAlignment="1">
      <alignment horizontal="center" vertical="center"/>
    </xf>
    <xf numFmtId="165" fontId="1" fillId="0" borderId="16" xfId="1" applyNumberFormat="1" applyFill="1" applyBorder="1" applyAlignment="1">
      <alignment horizontal="center" vertical="center"/>
    </xf>
    <xf numFmtId="165" fontId="1" fillId="0" borderId="17" xfId="1" applyNumberForma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1" fillId="0" borderId="26" xfId="1" applyFill="1" applyBorder="1" applyAlignment="1">
      <alignment horizontal="center" vertical="center"/>
    </xf>
    <xf numFmtId="165" fontId="1" fillId="0" borderId="19" xfId="1" applyNumberFormat="1" applyFill="1" applyBorder="1" applyAlignment="1">
      <alignment horizontal="center" vertical="center"/>
    </xf>
    <xf numFmtId="165" fontId="1" fillId="0" borderId="26" xfId="1" applyNumberFormat="1" applyFill="1" applyBorder="1" applyAlignment="1">
      <alignment horizontal="center" vertical="center"/>
    </xf>
    <xf numFmtId="0" fontId="10" fillId="0" borderId="0" xfId="3" applyFont="1"/>
    <xf numFmtId="166" fontId="4" fillId="0" borderId="0" xfId="2" applyNumberFormat="1" applyFont="1" applyFill="1"/>
    <xf numFmtId="165" fontId="7" fillId="0" borderId="17" xfId="1" applyNumberFormat="1" applyFont="1" applyFill="1" applyBorder="1" applyAlignment="1">
      <alignment horizontal="center" vertical="center"/>
    </xf>
    <xf numFmtId="165" fontId="7" fillId="0" borderId="19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" fontId="11" fillId="0" borderId="0" xfId="3" applyNumberFormat="1" applyFont="1"/>
    <xf numFmtId="0" fontId="1" fillId="0" borderId="17" xfId="1" applyFill="1" applyBorder="1" applyAlignment="1">
      <alignment vertical="center"/>
    </xf>
    <xf numFmtId="165" fontId="7" fillId="0" borderId="18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" fontId="12" fillId="0" borderId="0" xfId="3" applyNumberFormat="1" applyFont="1"/>
    <xf numFmtId="0" fontId="13" fillId="0" borderId="0" xfId="1" applyFont="1" applyFill="1"/>
    <xf numFmtId="165" fontId="1" fillId="0" borderId="0" xfId="1" applyNumberFormat="1" applyFill="1" applyAlignment="1">
      <alignment horizontal="center"/>
    </xf>
    <xf numFmtId="167" fontId="4" fillId="0" borderId="0" xfId="1" applyNumberFormat="1" applyFont="1" applyFill="1"/>
    <xf numFmtId="0" fontId="5" fillId="0" borderId="0" xfId="3"/>
    <xf numFmtId="1" fontId="1" fillId="0" borderId="18" xfId="1" applyNumberFormat="1" applyFill="1" applyBorder="1" applyAlignment="1">
      <alignment horizontal="center" vertical="center"/>
    </xf>
    <xf numFmtId="1" fontId="1" fillId="0" borderId="17" xfId="1" applyNumberFormat="1" applyFill="1" applyBorder="1" applyAlignment="1">
      <alignment horizontal="center" vertical="center"/>
    </xf>
    <xf numFmtId="1" fontId="1" fillId="0" borderId="19" xfId="1" applyNumberFormat="1" applyFill="1" applyBorder="1" applyAlignment="1">
      <alignment horizontal="center" vertical="center"/>
    </xf>
    <xf numFmtId="1" fontId="1" fillId="0" borderId="26" xfId="1" applyNumberFormat="1" applyFill="1" applyBorder="1" applyAlignment="1">
      <alignment horizontal="center" vertical="center"/>
    </xf>
    <xf numFmtId="165" fontId="1" fillId="0" borderId="17" xfId="1" applyNumberFormat="1" applyFill="1" applyBorder="1" applyAlignment="1">
      <alignment horizontal="center"/>
    </xf>
    <xf numFmtId="0" fontId="2" fillId="0" borderId="17" xfId="1" applyFont="1" applyFill="1" applyBorder="1" applyAlignment="1">
      <alignment horizontal="right" vertical="center"/>
    </xf>
    <xf numFmtId="0" fontId="1" fillId="0" borderId="16" xfId="1" applyFill="1" applyBorder="1" applyAlignment="1">
      <alignment vertical="center"/>
    </xf>
    <xf numFmtId="0" fontId="2" fillId="0" borderId="17" xfId="1" applyFont="1" applyFill="1" applyBorder="1" applyAlignment="1">
      <alignment horizontal="center" vertical="center"/>
    </xf>
    <xf numFmtId="165" fontId="2" fillId="0" borderId="18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/>
    <xf numFmtId="1" fontId="1" fillId="0" borderId="16" xfId="1" applyNumberFormat="1" applyFill="1" applyBorder="1" applyAlignment="1">
      <alignment horizontal="center" vertical="center"/>
    </xf>
    <xf numFmtId="165" fontId="10" fillId="0" borderId="0" xfId="3" applyNumberFormat="1" applyFont="1"/>
    <xf numFmtId="168" fontId="4" fillId="0" borderId="0" xfId="2" applyNumberFormat="1" applyFont="1" applyFill="1"/>
    <xf numFmtId="165" fontId="1" fillId="0" borderId="27" xfId="1" applyNumberFormat="1" applyFill="1" applyBorder="1" applyAlignment="1">
      <alignment horizontal="center" vertical="center"/>
    </xf>
    <xf numFmtId="43" fontId="4" fillId="0" borderId="0" xfId="2" applyFont="1" applyFill="1" applyBorder="1"/>
    <xf numFmtId="166" fontId="4" fillId="0" borderId="0" xfId="2" applyNumberFormat="1" applyFont="1" applyFill="1" applyBorder="1"/>
    <xf numFmtId="167" fontId="1" fillId="0" borderId="16" xfId="1" applyNumberFormat="1" applyFill="1" applyBorder="1" applyAlignment="1">
      <alignment horizontal="center" vertical="center"/>
    </xf>
    <xf numFmtId="167" fontId="1" fillId="0" borderId="17" xfId="1" applyNumberForma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0" fontId="14" fillId="0" borderId="17" xfId="3" applyFont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165" fontId="7" fillId="0" borderId="6" xfId="1" applyNumberFormat="1" applyFont="1" applyFill="1" applyBorder="1" applyAlignment="1">
      <alignment horizontal="center" vertical="center"/>
    </xf>
    <xf numFmtId="165" fontId="7" fillId="0" borderId="7" xfId="1" applyNumberFormat="1" applyFont="1" applyFill="1" applyBorder="1" applyAlignment="1">
      <alignment horizontal="center" vertical="center"/>
    </xf>
    <xf numFmtId="165" fontId="7" fillId="0" borderId="9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0" fontId="1" fillId="0" borderId="29" xfId="1" applyFill="1" applyBorder="1" applyAlignment="1">
      <alignment horizontal="center" vertical="center"/>
    </xf>
    <xf numFmtId="0" fontId="6" fillId="0" borderId="30" xfId="3" applyFont="1" applyBorder="1" applyAlignment="1">
      <alignment vertical="center"/>
    </xf>
    <xf numFmtId="0" fontId="5" fillId="0" borderId="30" xfId="3" applyBorder="1" applyAlignment="1">
      <alignment horizontal="center" vertical="center"/>
    </xf>
    <xf numFmtId="0" fontId="5" fillId="0" borderId="30" xfId="3" applyBorder="1" applyAlignment="1">
      <alignment vertical="center"/>
    </xf>
    <xf numFmtId="0" fontId="5" fillId="0" borderId="31" xfId="3" applyBorder="1" applyAlignment="1">
      <alignment vertical="center"/>
    </xf>
    <xf numFmtId="170" fontId="7" fillId="0" borderId="16" xfId="2" applyNumberFormat="1" applyFont="1" applyFill="1" applyBorder="1" applyAlignment="1">
      <alignment horizontal="center" vertical="center"/>
    </xf>
    <xf numFmtId="170" fontId="7" fillId="0" borderId="17" xfId="2" applyNumberFormat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 wrapText="1"/>
    </xf>
    <xf numFmtId="165" fontId="7" fillId="0" borderId="17" xfId="1" applyNumberFormat="1" applyFont="1" applyFill="1" applyBorder="1" applyAlignment="1">
      <alignment vertical="center"/>
    </xf>
    <xf numFmtId="171" fontId="15" fillId="0" borderId="18" xfId="2" applyNumberFormat="1" applyFont="1" applyFill="1" applyBorder="1" applyAlignment="1">
      <alignment horizontal="center" vertical="center"/>
    </xf>
    <xf numFmtId="171" fontId="15" fillId="0" borderId="16" xfId="2" applyNumberFormat="1" applyFont="1" applyFill="1" applyBorder="1" applyAlignment="1">
      <alignment horizontal="center" vertical="center"/>
    </xf>
    <xf numFmtId="171" fontId="15" fillId="0" borderId="17" xfId="2" applyNumberFormat="1" applyFont="1" applyFill="1" applyBorder="1" applyAlignment="1">
      <alignment horizontal="center" vertical="center"/>
    </xf>
    <xf numFmtId="171" fontId="15" fillId="0" borderId="19" xfId="2" applyNumberFormat="1" applyFont="1" applyFill="1" applyBorder="1" applyAlignment="1">
      <alignment horizontal="center" vertical="center"/>
    </xf>
    <xf numFmtId="172" fontId="15" fillId="0" borderId="26" xfId="2" applyNumberFormat="1" applyFont="1" applyFill="1" applyBorder="1" applyAlignment="1">
      <alignment vertical="center"/>
    </xf>
    <xf numFmtId="0" fontId="14" fillId="0" borderId="6" xfId="3" applyFont="1" applyBorder="1" applyAlignment="1">
      <alignment horizontal="left" vertical="center"/>
    </xf>
    <xf numFmtId="0" fontId="14" fillId="0" borderId="7" xfId="3" applyFont="1" applyBorder="1" applyAlignment="1">
      <alignment horizontal="left" vertical="center"/>
    </xf>
    <xf numFmtId="165" fontId="7" fillId="0" borderId="32" xfId="1" applyNumberFormat="1" applyFont="1" applyFill="1" applyBorder="1" applyAlignment="1">
      <alignment vertical="center"/>
    </xf>
    <xf numFmtId="171" fontId="15" fillId="0" borderId="8" xfId="2" applyNumberFormat="1" applyFont="1" applyFill="1" applyBorder="1" applyAlignment="1">
      <alignment horizontal="center" vertical="center"/>
    </xf>
    <xf numFmtId="171" fontId="15" fillId="0" borderId="6" xfId="2" applyNumberFormat="1" applyFont="1" applyFill="1" applyBorder="1" applyAlignment="1">
      <alignment horizontal="center" vertical="center"/>
    </xf>
    <xf numFmtId="171" fontId="15" fillId="0" borderId="7" xfId="2" applyNumberFormat="1" applyFont="1" applyFill="1" applyBorder="1" applyAlignment="1">
      <alignment horizontal="center" vertical="center"/>
    </xf>
    <xf numFmtId="165" fontId="7" fillId="0" borderId="9" xfId="1" applyNumberFormat="1" applyFont="1" applyFill="1" applyBorder="1" applyAlignment="1">
      <alignment horizontal="center"/>
    </xf>
    <xf numFmtId="165" fontId="7" fillId="0" borderId="10" xfId="1" applyNumberFormat="1" applyFont="1" applyFill="1" applyBorder="1" applyAlignment="1">
      <alignment horizontal="center"/>
    </xf>
    <xf numFmtId="0" fontId="1" fillId="0" borderId="0" xfId="1" applyFill="1" applyAlignment="1">
      <alignment horizontal="center"/>
    </xf>
    <xf numFmtId="165" fontId="1" fillId="0" borderId="0" xfId="1" applyNumberFormat="1" applyFill="1"/>
    <xf numFmtId="165" fontId="16" fillId="0" borderId="0" xfId="1" applyNumberFormat="1" applyFont="1" applyFill="1"/>
    <xf numFmtId="165" fontId="7" fillId="0" borderId="0" xfId="1" applyNumberFormat="1" applyFont="1" applyFill="1"/>
    <xf numFmtId="165" fontId="16" fillId="0" borderId="0" xfId="1" applyNumberFormat="1" applyFont="1" applyFill="1" applyAlignment="1">
      <alignment horizontal="center"/>
    </xf>
    <xf numFmtId="0" fontId="9" fillId="0" borderId="0" xfId="1" applyFont="1" applyFill="1"/>
    <xf numFmtId="0" fontId="18" fillId="0" borderId="0" xfId="1" applyFont="1" applyFill="1"/>
    <xf numFmtId="0" fontId="7" fillId="0" borderId="22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vertical="center"/>
    </xf>
    <xf numFmtId="0" fontId="1" fillId="0" borderId="17" xfId="1" applyFill="1" applyBorder="1" applyAlignment="1">
      <alignment horizontal="center" vertical="center"/>
    </xf>
    <xf numFmtId="165" fontId="19" fillId="0" borderId="17" xfId="1" applyNumberFormat="1" applyFont="1" applyFill="1" applyBorder="1" applyAlignment="1">
      <alignment horizontal="right" vertical="center"/>
    </xf>
    <xf numFmtId="165" fontId="20" fillId="0" borderId="17" xfId="1" applyNumberFormat="1" applyFont="1" applyFill="1" applyBorder="1" applyAlignment="1">
      <alignment horizontal="right" vertical="center"/>
    </xf>
    <xf numFmtId="2" fontId="1" fillId="0" borderId="17" xfId="1" applyNumberFormat="1" applyFill="1" applyBorder="1" applyAlignment="1">
      <alignment horizontal="right" vertical="center"/>
    </xf>
    <xf numFmtId="165" fontId="1" fillId="0" borderId="17" xfId="1" applyNumberFormat="1" applyFill="1" applyBorder="1" applyAlignment="1">
      <alignment horizontal="right" vertical="center"/>
    </xf>
    <xf numFmtId="2" fontId="1" fillId="0" borderId="17" xfId="1" applyNumberFormat="1" applyFill="1" applyBorder="1" applyAlignment="1">
      <alignment horizontal="center" vertical="center"/>
    </xf>
    <xf numFmtId="2" fontId="3" fillId="0" borderId="0" xfId="1" applyNumberFormat="1" applyFont="1" applyFill="1"/>
    <xf numFmtId="2" fontId="1" fillId="0" borderId="0" xfId="1" applyNumberFormat="1" applyFill="1" applyAlignment="1">
      <alignment horizontal="right" vertical="center"/>
    </xf>
    <xf numFmtId="165" fontId="7" fillId="0" borderId="17" xfId="1" applyNumberFormat="1" applyFont="1" applyFill="1" applyBorder="1" applyAlignment="1">
      <alignment horizontal="right" vertical="center"/>
    </xf>
    <xf numFmtId="2" fontId="4" fillId="0" borderId="0" xfId="1" applyNumberFormat="1" applyFont="1" applyFill="1"/>
    <xf numFmtId="2" fontId="7" fillId="0" borderId="17" xfId="1" applyNumberFormat="1" applyFont="1" applyFill="1" applyBorder="1" applyAlignment="1">
      <alignment horizontal="center" vertical="center"/>
    </xf>
    <xf numFmtId="1" fontId="7" fillId="0" borderId="17" xfId="1" applyNumberFormat="1" applyFont="1" applyFill="1" applyBorder="1" applyAlignment="1">
      <alignment horizontal="center" vertical="center"/>
    </xf>
    <xf numFmtId="2" fontId="1" fillId="0" borderId="17" xfId="1" applyNumberFormat="1" applyFill="1" applyBorder="1" applyAlignment="1">
      <alignment horizontal="right"/>
    </xf>
    <xf numFmtId="2" fontId="1" fillId="0" borderId="0" xfId="1" applyNumberFormat="1" applyFill="1" applyAlignment="1">
      <alignment horizontal="center"/>
    </xf>
    <xf numFmtId="1" fontId="1" fillId="0" borderId="17" xfId="1" applyNumberFormat="1" applyFill="1" applyBorder="1" applyAlignment="1">
      <alignment horizontal="right" vertical="center"/>
    </xf>
    <xf numFmtId="165" fontId="1" fillId="0" borderId="17" xfId="4" applyNumberFormat="1" applyFont="1" applyBorder="1"/>
    <xf numFmtId="1" fontId="1" fillId="0" borderId="17" xfId="4" applyNumberFormat="1" applyFont="1" applyBorder="1"/>
    <xf numFmtId="169" fontId="15" fillId="0" borderId="0" xfId="2" applyNumberFormat="1" applyFont="1" applyFill="1"/>
    <xf numFmtId="1" fontId="4" fillId="0" borderId="0" xfId="1" applyNumberFormat="1" applyFont="1" applyFill="1"/>
    <xf numFmtId="165" fontId="21" fillId="0" borderId="0" xfId="1" applyNumberFormat="1" applyFont="1" applyFill="1"/>
    <xf numFmtId="0" fontId="1" fillId="0" borderId="17" xfId="1" applyFill="1" applyBorder="1" applyAlignment="1">
      <alignment horizontal="left" vertical="center" wrapText="1"/>
    </xf>
    <xf numFmtId="2" fontId="7" fillId="0" borderId="17" xfId="1" applyNumberFormat="1" applyFont="1" applyFill="1" applyBorder="1" applyAlignment="1">
      <alignment horizontal="right" vertical="center"/>
    </xf>
    <xf numFmtId="10" fontId="7" fillId="0" borderId="17" xfId="5" applyNumberFormat="1" applyFont="1" applyFill="1" applyBorder="1" applyAlignment="1">
      <alignment horizontal="center" vertical="center"/>
    </xf>
    <xf numFmtId="10" fontId="1" fillId="0" borderId="17" xfId="5" applyNumberFormat="1" applyFont="1" applyFill="1" applyBorder="1" applyAlignment="1">
      <alignment horizontal="center" vertical="center"/>
    </xf>
    <xf numFmtId="10" fontId="4" fillId="0" borderId="0" xfId="1" applyNumberFormat="1" applyFont="1" applyFill="1"/>
    <xf numFmtId="173" fontId="1" fillId="0" borderId="0" xfId="1" applyNumberFormat="1" applyFill="1" applyAlignment="1">
      <alignment horizontal="center"/>
    </xf>
    <xf numFmtId="1" fontId="1" fillId="0" borderId="0" xfId="1" applyNumberFormat="1" applyFill="1" applyAlignment="1">
      <alignment horizontal="center"/>
    </xf>
    <xf numFmtId="175" fontId="1" fillId="0" borderId="0" xfId="1" applyNumberFormat="1" applyFill="1"/>
    <xf numFmtId="176" fontId="1" fillId="0" borderId="0" xfId="1" applyNumberFormat="1" applyFill="1"/>
    <xf numFmtId="1" fontId="1" fillId="0" borderId="0" xfId="1" applyNumberFormat="1" applyFill="1"/>
    <xf numFmtId="10" fontId="1" fillId="0" borderId="0" xfId="1" applyNumberFormat="1" applyFill="1"/>
    <xf numFmtId="0" fontId="1" fillId="0" borderId="0" xfId="6" applyFill="1"/>
    <xf numFmtId="0" fontId="6" fillId="0" borderId="0" xfId="6" applyFont="1" applyFill="1"/>
    <xf numFmtId="0" fontId="22" fillId="0" borderId="0" xfId="6" applyFont="1" applyFill="1" applyAlignment="1">
      <alignment horizontal="center" vertical="center"/>
    </xf>
    <xf numFmtId="0" fontId="1" fillId="0" borderId="0" xfId="6" applyFill="1" applyAlignment="1">
      <alignment horizontal="center" vertical="center"/>
    </xf>
    <xf numFmtId="0" fontId="6" fillId="0" borderId="0" xfId="1" applyFont="1" applyFill="1"/>
    <xf numFmtId="0" fontId="7" fillId="0" borderId="0" xfId="6" applyFont="1" applyFill="1" applyAlignment="1">
      <alignment horizontal="right"/>
    </xf>
    <xf numFmtId="0" fontId="7" fillId="0" borderId="0" xfId="6" applyFont="1" applyFill="1"/>
    <xf numFmtId="0" fontId="23" fillId="0" borderId="0" xfId="7"/>
    <xf numFmtId="0" fontId="26" fillId="0" borderId="17" xfId="7" applyFont="1" applyBorder="1" applyAlignment="1">
      <alignment horizontal="center" vertical="center" wrapText="1"/>
    </xf>
    <xf numFmtId="0" fontId="27" fillId="0" borderId="0" xfId="7" applyFont="1"/>
    <xf numFmtId="17" fontId="26" fillId="0" borderId="17" xfId="7" applyNumberFormat="1" applyFont="1" applyBorder="1" applyAlignment="1">
      <alignment horizontal="center" vertical="center"/>
    </xf>
    <xf numFmtId="0" fontId="26" fillId="0" borderId="17" xfId="7" applyFont="1" applyBorder="1" applyAlignment="1">
      <alignment horizontal="center" vertical="center"/>
    </xf>
    <xf numFmtId="0" fontId="25" fillId="0" borderId="17" xfId="7" applyFont="1" applyBorder="1" applyAlignment="1">
      <alignment vertical="center"/>
    </xf>
    <xf numFmtId="0" fontId="25" fillId="0" borderId="17" xfId="7" applyFont="1" applyBorder="1" applyAlignment="1">
      <alignment horizontal="center" vertical="center"/>
    </xf>
    <xf numFmtId="165" fontId="25" fillId="0" borderId="17" xfId="7" applyNumberFormat="1" applyFont="1" applyBorder="1" applyAlignment="1">
      <alignment vertical="center"/>
    </xf>
    <xf numFmtId="165" fontId="25" fillId="0" borderId="17" xfId="7" applyNumberFormat="1" applyFont="1" applyBorder="1" applyAlignment="1">
      <alignment horizontal="center" vertical="center"/>
    </xf>
    <xf numFmtId="1" fontId="25" fillId="0" borderId="17" xfId="7" applyNumberFormat="1" applyFont="1" applyBorder="1" applyAlignment="1">
      <alignment horizontal="center" vertical="center"/>
    </xf>
    <xf numFmtId="0" fontId="25" fillId="0" borderId="0" xfId="7" applyFont="1"/>
    <xf numFmtId="0" fontId="28" fillId="0" borderId="0" xfId="6" applyFont="1" applyFill="1"/>
    <xf numFmtId="0" fontId="23" fillId="0" borderId="17" xfId="7" applyBorder="1" applyAlignment="1">
      <alignment horizontal="center" vertical="center"/>
    </xf>
    <xf numFmtId="0" fontId="23" fillId="0" borderId="17" xfId="7" applyBorder="1" applyAlignment="1">
      <alignment vertical="center"/>
    </xf>
    <xf numFmtId="165" fontId="28" fillId="0" borderId="17" xfId="6" applyNumberFormat="1" applyFont="1" applyFill="1" applyBorder="1" applyAlignment="1">
      <alignment horizontal="center" vertical="center"/>
    </xf>
    <xf numFmtId="165" fontId="23" fillId="0" borderId="17" xfId="7" applyNumberFormat="1" applyBorder="1" applyAlignment="1">
      <alignment horizontal="center" vertical="center"/>
    </xf>
    <xf numFmtId="165" fontId="28" fillId="0" borderId="17" xfId="6" applyNumberFormat="1" applyFont="1" applyFill="1" applyBorder="1" applyAlignment="1">
      <alignment horizontal="center"/>
    </xf>
    <xf numFmtId="9" fontId="29" fillId="0" borderId="34" xfId="5" applyFont="1" applyFill="1" applyBorder="1" applyAlignment="1">
      <alignment horizontal="center" vertical="center"/>
    </xf>
    <xf numFmtId="165" fontId="23" fillId="0" borderId="0" xfId="5" applyNumberFormat="1" applyFont="1" applyFill="1"/>
    <xf numFmtId="165" fontId="23" fillId="0" borderId="0" xfId="7" applyNumberFormat="1"/>
    <xf numFmtId="0" fontId="23" fillId="0" borderId="17" xfId="7" applyBorder="1"/>
    <xf numFmtId="1" fontId="23" fillId="0" borderId="0" xfId="7" applyNumberFormat="1"/>
    <xf numFmtId="1" fontId="25" fillId="0" borderId="0" xfId="7" applyNumberFormat="1" applyFont="1"/>
    <xf numFmtId="2" fontId="25" fillId="0" borderId="0" xfId="7" applyNumberFormat="1" applyFont="1"/>
    <xf numFmtId="1" fontId="23" fillId="0" borderId="17" xfId="7" applyNumberFormat="1" applyBorder="1" applyAlignment="1">
      <alignment horizontal="center" vertical="center"/>
    </xf>
    <xf numFmtId="2" fontId="23" fillId="0" borderId="0" xfId="7" applyNumberFormat="1"/>
    <xf numFmtId="0" fontId="23" fillId="0" borderId="22" xfId="7" applyBorder="1" applyAlignment="1">
      <alignment horizontal="center" vertical="center"/>
    </xf>
    <xf numFmtId="0" fontId="23" fillId="0" borderId="17" xfId="7" applyBorder="1" applyAlignment="1">
      <alignment horizontal="center"/>
    </xf>
    <xf numFmtId="165" fontId="23" fillId="0" borderId="22" xfId="7" applyNumberFormat="1" applyBorder="1" applyAlignment="1">
      <alignment horizontal="center" vertical="center"/>
    </xf>
    <xf numFmtId="9" fontId="23" fillId="0" borderId="0" xfId="5" applyFont="1" applyFill="1"/>
    <xf numFmtId="165" fontId="25" fillId="0" borderId="0" xfId="7" applyNumberFormat="1" applyFont="1"/>
    <xf numFmtId="9" fontId="29" fillId="0" borderId="35" xfId="5" applyFont="1" applyFill="1" applyBorder="1" applyAlignment="1">
      <alignment horizontal="center" vertical="center"/>
    </xf>
    <xf numFmtId="165" fontId="31" fillId="0" borderId="0" xfId="7" applyNumberFormat="1" applyFont="1"/>
    <xf numFmtId="0" fontId="23" fillId="0" borderId="17" xfId="7" applyBorder="1" applyAlignment="1">
      <alignment vertical="center" wrapText="1"/>
    </xf>
    <xf numFmtId="165" fontId="23" fillId="0" borderId="17" xfId="7" applyNumberFormat="1" applyBorder="1" applyAlignment="1">
      <alignment vertical="center"/>
    </xf>
    <xf numFmtId="0" fontId="29" fillId="0" borderId="35" xfId="3" applyFont="1" applyBorder="1" applyAlignment="1">
      <alignment horizontal="center" vertical="center"/>
    </xf>
    <xf numFmtId="0" fontId="29" fillId="0" borderId="17" xfId="3" applyFont="1" applyBorder="1" applyAlignment="1">
      <alignment horizontal="left" vertical="center" wrapText="1" readingOrder="1"/>
    </xf>
    <xf numFmtId="0" fontId="32" fillId="0" borderId="17" xfId="7" applyFont="1" applyBorder="1" applyAlignment="1">
      <alignment vertical="center"/>
    </xf>
    <xf numFmtId="0" fontId="32" fillId="0" borderId="17" xfId="7" applyFont="1" applyBorder="1" applyAlignment="1">
      <alignment horizontal="center" vertical="center"/>
    </xf>
    <xf numFmtId="165" fontId="32" fillId="0" borderId="17" xfId="7" applyNumberFormat="1" applyFont="1" applyBorder="1" applyAlignment="1">
      <alignment vertical="center"/>
    </xf>
    <xf numFmtId="165" fontId="32" fillId="0" borderId="17" xfId="7" applyNumberFormat="1" applyFont="1" applyBorder="1" applyAlignment="1">
      <alignment horizontal="center" vertical="center"/>
    </xf>
    <xf numFmtId="165" fontId="33" fillId="0" borderId="0" xfId="7" applyNumberFormat="1" applyFont="1"/>
    <xf numFmtId="2" fontId="33" fillId="0" borderId="0" xfId="7" applyNumberFormat="1" applyFont="1"/>
    <xf numFmtId="174" fontId="31" fillId="0" borderId="0" xfId="7" applyNumberFormat="1" applyFont="1"/>
    <xf numFmtId="174" fontId="23" fillId="0" borderId="0" xfId="2" applyNumberFormat="1" applyFont="1" applyFill="1"/>
    <xf numFmtId="0" fontId="33" fillId="0" borderId="0" xfId="7" applyFont="1"/>
    <xf numFmtId="0" fontId="31" fillId="0" borderId="0" xfId="7" applyFont="1"/>
    <xf numFmtId="2" fontId="23" fillId="0" borderId="0" xfId="2" applyNumberFormat="1" applyFont="1" applyFill="1"/>
    <xf numFmtId="177" fontId="25" fillId="0" borderId="17" xfId="2" applyNumberFormat="1" applyFont="1" applyFill="1" applyBorder="1" applyAlignment="1">
      <alignment horizontal="center" vertical="center"/>
    </xf>
    <xf numFmtId="43" fontId="25" fillId="0" borderId="17" xfId="2" applyFont="1" applyFill="1" applyBorder="1" applyAlignment="1">
      <alignment horizontal="center" vertical="center"/>
    </xf>
    <xf numFmtId="43" fontId="26" fillId="0" borderId="17" xfId="2" applyFont="1" applyFill="1" applyBorder="1" applyAlignment="1">
      <alignment horizontal="center" vertical="center"/>
    </xf>
    <xf numFmtId="165" fontId="26" fillId="0" borderId="17" xfId="7" applyNumberFormat="1" applyFont="1" applyBorder="1" applyAlignment="1">
      <alignment horizontal="center" vertical="center"/>
    </xf>
    <xf numFmtId="165" fontId="32" fillId="0" borderId="0" xfId="7" applyNumberFormat="1" applyFont="1"/>
    <xf numFmtId="0" fontId="34" fillId="0" borderId="17" xfId="7" applyFont="1" applyBorder="1" applyAlignment="1">
      <alignment horizontal="right" vertical="center"/>
    </xf>
    <xf numFmtId="2" fontId="23" fillId="0" borderId="17" xfId="7" applyNumberFormat="1" applyBorder="1" applyAlignment="1">
      <alignment horizontal="center" vertical="center"/>
    </xf>
    <xf numFmtId="10" fontId="23" fillId="0" borderId="0" xfId="5" applyNumberFormat="1" applyFont="1" applyFill="1"/>
    <xf numFmtId="0" fontId="23" fillId="0" borderId="17" xfId="7" applyBorder="1" applyAlignment="1">
      <alignment horizontal="right" vertical="center"/>
    </xf>
    <xf numFmtId="0" fontId="23" fillId="0" borderId="17" xfId="7" applyBorder="1" applyAlignment="1">
      <alignment horizontal="right"/>
    </xf>
    <xf numFmtId="1" fontId="23" fillId="0" borderId="17" xfId="7" applyNumberFormat="1" applyBorder="1" applyAlignment="1">
      <alignment horizontal="center"/>
    </xf>
    <xf numFmtId="0" fontId="23" fillId="0" borderId="17" xfId="7" applyBorder="1" applyAlignment="1">
      <alignment horizontal="left" vertical="center"/>
    </xf>
    <xf numFmtId="165" fontId="35" fillId="0" borderId="17" xfId="6" applyNumberFormat="1" applyFont="1" applyFill="1" applyBorder="1" applyAlignment="1">
      <alignment horizontal="center" vertical="center"/>
    </xf>
    <xf numFmtId="0" fontId="28" fillId="0" borderId="17" xfId="3" applyFont="1" applyBorder="1"/>
    <xf numFmtId="0" fontId="36" fillId="0" borderId="17" xfId="7" applyFont="1" applyBorder="1" applyAlignment="1">
      <alignment horizontal="center" vertical="center"/>
    </xf>
    <xf numFmtId="1" fontId="36" fillId="0" borderId="17" xfId="7" applyNumberFormat="1" applyFont="1" applyBorder="1" applyAlignment="1">
      <alignment horizontal="center"/>
    </xf>
    <xf numFmtId="1" fontId="36" fillId="0" borderId="17" xfId="7" applyNumberFormat="1" applyFont="1" applyBorder="1" applyAlignment="1">
      <alignment horizontal="center" vertical="center"/>
    </xf>
    <xf numFmtId="0" fontId="36" fillId="0" borderId="17" xfId="7" applyFont="1" applyBorder="1"/>
    <xf numFmtId="2" fontId="25" fillId="0" borderId="17" xfId="7" applyNumberFormat="1" applyFont="1" applyBorder="1" applyAlignment="1">
      <alignment horizontal="center" vertical="center"/>
    </xf>
    <xf numFmtId="0" fontId="23" fillId="0" borderId="0" xfId="7" applyAlignment="1">
      <alignment horizontal="center" vertical="center"/>
    </xf>
    <xf numFmtId="0" fontId="25" fillId="0" borderId="17" xfId="7" applyFont="1" applyBorder="1"/>
    <xf numFmtId="43" fontId="23" fillId="0" borderId="0" xfId="2" applyFont="1" applyFill="1"/>
    <xf numFmtId="0" fontId="25" fillId="0" borderId="0" xfId="7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" fontId="28" fillId="0" borderId="17" xfId="0" applyNumberFormat="1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applyBorder="1"/>
    <xf numFmtId="0" fontId="28" fillId="0" borderId="17" xfId="0" applyFont="1" applyBorder="1" applyAlignment="1">
      <alignment horizontal="left"/>
    </xf>
    <xf numFmtId="0" fontId="38" fillId="3" borderId="2" xfId="0" applyFont="1" applyFill="1" applyBorder="1" applyAlignment="1">
      <alignment horizontal="center" vertical="center" wrapText="1"/>
    </xf>
    <xf numFmtId="164" fontId="28" fillId="0" borderId="17" xfId="8" applyFont="1" applyFill="1" applyBorder="1" applyAlignment="1"/>
    <xf numFmtId="0" fontId="0" fillId="0" borderId="17" xfId="0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0" fillId="3" borderId="6" xfId="0" applyFill="1" applyBorder="1"/>
    <xf numFmtId="0" fontId="38" fillId="3" borderId="7" xfId="0" applyFont="1" applyFill="1" applyBorder="1" applyAlignment="1">
      <alignment horizontal="center" vertical="center"/>
    </xf>
    <xf numFmtId="0" fontId="38" fillId="0" borderId="0" xfId="0" applyFont="1"/>
    <xf numFmtId="2" fontId="0" fillId="0" borderId="17" xfId="0" applyNumberFormat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 wrapText="1"/>
    </xf>
    <xf numFmtId="17" fontId="0" fillId="0" borderId="17" xfId="0" applyNumberFormat="1" applyBorder="1" applyAlignment="1">
      <alignment horizontal="center" vertical="center"/>
    </xf>
    <xf numFmtId="0" fontId="0" fillId="3" borderId="17" xfId="0" applyFill="1" applyBorder="1"/>
    <xf numFmtId="1" fontId="38" fillId="3" borderId="17" xfId="0" applyNumberFormat="1" applyFont="1" applyFill="1" applyBorder="1" applyAlignment="1">
      <alignment horizontal="center" vertical="center"/>
    </xf>
    <xf numFmtId="2" fontId="38" fillId="3" borderId="17" xfId="0" applyNumberFormat="1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0" fontId="38" fillId="3" borderId="4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8" fillId="3" borderId="6" xfId="0" applyFont="1" applyFill="1" applyBorder="1"/>
    <xf numFmtId="0" fontId="38" fillId="3" borderId="9" xfId="0" applyFont="1" applyFill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1" fontId="38" fillId="3" borderId="7" xfId="0" applyNumberFormat="1" applyFont="1" applyFill="1" applyBorder="1" applyAlignment="1">
      <alignment horizontal="center" vertical="center"/>
    </xf>
    <xf numFmtId="2" fontId="38" fillId="3" borderId="9" xfId="0" applyNumberFormat="1" applyFont="1" applyFill="1" applyBorder="1" applyAlignment="1">
      <alignment horizontal="center" vertical="center"/>
    </xf>
    <xf numFmtId="0" fontId="38" fillId="3" borderId="6" xfId="0" applyFont="1" applyFill="1" applyBorder="1" applyAlignment="1">
      <alignment horizontal="center" vertical="center"/>
    </xf>
    <xf numFmtId="165" fontId="28" fillId="0" borderId="17" xfId="6" applyNumberFormat="1" applyFont="1" applyFill="1" applyBorder="1" applyAlignment="1">
      <alignment vertical="center"/>
    </xf>
    <xf numFmtId="165" fontId="28" fillId="0" borderId="17" xfId="6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40" fillId="0" borderId="0" xfId="0" applyFont="1"/>
    <xf numFmtId="1" fontId="0" fillId="0" borderId="17" xfId="0" applyNumberFormat="1" applyBorder="1" applyAlignment="1">
      <alignment horizontal="left" vertical="center"/>
    </xf>
    <xf numFmtId="167" fontId="0" fillId="0" borderId="17" xfId="0" applyNumberFormat="1" applyBorder="1" applyAlignment="1">
      <alignment horizontal="center" vertical="center"/>
    </xf>
    <xf numFmtId="178" fontId="0" fillId="0" borderId="17" xfId="0" applyNumberForma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165" fontId="1" fillId="0" borderId="12" xfId="1" applyNumberFormat="1" applyFill="1" applyBorder="1" applyAlignment="1">
      <alignment horizontal="center" vertical="center"/>
    </xf>
    <xf numFmtId="167" fontId="1" fillId="0" borderId="12" xfId="1" applyNumberFormat="1" applyFill="1" applyBorder="1" applyAlignment="1">
      <alignment horizontal="center" vertical="center"/>
    </xf>
    <xf numFmtId="165" fontId="20" fillId="0" borderId="17" xfId="1" applyNumberFormat="1" applyFont="1" applyFill="1" applyBorder="1" applyAlignment="1">
      <alignment horizontal="right"/>
    </xf>
    <xf numFmtId="165" fontId="1" fillId="0" borderId="17" xfId="1" applyNumberFormat="1" applyFill="1" applyBorder="1" applyAlignment="1">
      <alignment horizontal="right"/>
    </xf>
    <xf numFmtId="179" fontId="1" fillId="0" borderId="17" xfId="4" applyNumberFormat="1" applyFont="1" applyBorder="1"/>
    <xf numFmtId="10" fontId="7" fillId="0" borderId="17" xfId="5" applyNumberFormat="1" applyFont="1" applyFill="1" applyBorder="1" applyAlignment="1">
      <alignment horizontal="center"/>
    </xf>
    <xf numFmtId="2" fontId="20" fillId="0" borderId="17" xfId="1" applyNumberFormat="1" applyFont="1" applyFill="1" applyBorder="1" applyAlignment="1">
      <alignment horizontal="right"/>
    </xf>
    <xf numFmtId="1" fontId="1" fillId="0" borderId="17" xfId="1" applyNumberFormat="1" applyFill="1" applyBorder="1" applyAlignment="1">
      <alignment horizontal="center"/>
    </xf>
    <xf numFmtId="165" fontId="7" fillId="0" borderId="17" xfId="1" applyNumberFormat="1" applyFont="1" applyFill="1" applyBorder="1" applyAlignment="1">
      <alignment horizontal="right"/>
    </xf>
    <xf numFmtId="2" fontId="1" fillId="0" borderId="17" xfId="1" applyNumberFormat="1" applyFill="1" applyBorder="1" applyAlignment="1">
      <alignment horizontal="center"/>
    </xf>
    <xf numFmtId="0" fontId="38" fillId="5" borderId="17" xfId="0" applyFont="1" applyFill="1" applyBorder="1"/>
    <xf numFmtId="0" fontId="38" fillId="5" borderId="17" xfId="0" applyFont="1" applyFill="1" applyBorder="1" applyAlignment="1">
      <alignment wrapText="1"/>
    </xf>
    <xf numFmtId="0" fontId="38" fillId="5" borderId="17" xfId="0" applyFont="1" applyFill="1" applyBorder="1" applyAlignment="1">
      <alignment horizontal="left"/>
    </xf>
    <xf numFmtId="1" fontId="43" fillId="0" borderId="0" xfId="1" applyNumberFormat="1" applyFont="1" applyFill="1"/>
    <xf numFmtId="1" fontId="41" fillId="0" borderId="0" xfId="2" applyNumberFormat="1" applyFont="1" applyFill="1"/>
    <xf numFmtId="1" fontId="44" fillId="0" borderId="0" xfId="1" applyNumberFormat="1" applyFont="1" applyFill="1"/>
    <xf numFmtId="0" fontId="38" fillId="0" borderId="0" xfId="0" applyFont="1" applyAlignment="1">
      <alignment vertical="center"/>
    </xf>
    <xf numFmtId="17" fontId="38" fillId="5" borderId="17" xfId="0" applyNumberFormat="1" applyFont="1" applyFill="1" applyBorder="1" applyAlignment="1">
      <alignment wrapText="1"/>
    </xf>
    <xf numFmtId="0" fontId="0" fillId="0" borderId="4" xfId="0" applyBorder="1"/>
    <xf numFmtId="0" fontId="38" fillId="5" borderId="16" xfId="0" applyFont="1" applyFill="1" applyBorder="1" applyAlignment="1">
      <alignment wrapText="1"/>
    </xf>
    <xf numFmtId="17" fontId="38" fillId="5" borderId="19" xfId="0" applyNumberFormat="1" applyFont="1" applyFill="1" applyBorder="1" applyAlignment="1">
      <alignment wrapText="1"/>
    </xf>
    <xf numFmtId="0" fontId="38" fillId="0" borderId="40" xfId="0" applyFont="1" applyBorder="1" applyAlignment="1">
      <alignment vertical="center"/>
    </xf>
    <xf numFmtId="0" fontId="38" fillId="5" borderId="41" xfId="0" applyFont="1" applyFill="1" applyBorder="1"/>
    <xf numFmtId="0" fontId="0" fillId="0" borderId="41" xfId="0" applyBorder="1" applyAlignment="1">
      <alignment horizontal="left"/>
    </xf>
    <xf numFmtId="0" fontId="38" fillId="5" borderId="42" xfId="0" applyFont="1" applyFill="1" applyBorder="1" applyAlignment="1">
      <alignment horizontal="left"/>
    </xf>
    <xf numFmtId="0" fontId="38" fillId="5" borderId="19" xfId="0" applyFont="1" applyFill="1" applyBorder="1" applyAlignment="1">
      <alignment wrapText="1"/>
    </xf>
    <xf numFmtId="0" fontId="0" fillId="0" borderId="3" xfId="0" applyBorder="1"/>
    <xf numFmtId="17" fontId="38" fillId="5" borderId="16" xfId="0" applyNumberFormat="1" applyFont="1" applyFill="1" applyBorder="1" applyAlignment="1">
      <alignment wrapText="1"/>
    </xf>
    <xf numFmtId="0" fontId="38" fillId="5" borderId="46" xfId="0" applyFont="1" applyFill="1" applyBorder="1"/>
    <xf numFmtId="0" fontId="38" fillId="5" borderId="47" xfId="0" applyFont="1" applyFill="1" applyBorder="1" applyAlignment="1">
      <alignment wrapText="1"/>
    </xf>
    <xf numFmtId="0" fontId="0" fillId="0" borderId="47" xfId="0" applyBorder="1" applyAlignment="1">
      <alignment horizontal="left"/>
    </xf>
    <xf numFmtId="0" fontId="38" fillId="5" borderId="48" xfId="0" applyFont="1" applyFill="1" applyBorder="1" applyAlignment="1">
      <alignment horizontal="left"/>
    </xf>
    <xf numFmtId="0" fontId="47" fillId="0" borderId="0" xfId="0" applyFont="1" applyAlignment="1">
      <alignment vertical="center"/>
    </xf>
    <xf numFmtId="0" fontId="46" fillId="0" borderId="0" xfId="0" applyFont="1"/>
    <xf numFmtId="0" fontId="46" fillId="0" borderId="0" xfId="0" applyFont="1" applyAlignment="1">
      <alignment vertical="center"/>
    </xf>
    <xf numFmtId="0" fontId="38" fillId="0" borderId="17" xfId="0" applyFont="1" applyBorder="1" applyAlignment="1">
      <alignment vertical="center"/>
    </xf>
    <xf numFmtId="0" fontId="49" fillId="0" borderId="0" xfId="0" applyFont="1"/>
    <xf numFmtId="164" fontId="38" fillId="3" borderId="17" xfId="8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164" fontId="0" fillId="0" borderId="17" xfId="0" applyNumberFormat="1" applyBorder="1"/>
    <xf numFmtId="0" fontId="28" fillId="0" borderId="17" xfId="0" applyFont="1" applyBorder="1" applyAlignment="1">
      <alignment horizontal="center"/>
    </xf>
    <xf numFmtId="164" fontId="38" fillId="3" borderId="17" xfId="0" applyNumberFormat="1" applyFont="1" applyFill="1" applyBorder="1"/>
    <xf numFmtId="0" fontId="0" fillId="0" borderId="0" xfId="0" applyAlignment="1">
      <alignment wrapText="1"/>
    </xf>
    <xf numFmtId="174" fontId="38" fillId="3" borderId="17" xfId="0" applyNumberFormat="1" applyFont="1" applyFill="1" applyBorder="1" applyAlignment="1">
      <alignment horizontal="center" vertical="center"/>
    </xf>
    <xf numFmtId="1" fontId="42" fillId="0" borderId="0" xfId="9" applyNumberFormat="1" applyFont="1"/>
    <xf numFmtId="0" fontId="10" fillId="0" borderId="0" xfId="9" applyFont="1"/>
    <xf numFmtId="2" fontId="19" fillId="0" borderId="17" xfId="1" applyNumberFormat="1" applyFont="1" applyFill="1" applyBorder="1" applyAlignment="1">
      <alignment horizontal="right"/>
    </xf>
    <xf numFmtId="165" fontId="11" fillId="0" borderId="0" xfId="9" applyNumberFormat="1" applyFont="1"/>
    <xf numFmtId="2" fontId="7" fillId="0" borderId="0" xfId="1" applyNumberFormat="1" applyFont="1" applyFill="1" applyAlignment="1">
      <alignment horizontal="center" vertical="center"/>
    </xf>
    <xf numFmtId="1" fontId="41" fillId="0" borderId="0" xfId="9" applyNumberFormat="1" applyFont="1"/>
    <xf numFmtId="1" fontId="12" fillId="0" borderId="0" xfId="9" applyNumberFormat="1" applyFont="1"/>
    <xf numFmtId="2" fontId="12" fillId="0" borderId="0" xfId="9" applyNumberFormat="1" applyFont="1"/>
    <xf numFmtId="0" fontId="50" fillId="0" borderId="0" xfId="9"/>
    <xf numFmtId="165" fontId="7" fillId="0" borderId="0" xfId="9" applyNumberFormat="1" applyFont="1"/>
    <xf numFmtId="1" fontId="1" fillId="0" borderId="17" xfId="9" applyNumberFormat="1" applyFont="1" applyBorder="1" applyAlignment="1">
      <alignment vertical="center"/>
    </xf>
    <xf numFmtId="165" fontId="1" fillId="0" borderId="17" xfId="9" applyNumberFormat="1" applyFont="1" applyBorder="1" applyAlignment="1">
      <alignment vertical="center"/>
    </xf>
    <xf numFmtId="0" fontId="51" fillId="0" borderId="0" xfId="1" applyFont="1" applyFill="1" applyAlignment="1">
      <alignment horizontal="left"/>
    </xf>
    <xf numFmtId="0" fontId="52" fillId="0" borderId="17" xfId="0" applyFont="1" applyBorder="1" applyAlignment="1">
      <alignment horizontal="left" vertical="top" wrapText="1"/>
    </xf>
    <xf numFmtId="0" fontId="53" fillId="0" borderId="0" xfId="0" applyFont="1"/>
    <xf numFmtId="0" fontId="43" fillId="6" borderId="17" xfId="0" applyFont="1" applyFill="1" applyBorder="1" applyAlignment="1">
      <alignment horizontal="left" vertical="top" wrapText="1"/>
    </xf>
    <xf numFmtId="0" fontId="43" fillId="0" borderId="17" xfId="0" applyFont="1" applyBorder="1" applyAlignment="1">
      <alignment horizontal="left" vertical="top" wrapText="1"/>
    </xf>
    <xf numFmtId="0" fontId="43" fillId="7" borderId="17" xfId="0" applyFont="1" applyFill="1" applyBorder="1" applyAlignment="1">
      <alignment horizontal="left" vertical="top" wrapText="1"/>
    </xf>
    <xf numFmtId="0" fontId="0" fillId="7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8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164" fontId="0" fillId="0" borderId="0" xfId="8" applyFont="1" applyAlignment="1">
      <alignment horizontal="center" vertical="center"/>
    </xf>
    <xf numFmtId="164" fontId="0" fillId="0" borderId="0" xfId="0" applyNumberFormat="1"/>
    <xf numFmtId="0" fontId="16" fillId="0" borderId="0" xfId="4" applyFont="1"/>
    <xf numFmtId="0" fontId="15" fillId="16" borderId="2" xfId="4" applyFont="1" applyFill="1" applyBorder="1" applyAlignment="1">
      <alignment horizontal="center" vertical="center" wrapText="1"/>
    </xf>
    <xf numFmtId="0" fontId="15" fillId="0" borderId="0" xfId="4" applyFont="1" applyAlignment="1">
      <alignment vertical="center" wrapText="1"/>
    </xf>
    <xf numFmtId="0" fontId="15" fillId="16" borderId="7" xfId="4" applyFont="1" applyFill="1" applyBorder="1" applyAlignment="1">
      <alignment horizontal="center" vertical="center" wrapText="1"/>
    </xf>
    <xf numFmtId="0" fontId="55" fillId="0" borderId="7" xfId="4" applyFont="1" applyBorder="1" applyAlignment="1">
      <alignment horizontal="center" vertical="center" wrapText="1"/>
    </xf>
    <xf numFmtId="0" fontId="16" fillId="0" borderId="0" xfId="4" applyFont="1" applyAlignment="1">
      <alignment vertical="center" wrapText="1"/>
    </xf>
    <xf numFmtId="0" fontId="16" fillId="0" borderId="11" xfId="4" applyFont="1" applyBorder="1" applyAlignment="1">
      <alignment horizontal="center"/>
    </xf>
    <xf numFmtId="0" fontId="16" fillId="0" borderId="12" xfId="4" applyFont="1" applyBorder="1"/>
    <xf numFmtId="15" fontId="16" fillId="0" borderId="12" xfId="4" applyNumberFormat="1" applyFont="1" applyBorder="1" applyAlignment="1">
      <alignment horizontal="right"/>
    </xf>
    <xf numFmtId="180" fontId="16" fillId="0" borderId="12" xfId="10" applyFont="1" applyFill="1" applyBorder="1"/>
    <xf numFmtId="2" fontId="16" fillId="0" borderId="12" xfId="4" applyNumberFormat="1" applyFont="1" applyBorder="1"/>
    <xf numFmtId="0" fontId="16" fillId="0" borderId="12" xfId="4" applyFont="1" applyBorder="1" applyAlignment="1">
      <alignment horizontal="center"/>
    </xf>
    <xf numFmtId="15" fontId="16" fillId="0" borderId="14" xfId="4" applyNumberFormat="1" applyFont="1" applyBorder="1"/>
    <xf numFmtId="0" fontId="16" fillId="0" borderId="16" xfId="4" applyFont="1" applyBorder="1" applyAlignment="1">
      <alignment horizontal="center"/>
    </xf>
    <xf numFmtId="0" fontId="16" fillId="0" borderId="17" xfId="4" applyFont="1" applyBorder="1"/>
    <xf numFmtId="15" fontId="16" fillId="0" borderId="17" xfId="4" applyNumberFormat="1" applyFont="1" applyBorder="1" applyAlignment="1">
      <alignment horizontal="right"/>
    </xf>
    <xf numFmtId="180" fontId="16" fillId="0" borderId="17" xfId="10" applyFont="1" applyFill="1" applyBorder="1"/>
    <xf numFmtId="2" fontId="16" fillId="0" borderId="17" xfId="4" applyNumberFormat="1" applyFont="1" applyBorder="1"/>
    <xf numFmtId="0" fontId="16" fillId="0" borderId="17" xfId="4" applyFont="1" applyBorder="1" applyAlignment="1">
      <alignment horizontal="center"/>
    </xf>
    <xf numFmtId="15" fontId="16" fillId="0" borderId="19" xfId="4" applyNumberFormat="1" applyFont="1" applyBorder="1" applyAlignment="1">
      <alignment horizontal="right"/>
    </xf>
    <xf numFmtId="15" fontId="16" fillId="0" borderId="19" xfId="4" applyNumberFormat="1" applyFont="1" applyBorder="1"/>
    <xf numFmtId="0" fontId="4" fillId="0" borderId="0" xfId="4"/>
    <xf numFmtId="43" fontId="16" fillId="0" borderId="17" xfId="2" applyFont="1" applyFill="1" applyBorder="1" applyAlignment="1">
      <alignment horizontal="right"/>
    </xf>
    <xf numFmtId="10" fontId="16" fillId="0" borderId="17" xfId="4" applyNumberFormat="1" applyFont="1" applyBorder="1"/>
    <xf numFmtId="0" fontId="16" fillId="0" borderId="19" xfId="4" applyFont="1" applyBorder="1"/>
    <xf numFmtId="181" fontId="16" fillId="0" borderId="17" xfId="4" applyNumberFormat="1" applyFont="1" applyBorder="1"/>
    <xf numFmtId="182" fontId="16" fillId="0" borderId="17" xfId="4" applyNumberFormat="1" applyFont="1" applyBorder="1"/>
    <xf numFmtId="181" fontId="16" fillId="0" borderId="19" xfId="4" applyNumberFormat="1" applyFont="1" applyBorder="1"/>
    <xf numFmtId="15" fontId="16" fillId="0" borderId="17" xfId="4" applyNumberFormat="1" applyFont="1" applyBorder="1"/>
    <xf numFmtId="3" fontId="16" fillId="0" borderId="17" xfId="4" applyNumberFormat="1" applyFont="1" applyBorder="1"/>
    <xf numFmtId="0" fontId="16" fillId="0" borderId="17" xfId="4" applyFont="1" applyBorder="1" applyAlignment="1">
      <alignment horizontal="left"/>
    </xf>
    <xf numFmtId="0" fontId="15" fillId="0" borderId="16" xfId="4" applyFont="1" applyBorder="1" applyAlignment="1">
      <alignment horizontal="center"/>
    </xf>
    <xf numFmtId="0" fontId="15" fillId="0" borderId="17" xfId="4" applyFont="1" applyBorder="1"/>
    <xf numFmtId="15" fontId="15" fillId="0" borderId="17" xfId="4" applyNumberFormat="1" applyFont="1" applyBorder="1" applyAlignment="1">
      <alignment horizontal="center"/>
    </xf>
    <xf numFmtId="2" fontId="15" fillId="0" borderId="17" xfId="4" applyNumberFormat="1" applyFont="1" applyBorder="1"/>
    <xf numFmtId="2" fontId="15" fillId="0" borderId="17" xfId="4" applyNumberFormat="1" applyFont="1" applyBorder="1" applyAlignment="1">
      <alignment horizontal="right"/>
    </xf>
    <xf numFmtId="0" fontId="15" fillId="0" borderId="17" xfId="4" applyFont="1" applyBorder="1" applyAlignment="1">
      <alignment horizontal="center"/>
    </xf>
    <xf numFmtId="15" fontId="15" fillId="0" borderId="19" xfId="4" applyNumberFormat="1" applyFont="1" applyBorder="1"/>
    <xf numFmtId="0" fontId="15" fillId="0" borderId="6" xfId="4" applyFont="1" applyBorder="1" applyAlignment="1">
      <alignment horizontal="center"/>
    </xf>
    <xf numFmtId="0" fontId="15" fillId="0" borderId="7" xfId="4" applyFont="1" applyBorder="1"/>
    <xf numFmtId="0" fontId="15" fillId="0" borderId="7" xfId="4" applyFont="1" applyBorder="1" applyAlignment="1">
      <alignment horizontal="center"/>
    </xf>
    <xf numFmtId="2" fontId="15" fillId="0" borderId="7" xfId="4" applyNumberFormat="1" applyFont="1" applyBorder="1"/>
    <xf numFmtId="0" fontId="15" fillId="0" borderId="7" xfId="4" applyFont="1" applyBorder="1" applyAlignment="1">
      <alignment horizontal="right"/>
    </xf>
    <xf numFmtId="0" fontId="15" fillId="0" borderId="9" xfId="4" applyFont="1" applyBorder="1"/>
    <xf numFmtId="0" fontId="16" fillId="0" borderId="0" xfId="4" applyFont="1" applyAlignment="1">
      <alignment horizontal="center"/>
    </xf>
    <xf numFmtId="165" fontId="16" fillId="0" borderId="0" xfId="4" applyNumberFormat="1" applyFont="1" applyAlignment="1">
      <alignment horizontal="right"/>
    </xf>
    <xf numFmtId="0" fontId="4" fillId="0" borderId="0" xfId="4" applyAlignment="1">
      <alignment horizontal="center"/>
    </xf>
    <xf numFmtId="0" fontId="16" fillId="0" borderId="0" xfId="4" applyFont="1" applyAlignment="1">
      <alignment horizontal="right"/>
    </xf>
    <xf numFmtId="0" fontId="56" fillId="0" borderId="0" xfId="4" applyFont="1" applyAlignment="1">
      <alignment horizontal="center" vertical="center" wrapText="1"/>
    </xf>
    <xf numFmtId="0" fontId="57" fillId="0" borderId="0" xfId="4" applyFont="1" applyAlignment="1">
      <alignment horizontal="right"/>
    </xf>
    <xf numFmtId="2" fontId="57" fillId="0" borderId="0" xfId="4" applyNumberFormat="1" applyFont="1"/>
    <xf numFmtId="180" fontId="57" fillId="0" borderId="0" xfId="10" applyFont="1"/>
    <xf numFmtId="0" fontId="4" fillId="0" borderId="17" xfId="4" applyBorder="1"/>
    <xf numFmtId="0" fontId="57" fillId="0" borderId="0" xfId="4" applyFont="1"/>
    <xf numFmtId="2" fontId="16" fillId="0" borderId="0" xfId="4" applyNumberFormat="1" applyFont="1" applyAlignment="1">
      <alignment horizontal="center"/>
    </xf>
    <xf numFmtId="0" fontId="16" fillId="0" borderId="29" xfId="4" applyFont="1" applyBorder="1" applyAlignment="1">
      <alignment horizontal="center"/>
    </xf>
    <xf numFmtId="0" fontId="16" fillId="0" borderId="30" xfId="4" applyFont="1" applyBorder="1"/>
    <xf numFmtId="0" fontId="16" fillId="0" borderId="30" xfId="4" applyFont="1" applyBorder="1" applyAlignment="1">
      <alignment horizontal="center"/>
    </xf>
    <xf numFmtId="0" fontId="16" fillId="0" borderId="30" xfId="4" applyFont="1" applyBorder="1" applyAlignment="1">
      <alignment horizontal="right"/>
    </xf>
    <xf numFmtId="0" fontId="4" fillId="0" borderId="30" xfId="4" applyBorder="1" applyAlignment="1">
      <alignment horizontal="center"/>
    </xf>
    <xf numFmtId="0" fontId="16" fillId="0" borderId="31" xfId="4" applyFont="1" applyBorder="1"/>
    <xf numFmtId="0" fontId="59" fillId="0" borderId="0" xfId="4" applyFont="1"/>
    <xf numFmtId="0" fontId="59" fillId="0" borderId="50" xfId="4" applyFont="1" applyBorder="1"/>
    <xf numFmtId="0" fontId="59" fillId="0" borderId="0" xfId="4" applyFont="1" applyAlignment="1">
      <alignment horizontal="center"/>
    </xf>
    <xf numFmtId="0" fontId="59" fillId="0" borderId="20" xfId="4" applyFont="1" applyBorder="1"/>
    <xf numFmtId="0" fontId="55" fillId="0" borderId="50" xfId="4" applyFont="1" applyBorder="1" applyAlignment="1">
      <alignment horizontal="center"/>
    </xf>
    <xf numFmtId="0" fontId="15" fillId="0" borderId="2" xfId="4" applyFont="1" applyBorder="1" applyAlignment="1">
      <alignment horizontal="center" vertical="center" wrapText="1"/>
    </xf>
    <xf numFmtId="0" fontId="15" fillId="0" borderId="38" xfId="4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/>
    </xf>
    <xf numFmtId="0" fontId="55" fillId="0" borderId="0" xfId="4" applyFont="1"/>
    <xf numFmtId="0" fontId="15" fillId="0" borderId="7" xfId="4" applyFont="1" applyBorder="1" applyAlignment="1">
      <alignment horizontal="center" vertical="center" wrapText="1"/>
    </xf>
    <xf numFmtId="0" fontId="15" fillId="0" borderId="9" xfId="4" applyFont="1" applyBorder="1" applyAlignment="1">
      <alignment horizontal="center" vertical="center"/>
    </xf>
    <xf numFmtId="15" fontId="16" fillId="0" borderId="12" xfId="4" applyNumberFormat="1" applyFont="1" applyBorder="1"/>
    <xf numFmtId="43" fontId="16" fillId="0" borderId="12" xfId="2" applyFont="1" applyFill="1" applyBorder="1"/>
    <xf numFmtId="43" fontId="16" fillId="0" borderId="17" xfId="2" applyFont="1" applyFill="1" applyBorder="1"/>
    <xf numFmtId="10" fontId="16" fillId="0" borderId="17" xfId="4" applyNumberFormat="1" applyFont="1" applyBorder="1" applyAlignment="1">
      <alignment horizontal="center"/>
    </xf>
    <xf numFmtId="2" fontId="16" fillId="0" borderId="18" xfId="4" applyNumberFormat="1" applyFont="1" applyBorder="1"/>
    <xf numFmtId="0" fontId="16" fillId="0" borderId="18" xfId="4" applyFont="1" applyBorder="1"/>
    <xf numFmtId="2" fontId="16" fillId="0" borderId="0" xfId="4" applyNumberFormat="1" applyFont="1"/>
    <xf numFmtId="182" fontId="16" fillId="0" borderId="19" xfId="4" applyNumberFormat="1" applyFont="1" applyBorder="1"/>
    <xf numFmtId="15" fontId="16" fillId="0" borderId="17" xfId="4" applyNumberFormat="1" applyFont="1" applyBorder="1" applyAlignment="1">
      <alignment horizontal="center"/>
    </xf>
    <xf numFmtId="181" fontId="16" fillId="0" borderId="0" xfId="4" applyNumberFormat="1" applyFont="1"/>
    <xf numFmtId="3" fontId="16" fillId="0" borderId="0" xfId="4" applyNumberFormat="1" applyFont="1"/>
    <xf numFmtId="180" fontId="16" fillId="0" borderId="0" xfId="10" applyFont="1" applyFill="1"/>
    <xf numFmtId="0" fontId="59" fillId="0" borderId="17" xfId="4" applyFont="1" applyBorder="1"/>
    <xf numFmtId="0" fontId="16" fillId="0" borderId="6" xfId="4" applyFont="1" applyBorder="1"/>
    <xf numFmtId="0" fontId="16" fillId="0" borderId="7" xfId="4" applyFont="1" applyBorder="1"/>
    <xf numFmtId="0" fontId="16" fillId="0" borderId="9" xfId="4" applyFont="1" applyBorder="1"/>
    <xf numFmtId="2" fontId="59" fillId="0" borderId="0" xfId="4" applyNumberFormat="1" applyFont="1"/>
    <xf numFmtId="0" fontId="55" fillId="0" borderId="0" xfId="4" applyFont="1" applyAlignment="1">
      <alignment horizontal="center" vertical="center" wrapText="1"/>
    </xf>
    <xf numFmtId="0" fontId="61" fillId="0" borderId="0" xfId="4" applyFont="1" applyAlignment="1">
      <alignment horizontal="center" vertical="center" wrapText="1"/>
    </xf>
    <xf numFmtId="183" fontId="57" fillId="0" borderId="0" xfId="10" applyNumberFormat="1" applyFont="1"/>
    <xf numFmtId="43" fontId="59" fillId="0" borderId="0" xfId="2" applyFont="1"/>
    <xf numFmtId="2" fontId="4" fillId="0" borderId="0" xfId="4" applyNumberFormat="1"/>
    <xf numFmtId="43" fontId="4" fillId="0" borderId="0" xfId="2" applyFont="1" applyBorder="1"/>
    <xf numFmtId="180" fontId="59" fillId="0" borderId="0" xfId="4" applyNumberFormat="1" applyFont="1"/>
    <xf numFmtId="43" fontId="13" fillId="0" borderId="0" xfId="2" applyFont="1"/>
    <xf numFmtId="0" fontId="15" fillId="0" borderId="0" xfId="4" applyFont="1"/>
    <xf numFmtId="1" fontId="4" fillId="0" borderId="0" xfId="4" applyNumberFormat="1"/>
    <xf numFmtId="0" fontId="55" fillId="0" borderId="38" xfId="4" applyFont="1" applyBorder="1" applyAlignment="1">
      <alignment horizontal="center" vertical="center" wrapText="1"/>
    </xf>
    <xf numFmtId="0" fontId="55" fillId="0" borderId="17" xfId="4" applyFont="1" applyBorder="1" applyAlignment="1">
      <alignment horizontal="center" vertical="center" wrapText="1"/>
    </xf>
    <xf numFmtId="0" fontId="4" fillId="0" borderId="0" xfId="4" applyAlignment="1">
      <alignment wrapText="1"/>
    </xf>
    <xf numFmtId="0" fontId="4" fillId="0" borderId="16" xfId="4" applyBorder="1" applyAlignment="1">
      <alignment horizontal="center" vertical="center"/>
    </xf>
    <xf numFmtId="15" fontId="4" fillId="0" borderId="17" xfId="4" applyNumberFormat="1" applyBorder="1" applyAlignment="1">
      <alignment horizontal="center" vertical="center"/>
    </xf>
    <xf numFmtId="2" fontId="4" fillId="0" borderId="17" xfId="4" applyNumberFormat="1" applyBorder="1" applyAlignment="1">
      <alignment vertical="center"/>
    </xf>
    <xf numFmtId="0" fontId="4" fillId="0" borderId="17" xfId="4" applyBorder="1" applyAlignment="1">
      <alignment horizontal="center" vertical="center"/>
    </xf>
    <xf numFmtId="15" fontId="4" fillId="0" borderId="19" xfId="4" applyNumberFormat="1" applyBorder="1" applyAlignment="1">
      <alignment horizontal="center" vertical="center"/>
    </xf>
    <xf numFmtId="0" fontId="4" fillId="0" borderId="0" xfId="4" applyAlignment="1">
      <alignment horizontal="right"/>
    </xf>
    <xf numFmtId="0" fontId="4" fillId="0" borderId="0" xfId="4" applyAlignment="1">
      <alignment vertical="center"/>
    </xf>
    <xf numFmtId="0" fontId="4" fillId="0" borderId="6" xfId="4" applyBorder="1" applyAlignment="1">
      <alignment vertical="center"/>
    </xf>
    <xf numFmtId="0" fontId="13" fillId="0" borderId="7" xfId="4" applyFont="1" applyBorder="1" applyAlignment="1">
      <alignment horizontal="center" vertical="center"/>
    </xf>
    <xf numFmtId="0" fontId="4" fillId="0" borderId="7" xfId="4" applyBorder="1" applyAlignment="1">
      <alignment vertical="center"/>
    </xf>
    <xf numFmtId="2" fontId="13" fillId="0" borderId="7" xfId="4" applyNumberFormat="1" applyFont="1" applyBorder="1" applyAlignment="1">
      <alignment vertical="center"/>
    </xf>
    <xf numFmtId="0" fontId="4" fillId="0" borderId="7" xfId="4" applyBorder="1" applyAlignment="1">
      <alignment horizontal="center" vertical="center"/>
    </xf>
    <xf numFmtId="0" fontId="4" fillId="0" borderId="9" xfId="4" applyBorder="1" applyAlignment="1">
      <alignment horizontal="center" vertical="center"/>
    </xf>
    <xf numFmtId="0" fontId="58" fillId="0" borderId="0" xfId="4" applyFont="1" applyAlignment="1">
      <alignment horizontal="right"/>
    </xf>
    <xf numFmtId="0" fontId="15" fillId="0" borderId="17" xfId="4" applyFont="1" applyBorder="1" applyAlignment="1">
      <alignment horizontal="center" vertical="center" wrapText="1"/>
    </xf>
    <xf numFmtId="0" fontId="16" fillId="0" borderId="17" xfId="4" applyFont="1" applyBorder="1" applyAlignment="1">
      <alignment horizontal="center" vertical="center"/>
    </xf>
    <xf numFmtId="0" fontId="15" fillId="0" borderId="17" xfId="4" applyFont="1" applyBorder="1" applyAlignment="1">
      <alignment horizontal="center" vertical="center"/>
    </xf>
    <xf numFmtId="0" fontId="15" fillId="0" borderId="19" xfId="4" applyFont="1" applyBorder="1" applyAlignment="1">
      <alignment horizontal="center" vertical="center"/>
    </xf>
    <xf numFmtId="0" fontId="59" fillId="0" borderId="34" xfId="4" applyFont="1" applyBorder="1"/>
    <xf numFmtId="0" fontId="65" fillId="17" borderId="52" xfId="0" applyFont="1" applyFill="1" applyBorder="1" applyAlignment="1">
      <alignment horizontal="center" vertical="center" wrapText="1"/>
    </xf>
    <xf numFmtId="17" fontId="66" fillId="0" borderId="55" xfId="0" applyNumberFormat="1" applyFont="1" applyBorder="1" applyAlignment="1">
      <alignment horizontal="center" vertical="center" wrapText="1"/>
    </xf>
    <xf numFmtId="2" fontId="66" fillId="0" borderId="52" xfId="0" applyNumberFormat="1" applyFont="1" applyBorder="1" applyAlignment="1">
      <alignment horizontal="center" vertical="center" wrapText="1"/>
    </xf>
    <xf numFmtId="2" fontId="67" fillId="0" borderId="52" xfId="0" applyNumberFormat="1" applyFont="1" applyBorder="1" applyAlignment="1">
      <alignment horizontal="center" vertical="center" wrapText="1"/>
    </xf>
    <xf numFmtId="0" fontId="67" fillId="0" borderId="55" xfId="0" applyFont="1" applyBorder="1" applyAlignment="1">
      <alignment horizontal="center" vertical="center" wrapText="1"/>
    </xf>
    <xf numFmtId="0" fontId="38" fillId="3" borderId="17" xfId="0" applyFont="1" applyFill="1" applyBorder="1" applyAlignment="1">
      <alignment horizontal="left"/>
    </xf>
    <xf numFmtId="164" fontId="38" fillId="3" borderId="17" xfId="8" applyFont="1" applyFill="1" applyBorder="1"/>
    <xf numFmtId="164" fontId="0" fillId="0" borderId="17" xfId="8" applyFont="1" applyBorder="1"/>
    <xf numFmtId="0" fontId="0" fillId="0" borderId="0" xfId="0" applyAlignment="1">
      <alignment horizontal="left"/>
    </xf>
    <xf numFmtId="164" fontId="0" fillId="0" borderId="0" xfId="8" applyFont="1"/>
    <xf numFmtId="0" fontId="1" fillId="0" borderId="16" xfId="1" applyFill="1" applyBorder="1"/>
    <xf numFmtId="0" fontId="14" fillId="0" borderId="17" xfId="1" applyFont="1" applyFill="1" applyBorder="1"/>
    <xf numFmtId="0" fontId="68" fillId="0" borderId="17" xfId="1" applyFont="1" applyFill="1" applyBorder="1" applyAlignment="1">
      <alignment horizontal="centerContinuous"/>
    </xf>
    <xf numFmtId="0" fontId="68" fillId="0" borderId="19" xfId="1" applyFont="1" applyFill="1" applyBorder="1" applyAlignment="1">
      <alignment horizontal="centerContinuous"/>
    </xf>
    <xf numFmtId="0" fontId="1" fillId="0" borderId="0" xfId="1" applyFill="1" applyAlignment="1">
      <alignment horizontal="center" vertical="center"/>
    </xf>
    <xf numFmtId="0" fontId="13" fillId="0" borderId="17" xfId="11" applyFont="1" applyBorder="1"/>
    <xf numFmtId="0" fontId="4" fillId="0" borderId="17" xfId="11" applyBorder="1"/>
    <xf numFmtId="0" fontId="69" fillId="0" borderId="17" xfId="1" applyFont="1" applyFill="1" applyBorder="1" applyAlignment="1">
      <alignment horizontal="centerContinuous"/>
    </xf>
    <xf numFmtId="0" fontId="1" fillId="0" borderId="17" xfId="1" applyFill="1" applyBorder="1"/>
    <xf numFmtId="17" fontId="69" fillId="0" borderId="17" xfId="1" applyNumberFormat="1" applyFont="1" applyFill="1" applyBorder="1" applyAlignment="1">
      <alignment horizontal="centerContinuous"/>
    </xf>
    <xf numFmtId="0" fontId="69" fillId="0" borderId="19" xfId="1" applyFont="1" applyFill="1" applyBorder="1" applyAlignment="1">
      <alignment horizontal="centerContinuous"/>
    </xf>
    <xf numFmtId="0" fontId="69" fillId="0" borderId="0" xfId="1" applyFont="1" applyFill="1" applyAlignment="1">
      <alignment horizontal="centerContinuous"/>
    </xf>
    <xf numFmtId="0" fontId="2" fillId="0" borderId="17" xfId="1" applyFont="1" applyFill="1" applyBorder="1" applyAlignment="1">
      <alignment horizontal="centerContinuous"/>
    </xf>
    <xf numFmtId="0" fontId="1" fillId="0" borderId="17" xfId="1" applyFill="1" applyBorder="1" applyAlignment="1">
      <alignment horizontal="centerContinuous"/>
    </xf>
    <xf numFmtId="0" fontId="2" fillId="0" borderId="0" xfId="1" applyFont="1" applyFill="1" applyAlignment="1">
      <alignment horizontal="centerContinuous"/>
    </xf>
    <xf numFmtId="0" fontId="1" fillId="0" borderId="0" xfId="1" applyFill="1" applyAlignment="1">
      <alignment horizontal="centerContinuous"/>
    </xf>
    <xf numFmtId="0" fontId="14" fillId="0" borderId="56" xfId="1" applyFont="1" applyFill="1" applyBorder="1" applyAlignment="1">
      <alignment horizontal="center"/>
    </xf>
    <xf numFmtId="0" fontId="14" fillId="0" borderId="57" xfId="1" applyFont="1" applyFill="1" applyBorder="1" applyAlignment="1">
      <alignment horizontal="center"/>
    </xf>
    <xf numFmtId="0" fontId="14" fillId="0" borderId="58" xfId="1" applyFont="1" applyFill="1" applyBorder="1" applyAlignment="1">
      <alignment horizontal="center"/>
    </xf>
    <xf numFmtId="0" fontId="14" fillId="0" borderId="59" xfId="1" applyFont="1" applyFill="1" applyBorder="1" applyAlignment="1">
      <alignment horizontal="center"/>
    </xf>
    <xf numFmtId="0" fontId="14" fillId="0" borderId="0" xfId="1" applyFont="1" applyFill="1" applyAlignment="1">
      <alignment horizontal="center" vertical="center"/>
    </xf>
    <xf numFmtId="0" fontId="14" fillId="0" borderId="60" xfId="1" applyFont="1" applyFill="1" applyBorder="1" applyAlignment="1">
      <alignment horizontal="center"/>
    </xf>
    <xf numFmtId="0" fontId="14" fillId="0" borderId="61" xfId="1" applyFont="1" applyFill="1" applyBorder="1" applyAlignment="1">
      <alignment horizontal="center"/>
    </xf>
    <xf numFmtId="0" fontId="14" fillId="0" borderId="62" xfId="1" applyFont="1" applyFill="1" applyBorder="1"/>
    <xf numFmtId="0" fontId="14" fillId="0" borderId="63" xfId="1" applyFont="1" applyFill="1" applyBorder="1" applyAlignment="1">
      <alignment horizontal="center"/>
    </xf>
    <xf numFmtId="0" fontId="14" fillId="0" borderId="64" xfId="1" applyFont="1" applyFill="1" applyBorder="1" applyAlignment="1">
      <alignment horizontal="center"/>
    </xf>
    <xf numFmtId="0" fontId="4" fillId="0" borderId="61" xfId="1" applyFont="1" applyFill="1" applyBorder="1"/>
    <xf numFmtId="0" fontId="14" fillId="0" borderId="62" xfId="1" applyFont="1" applyFill="1" applyBorder="1" applyAlignment="1">
      <alignment horizontal="center"/>
    </xf>
    <xf numFmtId="0" fontId="4" fillId="0" borderId="63" xfId="1" applyFont="1" applyFill="1" applyBorder="1"/>
    <xf numFmtId="0" fontId="14" fillId="0" borderId="65" xfId="1" applyFont="1" applyFill="1" applyBorder="1" applyAlignment="1">
      <alignment horizontal="center"/>
    </xf>
    <xf numFmtId="0" fontId="14" fillId="0" borderId="66" xfId="1" applyFont="1" applyFill="1" applyBorder="1" applyAlignment="1">
      <alignment horizontal="center"/>
    </xf>
    <xf numFmtId="0" fontId="14" fillId="0" borderId="67" xfId="1" applyFont="1" applyFill="1" applyBorder="1" applyAlignment="1">
      <alignment horizontal="center"/>
    </xf>
    <xf numFmtId="0" fontId="14" fillId="0" borderId="68" xfId="1" applyFont="1" applyFill="1" applyBorder="1" applyAlignment="1">
      <alignment horizontal="center"/>
    </xf>
    <xf numFmtId="9" fontId="4" fillId="0" borderId="0" xfId="5" applyFont="1" applyFill="1"/>
    <xf numFmtId="0" fontId="14" fillId="0" borderId="16" xfId="1" applyFont="1" applyFill="1" applyBorder="1" applyAlignment="1">
      <alignment horizontal="center"/>
    </xf>
    <xf numFmtId="0" fontId="14" fillId="0" borderId="17" xfId="1" applyFont="1" applyFill="1" applyBorder="1" applyAlignment="1">
      <alignment horizontal="center"/>
    </xf>
    <xf numFmtId="0" fontId="14" fillId="0" borderId="19" xfId="1" applyFont="1" applyFill="1" applyBorder="1" applyAlignment="1">
      <alignment horizontal="center"/>
    </xf>
    <xf numFmtId="0" fontId="14" fillId="0" borderId="69" xfId="1" applyFont="1" applyFill="1" applyBorder="1" applyAlignment="1">
      <alignment horizontal="center"/>
    </xf>
    <xf numFmtId="0" fontId="14" fillId="0" borderId="70" xfId="1" applyFont="1" applyFill="1" applyBorder="1" applyAlignment="1">
      <alignment horizontal="center"/>
    </xf>
    <xf numFmtId="0" fontId="14" fillId="0" borderId="71" xfId="1" applyFont="1" applyFill="1" applyBorder="1" applyAlignment="1">
      <alignment horizontal="center"/>
    </xf>
    <xf numFmtId="0" fontId="14" fillId="0" borderId="72" xfId="1" applyFont="1" applyFill="1" applyBorder="1" applyAlignment="1">
      <alignment horizontal="center"/>
    </xf>
    <xf numFmtId="0" fontId="4" fillId="0" borderId="16" xfId="1" applyFont="1" applyFill="1" applyBorder="1" applyAlignment="1">
      <alignment vertical="center"/>
    </xf>
    <xf numFmtId="0" fontId="4" fillId="0" borderId="17" xfId="1" applyFont="1" applyFill="1" applyBorder="1" applyAlignment="1">
      <alignment horizontal="center" vertical="center"/>
    </xf>
    <xf numFmtId="0" fontId="14" fillId="0" borderId="17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vertical="center"/>
    </xf>
    <xf numFmtId="0" fontId="14" fillId="0" borderId="19" xfId="1" applyFont="1" applyFill="1" applyBorder="1" applyAlignment="1">
      <alignment horizontal="center" vertical="center"/>
    </xf>
    <xf numFmtId="0" fontId="4" fillId="0" borderId="71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" fontId="14" fillId="0" borderId="17" xfId="1" applyNumberFormat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1" fontId="13" fillId="0" borderId="17" xfId="1" applyNumberFormat="1" applyFont="1" applyFill="1" applyBorder="1" applyAlignment="1">
      <alignment horizontal="center" vertical="center"/>
    </xf>
    <xf numFmtId="165" fontId="13" fillId="0" borderId="17" xfId="1" applyNumberFormat="1" applyFont="1" applyFill="1" applyBorder="1" applyAlignment="1">
      <alignment horizontal="center" vertical="center"/>
    </xf>
    <xf numFmtId="165" fontId="4" fillId="0" borderId="17" xfId="1" applyNumberFormat="1" applyFont="1" applyFill="1" applyBorder="1" applyAlignment="1">
      <alignment horizontal="center" vertical="center"/>
    </xf>
    <xf numFmtId="1" fontId="4" fillId="0" borderId="17" xfId="1" applyNumberFormat="1" applyFont="1" applyFill="1" applyBorder="1" applyAlignment="1">
      <alignment horizontal="center" vertical="center"/>
    </xf>
    <xf numFmtId="9" fontId="13" fillId="0" borderId="17" xfId="1" applyNumberFormat="1" applyFont="1" applyFill="1" applyBorder="1" applyAlignment="1">
      <alignment horizontal="center" vertical="center"/>
    </xf>
    <xf numFmtId="0" fontId="70" fillId="0" borderId="17" xfId="1" applyFont="1" applyFill="1" applyBorder="1" applyAlignment="1">
      <alignment horizontal="center" vertical="center"/>
    </xf>
    <xf numFmtId="165" fontId="4" fillId="0" borderId="19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horizontal="center"/>
    </xf>
    <xf numFmtId="0" fontId="4" fillId="0" borderId="17" xfId="1" applyFont="1" applyFill="1" applyBorder="1" applyAlignment="1">
      <alignment horizontal="left" vertical="center"/>
    </xf>
    <xf numFmtId="10" fontId="13" fillId="0" borderId="17" xfId="1" applyNumberFormat="1" applyFont="1" applyFill="1" applyBorder="1" applyAlignment="1">
      <alignment horizontal="center" vertical="center"/>
    </xf>
    <xf numFmtId="165" fontId="70" fillId="0" borderId="17" xfId="1" applyNumberFormat="1" applyFont="1" applyFill="1" applyBorder="1" applyAlignment="1">
      <alignment horizontal="center" vertical="center"/>
    </xf>
    <xf numFmtId="10" fontId="13" fillId="0" borderId="19" xfId="5" applyNumberFormat="1" applyFont="1" applyFill="1" applyBorder="1" applyAlignment="1">
      <alignment horizontal="center" vertical="center"/>
    </xf>
    <xf numFmtId="10" fontId="4" fillId="0" borderId="19" xfId="1" applyNumberFormat="1" applyFont="1" applyFill="1" applyBorder="1" applyAlignment="1">
      <alignment horizontal="center" vertical="center"/>
    </xf>
    <xf numFmtId="0" fontId="13" fillId="0" borderId="17" xfId="1" applyFont="1" applyFill="1" applyBorder="1" applyAlignment="1">
      <alignment horizontal="center" vertical="center"/>
    </xf>
    <xf numFmtId="0" fontId="14" fillId="0" borderId="17" xfId="1" applyFont="1" applyFill="1" applyBorder="1" applyAlignment="1">
      <alignment vertical="center"/>
    </xf>
    <xf numFmtId="10" fontId="4" fillId="0" borderId="17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" fontId="4" fillId="0" borderId="17" xfId="1" applyNumberFormat="1" applyFont="1" applyFill="1" applyBorder="1" applyAlignment="1">
      <alignment horizontal="center"/>
    </xf>
    <xf numFmtId="0" fontId="4" fillId="0" borderId="69" xfId="1" applyFont="1" applyFill="1" applyBorder="1"/>
    <xf numFmtId="0" fontId="4" fillId="0" borderId="70" xfId="1" applyFont="1" applyFill="1" applyBorder="1"/>
    <xf numFmtId="0" fontId="4" fillId="0" borderId="72" xfId="1" applyFont="1" applyFill="1" applyBorder="1"/>
    <xf numFmtId="9" fontId="4" fillId="0" borderId="0" xfId="5" applyFont="1" applyFill="1" applyAlignment="1">
      <alignment horizontal="center" vertical="center"/>
    </xf>
    <xf numFmtId="1" fontId="4" fillId="0" borderId="17" xfId="1" applyNumberFormat="1" applyFont="1" applyFill="1" applyBorder="1" applyAlignment="1">
      <alignment vertical="center"/>
    </xf>
    <xf numFmtId="165" fontId="4" fillId="0" borderId="17" xfId="1" applyNumberFormat="1" applyFont="1" applyFill="1" applyBorder="1" applyAlignment="1">
      <alignment vertical="center"/>
    </xf>
    <xf numFmtId="10" fontId="4" fillId="0" borderId="17" xfId="1" applyNumberFormat="1" applyFont="1" applyFill="1" applyBorder="1" applyAlignment="1">
      <alignment vertical="center"/>
    </xf>
    <xf numFmtId="165" fontId="1" fillId="0" borderId="17" xfId="1" applyNumberFormat="1" applyFill="1" applyBorder="1" applyAlignment="1">
      <alignment vertical="center"/>
    </xf>
    <xf numFmtId="10" fontId="4" fillId="0" borderId="19" xfId="1" applyNumberFormat="1" applyFont="1" applyFill="1" applyBorder="1" applyAlignment="1">
      <alignment vertical="center"/>
    </xf>
    <xf numFmtId="1" fontId="13" fillId="0" borderId="0" xfId="1" applyNumberFormat="1" applyFont="1" applyFill="1" applyAlignment="1">
      <alignment horizontal="center" vertical="center"/>
    </xf>
    <xf numFmtId="0" fontId="4" fillId="0" borderId="17" xfId="1" applyFont="1" applyFill="1" applyBorder="1" applyAlignment="1">
      <alignment vertical="center" wrapText="1"/>
    </xf>
    <xf numFmtId="165" fontId="13" fillId="0" borderId="0" xfId="1" applyNumberFormat="1" applyFont="1" applyFill="1"/>
    <xf numFmtId="0" fontId="13" fillId="0" borderId="17" xfId="1" applyFont="1" applyFill="1" applyBorder="1" applyAlignment="1">
      <alignment vertical="center"/>
    </xf>
    <xf numFmtId="1" fontId="4" fillId="0" borderId="17" xfId="2" applyNumberFormat="1" applyFont="1" applyFill="1" applyBorder="1" applyAlignment="1">
      <alignment vertical="center"/>
    </xf>
    <xf numFmtId="165" fontId="71" fillId="0" borderId="0" xfId="1" applyNumberFormat="1" applyFont="1" applyFill="1"/>
    <xf numFmtId="9" fontId="4" fillId="0" borderId="0" xfId="5" applyFont="1" applyFill="1" applyBorder="1" applyAlignment="1">
      <alignment horizontal="center" vertical="center"/>
    </xf>
    <xf numFmtId="165" fontId="21" fillId="0" borderId="17" xfId="1" applyNumberFormat="1" applyFont="1" applyFill="1" applyBorder="1" applyAlignment="1">
      <alignment vertical="center"/>
    </xf>
    <xf numFmtId="1" fontId="21" fillId="0" borderId="17" xfId="2" applyNumberFormat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165" fontId="72" fillId="0" borderId="17" xfId="1" applyNumberFormat="1" applyFont="1" applyFill="1" applyBorder="1" applyAlignment="1">
      <alignment vertical="center"/>
    </xf>
    <xf numFmtId="10" fontId="73" fillId="0" borderId="17" xfId="1" applyNumberFormat="1" applyFont="1" applyFill="1" applyBorder="1" applyAlignment="1">
      <alignment horizontal="center" vertical="center"/>
    </xf>
    <xf numFmtId="165" fontId="74" fillId="0" borderId="0" xfId="1" applyNumberFormat="1" applyFont="1" applyFill="1"/>
    <xf numFmtId="10" fontId="7" fillId="0" borderId="17" xfId="1" applyNumberFormat="1" applyFont="1" applyFill="1" applyBorder="1" applyAlignment="1">
      <alignment horizontal="center" vertical="center"/>
    </xf>
    <xf numFmtId="10" fontId="7" fillId="0" borderId="19" xfId="5" applyNumberFormat="1" applyFont="1" applyFill="1" applyBorder="1" applyAlignment="1">
      <alignment horizontal="center" vertical="center"/>
    </xf>
    <xf numFmtId="2" fontId="4" fillId="0" borderId="0" xfId="5" applyNumberFormat="1" applyFont="1" applyFill="1"/>
    <xf numFmtId="10" fontId="4" fillId="0" borderId="0" xfId="5" applyNumberFormat="1" applyFont="1" applyFill="1"/>
    <xf numFmtId="0" fontId="7" fillId="0" borderId="17" xfId="1" applyFont="1" applyFill="1" applyBorder="1" applyAlignment="1">
      <alignment vertical="center"/>
    </xf>
    <xf numFmtId="0" fontId="7" fillId="0" borderId="17" xfId="1" applyFont="1" applyFill="1" applyBorder="1" applyAlignment="1">
      <alignment horizontal="right" vertical="center"/>
    </xf>
    <xf numFmtId="0" fontId="4" fillId="0" borderId="17" xfId="1" applyFont="1" applyFill="1" applyBorder="1" applyAlignment="1">
      <alignment horizontal="right" vertical="center"/>
    </xf>
    <xf numFmtId="165" fontId="4" fillId="0" borderId="17" xfId="1" applyNumberFormat="1" applyFont="1" applyFill="1" applyBorder="1" applyAlignment="1">
      <alignment horizontal="right" vertical="center"/>
    </xf>
    <xf numFmtId="10" fontId="4" fillId="0" borderId="0" xfId="5" applyNumberFormat="1" applyFont="1" applyFill="1" applyAlignment="1">
      <alignment horizontal="center" vertical="center"/>
    </xf>
    <xf numFmtId="10" fontId="7" fillId="0" borderId="17" xfId="5" applyNumberFormat="1" applyFont="1" applyFill="1" applyBorder="1" applyAlignment="1">
      <alignment vertical="center"/>
    </xf>
    <xf numFmtId="10" fontId="7" fillId="0" borderId="17" xfId="5" applyNumberFormat="1" applyFont="1" applyFill="1" applyBorder="1" applyAlignment="1">
      <alignment horizontal="right" vertical="center"/>
    </xf>
    <xf numFmtId="10" fontId="13" fillId="0" borderId="17" xfId="1" applyNumberFormat="1" applyFont="1" applyFill="1" applyBorder="1" applyAlignment="1">
      <alignment vertical="center"/>
    </xf>
    <xf numFmtId="9" fontId="7" fillId="0" borderId="19" xfId="1" applyNumberFormat="1" applyFont="1" applyFill="1" applyBorder="1" applyAlignment="1">
      <alignment vertical="center"/>
    </xf>
    <xf numFmtId="0" fontId="1" fillId="0" borderId="17" xfId="1" applyFill="1" applyBorder="1" applyAlignment="1">
      <alignment horizontal="right" vertical="center"/>
    </xf>
    <xf numFmtId="176" fontId="7" fillId="0" borderId="17" xfId="5" applyNumberFormat="1" applyFont="1" applyFill="1" applyBorder="1" applyAlignment="1">
      <alignment horizontal="right" vertical="center"/>
    </xf>
    <xf numFmtId="0" fontId="1" fillId="0" borderId="7" xfId="1" applyFill="1" applyBorder="1" applyAlignment="1">
      <alignment vertical="center"/>
    </xf>
    <xf numFmtId="10" fontId="75" fillId="0" borderId="7" xfId="1" applyNumberFormat="1" applyFont="1" applyFill="1" applyBorder="1" applyAlignment="1">
      <alignment horizontal="right" vertical="center"/>
    </xf>
    <xf numFmtId="0" fontId="1" fillId="0" borderId="7" xfId="1" applyFill="1" applyBorder="1" applyAlignment="1">
      <alignment horizontal="right" vertical="center"/>
    </xf>
    <xf numFmtId="10" fontId="7" fillId="0" borderId="7" xfId="1" applyNumberFormat="1" applyFont="1" applyFill="1" applyBorder="1" applyAlignment="1">
      <alignment horizontal="right" vertical="center"/>
    </xf>
    <xf numFmtId="184" fontId="7" fillId="0" borderId="9" xfId="5" applyNumberFormat="1" applyFont="1" applyFill="1" applyBorder="1" applyAlignment="1">
      <alignment vertical="center"/>
    </xf>
    <xf numFmtId="10" fontId="7" fillId="0" borderId="0" xfId="1" applyNumberFormat="1" applyFont="1" applyFill="1" applyAlignment="1">
      <alignment horizontal="right"/>
    </xf>
    <xf numFmtId="0" fontId="1" fillId="0" borderId="0" xfId="1" applyFill="1" applyAlignment="1">
      <alignment horizontal="right"/>
    </xf>
    <xf numFmtId="10" fontId="1" fillId="0" borderId="0" xfId="5" applyNumberFormat="1" applyFont="1" applyFill="1" applyBorder="1"/>
    <xf numFmtId="165" fontId="1" fillId="0" borderId="0" xfId="1" applyNumberFormat="1" applyFill="1" applyAlignment="1">
      <alignment horizontal="center" vertical="center"/>
    </xf>
    <xf numFmtId="165" fontId="1" fillId="0" borderId="0" xfId="1" applyNumberFormat="1" applyFill="1" applyAlignment="1">
      <alignment horizontal="right"/>
    </xf>
    <xf numFmtId="43" fontId="7" fillId="0" borderId="0" xfId="2" applyFont="1" applyFill="1" applyAlignment="1">
      <alignment horizontal="right"/>
    </xf>
    <xf numFmtId="165" fontId="7" fillId="0" borderId="0" xfId="2" applyNumberFormat="1" applyFont="1" applyFill="1" applyAlignment="1">
      <alignment horizontal="right"/>
    </xf>
    <xf numFmtId="43" fontId="7" fillId="0" borderId="0" xfId="2" applyFont="1" applyFill="1" applyBorder="1" applyAlignment="1">
      <alignment horizontal="right"/>
    </xf>
    <xf numFmtId="2" fontId="1" fillId="0" borderId="0" xfId="5" applyNumberFormat="1" applyFont="1" applyFill="1" applyBorder="1"/>
    <xf numFmtId="164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9" fontId="7" fillId="0" borderId="0" xfId="2" applyNumberFormat="1" applyFont="1" applyFill="1" applyAlignment="1">
      <alignment horizontal="right"/>
    </xf>
    <xf numFmtId="43" fontId="7" fillId="0" borderId="0" xfId="2" applyFont="1" applyFill="1" applyBorder="1"/>
    <xf numFmtId="0" fontId="76" fillId="0" borderId="0" xfId="1" applyFont="1" applyFill="1" applyAlignment="1">
      <alignment horizontal="center"/>
    </xf>
    <xf numFmtId="185" fontId="76" fillId="0" borderId="0" xfId="1" applyNumberFormat="1" applyFont="1" applyFill="1" applyAlignment="1">
      <alignment horizontal="center"/>
    </xf>
    <xf numFmtId="165" fontId="76" fillId="0" borderId="0" xfId="1" applyNumberFormat="1" applyFont="1" applyFill="1" applyAlignment="1">
      <alignment horizontal="center"/>
    </xf>
    <xf numFmtId="10" fontId="1" fillId="0" borderId="0" xfId="5" applyNumberFormat="1" applyFont="1" applyFill="1" applyBorder="1" applyAlignment="1">
      <alignment horizontal="center"/>
    </xf>
    <xf numFmtId="10" fontId="7" fillId="0" borderId="0" xfId="5" applyNumberFormat="1" applyFont="1" applyFill="1" applyBorder="1" applyAlignment="1">
      <alignment horizontal="right"/>
    </xf>
    <xf numFmtId="184" fontId="1" fillId="0" borderId="0" xfId="5" applyNumberFormat="1" applyFont="1" applyFill="1" applyBorder="1" applyAlignment="1">
      <alignment horizontal="center"/>
    </xf>
    <xf numFmtId="10" fontId="1" fillId="0" borderId="0" xfId="1" applyNumberFormat="1" applyFill="1" applyAlignment="1">
      <alignment horizontal="center" vertical="center"/>
    </xf>
    <xf numFmtId="9" fontId="1" fillId="0" borderId="0" xfId="5" applyFont="1" applyFill="1"/>
    <xf numFmtId="9" fontId="1" fillId="0" borderId="0" xfId="1" applyNumberFormat="1" applyFill="1"/>
    <xf numFmtId="9" fontId="1" fillId="0" borderId="0" xfId="1" applyNumberFormat="1" applyFill="1" applyAlignment="1">
      <alignment horizontal="center"/>
    </xf>
    <xf numFmtId="9" fontId="1" fillId="0" borderId="0" xfId="5" applyFont="1" applyFill="1" applyBorder="1" applyAlignment="1">
      <alignment horizontal="center"/>
    </xf>
    <xf numFmtId="9" fontId="1" fillId="0" borderId="0" xfId="5" applyFont="1" applyFill="1" applyBorder="1"/>
    <xf numFmtId="10" fontId="1" fillId="0" borderId="0" xfId="5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wrapText="1"/>
    </xf>
    <xf numFmtId="10" fontId="1" fillId="0" borderId="0" xfId="5" applyNumberFormat="1" applyFont="1" applyFill="1"/>
    <xf numFmtId="2" fontId="1" fillId="0" borderId="0" xfId="5" applyNumberFormat="1" applyFont="1" applyFill="1"/>
    <xf numFmtId="184" fontId="1" fillId="0" borderId="0" xfId="5" applyNumberFormat="1" applyFont="1" applyFill="1"/>
    <xf numFmtId="184" fontId="1" fillId="0" borderId="0" xfId="5" applyNumberFormat="1" applyFont="1" applyFill="1" applyBorder="1"/>
    <xf numFmtId="0" fontId="38" fillId="0" borderId="17" xfId="0" applyFont="1" applyBorder="1" applyAlignment="1">
      <alignment horizontal="left"/>
    </xf>
    <xf numFmtId="164" fontId="38" fillId="0" borderId="17" xfId="8" applyFont="1" applyBorder="1"/>
    <xf numFmtId="0" fontId="15" fillId="0" borderId="29" xfId="4" applyFont="1" applyBorder="1" applyAlignment="1">
      <alignment horizontal="right" vertical="center"/>
    </xf>
    <xf numFmtId="0" fontId="15" fillId="0" borderId="30" xfId="4" applyFont="1" applyBorder="1" applyAlignment="1">
      <alignment horizontal="right" vertical="center"/>
    </xf>
    <xf numFmtId="0" fontId="15" fillId="0" borderId="31" xfId="4" applyFont="1" applyBorder="1" applyAlignment="1">
      <alignment horizontal="right" vertical="center"/>
    </xf>
    <xf numFmtId="17" fontId="78" fillId="8" borderId="17" xfId="0" applyNumberFormat="1" applyFont="1" applyFill="1" applyBorder="1" applyAlignment="1">
      <alignment horizontal="center" vertical="center"/>
    </xf>
    <xf numFmtId="164" fontId="78" fillId="8" borderId="17" xfId="8" applyFont="1" applyFill="1" applyBorder="1" applyAlignment="1">
      <alignment horizontal="center" vertical="center"/>
    </xf>
    <xf numFmtId="0" fontId="77" fillId="0" borderId="17" xfId="0" applyFont="1" applyBorder="1"/>
    <xf numFmtId="2" fontId="77" fillId="0" borderId="17" xfId="8" applyNumberFormat="1" applyFont="1" applyFill="1" applyBorder="1" applyAlignment="1">
      <alignment horizontal="center" vertical="center"/>
    </xf>
    <xf numFmtId="2" fontId="78" fillId="0" borderId="17" xfId="8" applyNumberFormat="1" applyFont="1" applyFill="1" applyBorder="1" applyAlignment="1">
      <alignment horizontal="center" vertical="center"/>
    </xf>
    <xf numFmtId="2" fontId="77" fillId="0" borderId="17" xfId="0" applyNumberFormat="1" applyFont="1" applyBorder="1" applyAlignment="1">
      <alignment horizontal="center" vertical="center"/>
    </xf>
    <xf numFmtId="0" fontId="78" fillId="0" borderId="17" xfId="0" applyFont="1" applyBorder="1"/>
    <xf numFmtId="2" fontId="78" fillId="0" borderId="17" xfId="0" applyNumberFormat="1" applyFont="1" applyBorder="1" applyAlignment="1">
      <alignment horizontal="center" vertical="center"/>
    </xf>
    <xf numFmtId="0" fontId="78" fillId="0" borderId="17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7" fillId="0" borderId="0" xfId="0" applyFont="1"/>
    <xf numFmtId="17" fontId="78" fillId="8" borderId="17" xfId="0" applyNumberFormat="1" applyFont="1" applyFill="1" applyBorder="1" applyAlignment="1">
      <alignment vertical="center"/>
    </xf>
    <xf numFmtId="2" fontId="77" fillId="0" borderId="17" xfId="8" applyNumberFormat="1" applyFont="1" applyBorder="1" applyAlignment="1">
      <alignment horizontal="center" vertical="center"/>
    </xf>
    <xf numFmtId="0" fontId="80" fillId="0" borderId="17" xfId="0" applyFont="1" applyBorder="1" applyAlignment="1">
      <alignment horizontal="left" vertical="top" wrapText="1"/>
    </xf>
    <xf numFmtId="0" fontId="81" fillId="0" borderId="17" xfId="0" applyFont="1" applyBorder="1" applyAlignment="1">
      <alignment horizontal="left" vertical="top" wrapText="1"/>
    </xf>
    <xf numFmtId="0" fontId="80" fillId="0" borderId="17" xfId="0" applyFont="1" applyBorder="1" applyAlignment="1">
      <alignment horizontal="left" vertical="top"/>
    </xf>
    <xf numFmtId="0" fontId="77" fillId="0" borderId="17" xfId="0" applyFont="1" applyBorder="1" applyAlignment="1">
      <alignment horizontal="left" vertical="top" wrapText="1"/>
    </xf>
    <xf numFmtId="0" fontId="82" fillId="0" borderId="17" xfId="0" applyFont="1" applyBorder="1" applyAlignment="1">
      <alignment horizontal="left" vertical="top" wrapText="1"/>
    </xf>
    <xf numFmtId="2" fontId="0" fillId="0" borderId="17" xfId="0" applyNumberFormat="1" applyBorder="1"/>
    <xf numFmtId="2" fontId="38" fillId="5" borderId="17" xfId="0" applyNumberFormat="1" applyFont="1" applyFill="1" applyBorder="1"/>
    <xf numFmtId="173" fontId="38" fillId="3" borderId="17" xfId="0" applyNumberFormat="1" applyFont="1" applyFill="1" applyBorder="1" applyAlignment="1">
      <alignment horizontal="center" vertical="center"/>
    </xf>
    <xf numFmtId="165" fontId="38" fillId="3" borderId="17" xfId="0" applyNumberFormat="1" applyFont="1" applyFill="1" applyBorder="1" applyAlignment="1">
      <alignment horizontal="center" vertical="center"/>
    </xf>
    <xf numFmtId="2" fontId="0" fillId="0" borderId="16" xfId="0" applyNumberFormat="1" applyBorder="1"/>
    <xf numFmtId="2" fontId="0" fillId="0" borderId="19" xfId="0" applyNumberFormat="1" applyBorder="1"/>
    <xf numFmtId="2" fontId="0" fillId="0" borderId="18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38" fillId="5" borderId="6" xfId="0" applyNumberFormat="1" applyFont="1" applyFill="1" applyBorder="1"/>
    <xf numFmtId="2" fontId="38" fillId="5" borderId="7" xfId="0" applyNumberFormat="1" applyFont="1" applyFill="1" applyBorder="1"/>
    <xf numFmtId="2" fontId="38" fillId="5" borderId="9" xfId="0" applyNumberFormat="1" applyFont="1" applyFill="1" applyBorder="1"/>
    <xf numFmtId="2" fontId="38" fillId="5" borderId="43" xfId="0" applyNumberFormat="1" applyFont="1" applyFill="1" applyBorder="1"/>
    <xf numFmtId="2" fontId="38" fillId="5" borderId="44" xfId="0" applyNumberFormat="1" applyFont="1" applyFill="1" applyBorder="1"/>
    <xf numFmtId="2" fontId="38" fillId="5" borderId="45" xfId="0" applyNumberFormat="1" applyFont="1" applyFill="1" applyBorder="1"/>
    <xf numFmtId="0" fontId="38" fillId="5" borderId="41" xfId="0" applyFont="1" applyFill="1" applyBorder="1" applyAlignment="1">
      <alignment vertical="center" wrapText="1"/>
    </xf>
    <xf numFmtId="0" fontId="38" fillId="5" borderId="16" xfId="0" applyFont="1" applyFill="1" applyBorder="1" applyAlignment="1">
      <alignment vertical="center" wrapText="1"/>
    </xf>
    <xf numFmtId="0" fontId="38" fillId="5" borderId="17" xfId="0" applyFont="1" applyFill="1" applyBorder="1" applyAlignment="1">
      <alignment vertical="center" wrapText="1"/>
    </xf>
    <xf numFmtId="0" fontId="38" fillId="5" borderId="19" xfId="0" applyFont="1" applyFill="1" applyBorder="1" applyAlignment="1">
      <alignment vertical="center" wrapText="1"/>
    </xf>
    <xf numFmtId="0" fontId="38" fillId="5" borderId="18" xfId="0" applyFont="1" applyFill="1" applyBorder="1" applyAlignment="1">
      <alignment vertical="center" wrapText="1"/>
    </xf>
    <xf numFmtId="17" fontId="38" fillId="5" borderId="16" xfId="0" applyNumberFormat="1" applyFont="1" applyFill="1" applyBorder="1" applyAlignment="1">
      <alignment vertical="center" wrapText="1"/>
    </xf>
    <xf numFmtId="17" fontId="38" fillId="5" borderId="17" xfId="0" applyNumberFormat="1" applyFont="1" applyFill="1" applyBorder="1" applyAlignment="1">
      <alignment vertical="center" wrapText="1"/>
    </xf>
    <xf numFmtId="17" fontId="38" fillId="5" borderId="19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49" fillId="0" borderId="17" xfId="0" applyFont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/>
    </xf>
    <xf numFmtId="169" fontId="8" fillId="0" borderId="17" xfId="2" applyNumberFormat="1" applyFont="1" applyFill="1" applyBorder="1" applyAlignment="1">
      <alignment horizontal="center" vertical="center" wrapText="1"/>
    </xf>
    <xf numFmtId="169" fontId="8" fillId="0" borderId="18" xfId="2" applyNumberFormat="1" applyFont="1" applyFill="1" applyBorder="1" applyAlignment="1">
      <alignment horizontal="center" vertical="center" wrapText="1"/>
    </xf>
    <xf numFmtId="43" fontId="8" fillId="0" borderId="26" xfId="2" applyFont="1" applyFill="1" applyBorder="1" applyAlignment="1">
      <alignment horizontal="center" vertical="center" wrapText="1"/>
    </xf>
    <xf numFmtId="0" fontId="45" fillId="0" borderId="0" xfId="7" applyFont="1" applyAlignment="1">
      <alignment horizontal="center" vertical="center"/>
    </xf>
    <xf numFmtId="0" fontId="25" fillId="0" borderId="17" xfId="7" applyFont="1" applyBorder="1" applyAlignment="1">
      <alignment horizontal="center" vertical="center" wrapText="1"/>
    </xf>
    <xf numFmtId="0" fontId="24" fillId="0" borderId="18" xfId="7" applyFont="1" applyBorder="1" applyAlignment="1">
      <alignment horizontal="left" vertical="center" wrapText="1"/>
    </xf>
    <xf numFmtId="0" fontId="24" fillId="0" borderId="27" xfId="7" applyFont="1" applyBorder="1" applyAlignment="1">
      <alignment horizontal="left" vertical="center" wrapText="1"/>
    </xf>
    <xf numFmtId="0" fontId="24" fillId="0" borderId="34" xfId="7" applyFont="1" applyBorder="1" applyAlignment="1">
      <alignment horizontal="left" vertical="center" wrapText="1"/>
    </xf>
    <xf numFmtId="0" fontId="26" fillId="0" borderId="17" xfId="7" applyFont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</xf>
    <xf numFmtId="0" fontId="17" fillId="0" borderId="33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17" fontId="38" fillId="5" borderId="1" xfId="0" applyNumberFormat="1" applyFont="1" applyFill="1" applyBorder="1" applyAlignment="1">
      <alignment horizontal="center"/>
    </xf>
    <xf numFmtId="17" fontId="38" fillId="5" borderId="2" xfId="0" applyNumberFormat="1" applyFont="1" applyFill="1" applyBorder="1" applyAlignment="1">
      <alignment horizontal="center"/>
    </xf>
    <xf numFmtId="17" fontId="38" fillId="5" borderId="4" xfId="0" applyNumberFormat="1" applyFont="1" applyFill="1" applyBorder="1" applyAlignment="1">
      <alignment horizontal="center"/>
    </xf>
    <xf numFmtId="0" fontId="38" fillId="4" borderId="1" xfId="0" applyFont="1" applyFill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/>
    </xf>
    <xf numFmtId="0" fontId="38" fillId="4" borderId="16" xfId="0" applyFont="1" applyFill="1" applyBorder="1" applyAlignment="1">
      <alignment horizontal="center"/>
    </xf>
    <xf numFmtId="0" fontId="38" fillId="4" borderId="17" xfId="0" applyFont="1" applyFill="1" applyBorder="1" applyAlignment="1">
      <alignment horizontal="center"/>
    </xf>
    <xf numFmtId="0" fontId="38" fillId="4" borderId="19" xfId="0" applyFont="1" applyFill="1" applyBorder="1" applyAlignment="1">
      <alignment horizontal="center"/>
    </xf>
    <xf numFmtId="17" fontId="38" fillId="5" borderId="16" xfId="0" applyNumberFormat="1" applyFont="1" applyFill="1" applyBorder="1" applyAlignment="1">
      <alignment horizontal="center"/>
    </xf>
    <xf numFmtId="17" fontId="38" fillId="5" borderId="17" xfId="0" applyNumberFormat="1" applyFont="1" applyFill="1" applyBorder="1" applyAlignment="1">
      <alignment horizontal="center"/>
    </xf>
    <xf numFmtId="17" fontId="38" fillId="5" borderId="19" xfId="0" applyNumberFormat="1" applyFont="1" applyFill="1" applyBorder="1" applyAlignment="1">
      <alignment horizontal="center"/>
    </xf>
    <xf numFmtId="17" fontId="38" fillId="5" borderId="18" xfId="0" applyNumberFormat="1" applyFont="1" applyFill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0" borderId="17" xfId="0" applyFont="1" applyBorder="1" applyAlignment="1">
      <alignment horizontal="center" vertical="center" wrapText="1"/>
    </xf>
    <xf numFmtId="17" fontId="38" fillId="3" borderId="17" xfId="0" applyNumberFormat="1" applyFont="1" applyFill="1" applyBorder="1" applyAlignment="1">
      <alignment horizontal="center"/>
    </xf>
    <xf numFmtId="0" fontId="38" fillId="3" borderId="17" xfId="0" applyFont="1" applyFill="1" applyBorder="1" applyAlignment="1">
      <alignment horizontal="center"/>
    </xf>
    <xf numFmtId="0" fontId="38" fillId="3" borderId="17" xfId="0" applyFont="1" applyFill="1" applyBorder="1" applyAlignment="1">
      <alignment horizontal="center" vertical="center" wrapText="1"/>
    </xf>
    <xf numFmtId="49" fontId="39" fillId="3" borderId="17" xfId="0" applyNumberFormat="1" applyFont="1" applyFill="1" applyBorder="1" applyAlignment="1">
      <alignment horizontal="center" vertical="center" wrapText="1"/>
    </xf>
    <xf numFmtId="0" fontId="38" fillId="3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9" fillId="0" borderId="0" xfId="0" applyFont="1" applyAlignment="1">
      <alignment horizontal="right" vertical="center"/>
    </xf>
    <xf numFmtId="0" fontId="78" fillId="0" borderId="17" xfId="0" applyFont="1" applyBorder="1" applyAlignment="1">
      <alignment horizontal="center" vertical="center"/>
    </xf>
    <xf numFmtId="0" fontId="78" fillId="0" borderId="17" xfId="0" applyFont="1" applyBorder="1" applyAlignment="1">
      <alignment horizontal="right" vertical="center"/>
    </xf>
    <xf numFmtId="0" fontId="15" fillId="0" borderId="36" xfId="4" applyFont="1" applyBorder="1" applyAlignment="1">
      <alignment horizontal="right" vertical="center"/>
    </xf>
    <xf numFmtId="0" fontId="15" fillId="0" borderId="54" xfId="4" applyFont="1" applyBorder="1" applyAlignment="1">
      <alignment horizontal="right" vertical="center"/>
    </xf>
    <xf numFmtId="0" fontId="15" fillId="0" borderId="37" xfId="4" applyFont="1" applyBorder="1" applyAlignment="1">
      <alignment horizontal="right" vertical="center"/>
    </xf>
    <xf numFmtId="0" fontId="7" fillId="16" borderId="29" xfId="4" applyFont="1" applyFill="1" applyBorder="1" applyAlignment="1">
      <alignment horizontal="center"/>
    </xf>
    <xf numFmtId="0" fontId="7" fillId="16" borderId="30" xfId="4" applyFont="1" applyFill="1" applyBorder="1" applyAlignment="1">
      <alignment horizontal="center"/>
    </xf>
    <xf numFmtId="0" fontId="7" fillId="16" borderId="31" xfId="4" applyFont="1" applyFill="1" applyBorder="1" applyAlignment="1">
      <alignment horizontal="center"/>
    </xf>
    <xf numFmtId="0" fontId="54" fillId="16" borderId="50" xfId="4" applyFont="1" applyFill="1" applyBorder="1" applyAlignment="1">
      <alignment horizontal="center"/>
    </xf>
    <xf numFmtId="0" fontId="54" fillId="16" borderId="0" xfId="4" applyFont="1" applyFill="1" applyAlignment="1">
      <alignment horizontal="center"/>
    </xf>
    <xf numFmtId="0" fontId="54" fillId="16" borderId="20" xfId="4" applyFont="1" applyFill="1" applyBorder="1" applyAlignment="1">
      <alignment horizontal="center"/>
    </xf>
    <xf numFmtId="0" fontId="15" fillId="16" borderId="51" xfId="4" applyFont="1" applyFill="1" applyBorder="1" applyAlignment="1">
      <alignment horizontal="center"/>
    </xf>
    <xf numFmtId="0" fontId="15" fillId="16" borderId="32" xfId="4" applyFont="1" applyFill="1" applyBorder="1" applyAlignment="1">
      <alignment horizontal="center"/>
    </xf>
    <xf numFmtId="0" fontId="15" fillId="16" borderId="52" xfId="4" applyFont="1" applyFill="1" applyBorder="1" applyAlignment="1">
      <alignment horizontal="center"/>
    </xf>
    <xf numFmtId="0" fontId="15" fillId="16" borderId="1" xfId="4" applyFont="1" applyFill="1" applyBorder="1" applyAlignment="1">
      <alignment horizontal="center" vertical="center" wrapText="1"/>
    </xf>
    <xf numFmtId="0" fontId="15" fillId="16" borderId="6" xfId="4" applyFont="1" applyFill="1" applyBorder="1" applyAlignment="1">
      <alignment horizontal="center" vertical="center" wrapText="1"/>
    </xf>
    <xf numFmtId="0" fontId="15" fillId="16" borderId="2" xfId="4" applyFont="1" applyFill="1" applyBorder="1" applyAlignment="1">
      <alignment horizontal="center" vertical="center" wrapText="1"/>
    </xf>
    <xf numFmtId="0" fontId="15" fillId="16" borderId="7" xfId="4" applyFont="1" applyFill="1" applyBorder="1" applyAlignment="1">
      <alignment horizontal="center" vertical="center" wrapText="1"/>
    </xf>
    <xf numFmtId="0" fontId="15" fillId="16" borderId="2" xfId="4" applyFont="1" applyFill="1" applyBorder="1" applyAlignment="1">
      <alignment horizontal="right" vertical="center" wrapText="1"/>
    </xf>
    <xf numFmtId="0" fontId="15" fillId="16" borderId="7" xfId="4" applyFont="1" applyFill="1" applyBorder="1" applyAlignment="1">
      <alignment horizontal="right" vertical="center" wrapText="1"/>
    </xf>
    <xf numFmtId="0" fontId="13" fillId="16" borderId="2" xfId="4" applyFont="1" applyFill="1" applyBorder="1" applyAlignment="1">
      <alignment horizontal="center" vertical="center" wrapText="1"/>
    </xf>
    <xf numFmtId="0" fontId="13" fillId="16" borderId="7" xfId="4" applyFont="1" applyFill="1" applyBorder="1" applyAlignment="1">
      <alignment horizontal="center" vertical="center" wrapText="1"/>
    </xf>
    <xf numFmtId="0" fontId="15" fillId="16" borderId="4" xfId="4" applyFont="1" applyFill="1" applyBorder="1" applyAlignment="1">
      <alignment horizontal="center" vertical="center" wrapText="1"/>
    </xf>
    <xf numFmtId="0" fontId="15" fillId="16" borderId="9" xfId="4" applyFont="1" applyFill="1" applyBorder="1" applyAlignment="1">
      <alignment horizontal="center" vertical="center" wrapText="1"/>
    </xf>
    <xf numFmtId="0" fontId="58" fillId="0" borderId="50" xfId="4" applyFont="1" applyBorder="1" applyAlignment="1">
      <alignment horizontal="center"/>
    </xf>
    <xf numFmtId="0" fontId="58" fillId="0" borderId="0" xfId="4" applyFont="1" applyAlignment="1">
      <alignment horizontal="center"/>
    </xf>
    <xf numFmtId="0" fontId="58" fillId="0" borderId="20" xfId="4" applyFont="1" applyBorder="1" applyAlignment="1">
      <alignment horizontal="center"/>
    </xf>
    <xf numFmtId="0" fontId="60" fillId="0" borderId="50" xfId="4" applyFont="1" applyBorder="1" applyAlignment="1">
      <alignment horizontal="center"/>
    </xf>
    <xf numFmtId="0" fontId="60" fillId="0" borderId="0" xfId="4" applyFont="1" applyAlignment="1">
      <alignment horizontal="center"/>
    </xf>
    <xf numFmtId="0" fontId="60" fillId="0" borderId="20" xfId="4" applyFont="1" applyBorder="1" applyAlignment="1">
      <alignment horizontal="center"/>
    </xf>
    <xf numFmtId="0" fontId="15" fillId="0" borderId="1" xfId="4" applyFont="1" applyBorder="1" applyAlignment="1">
      <alignment horizontal="center" vertical="center"/>
    </xf>
    <xf numFmtId="0" fontId="15" fillId="0" borderId="6" xfId="4" applyFont="1" applyBorder="1" applyAlignment="1">
      <alignment horizontal="center" vertical="center"/>
    </xf>
    <xf numFmtId="0" fontId="15" fillId="0" borderId="2" xfId="4" applyFont="1" applyBorder="1" applyAlignment="1">
      <alignment horizontal="center" vertical="center" wrapText="1"/>
    </xf>
    <xf numFmtId="0" fontId="15" fillId="0" borderId="7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5" fillId="0" borderId="53" xfId="4" applyFont="1" applyBorder="1" applyAlignment="1">
      <alignment horizontal="center" vertical="center" wrapText="1"/>
    </xf>
    <xf numFmtId="0" fontId="15" fillId="0" borderId="38" xfId="4" applyFont="1" applyBorder="1" applyAlignment="1">
      <alignment horizontal="center" vertical="center" wrapText="1"/>
    </xf>
    <xf numFmtId="0" fontId="55" fillId="0" borderId="2" xfId="4" applyFont="1" applyBorder="1" applyAlignment="1">
      <alignment horizontal="center" vertical="center" wrapText="1"/>
    </xf>
    <xf numFmtId="0" fontId="55" fillId="0" borderId="17" xfId="4" applyFont="1" applyBorder="1" applyAlignment="1">
      <alignment horizontal="center" vertical="center" wrapText="1"/>
    </xf>
    <xf numFmtId="0" fontId="55" fillId="0" borderId="4" xfId="4" applyFont="1" applyBorder="1" applyAlignment="1">
      <alignment horizontal="center" vertical="center"/>
    </xf>
    <xf numFmtId="0" fontId="55" fillId="0" borderId="19" xfId="4" applyFont="1" applyBorder="1" applyAlignment="1">
      <alignment horizontal="center" vertical="center"/>
    </xf>
    <xf numFmtId="0" fontId="58" fillId="0" borderId="29" xfId="4" applyFont="1" applyBorder="1" applyAlignment="1">
      <alignment horizontal="center"/>
    </xf>
    <xf numFmtId="0" fontId="58" fillId="0" borderId="30" xfId="4" applyFont="1" applyBorder="1" applyAlignment="1">
      <alignment horizontal="center"/>
    </xf>
    <xf numFmtId="0" fontId="58" fillId="0" borderId="31" xfId="4" applyFont="1" applyBorder="1" applyAlignment="1">
      <alignment horizontal="center"/>
    </xf>
    <xf numFmtId="0" fontId="62" fillId="0" borderId="1" xfId="4" applyFont="1" applyBorder="1" applyAlignment="1">
      <alignment horizontal="center" vertical="center"/>
    </xf>
    <xf numFmtId="0" fontId="62" fillId="0" borderId="16" xfId="4" applyFont="1" applyBorder="1" applyAlignment="1">
      <alignment horizontal="center" vertical="center"/>
    </xf>
    <xf numFmtId="0" fontId="55" fillId="0" borderId="3" xfId="4" applyFont="1" applyBorder="1" applyAlignment="1">
      <alignment horizontal="center" vertical="center" wrapText="1"/>
    </xf>
    <xf numFmtId="0" fontId="55" fillId="0" borderId="53" xfId="4" applyFont="1" applyBorder="1" applyAlignment="1">
      <alignment horizontal="center" vertical="center" wrapText="1"/>
    </xf>
    <xf numFmtId="0" fontId="55" fillId="0" borderId="38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0" borderId="16" xfId="4" applyFont="1" applyBorder="1" applyAlignment="1">
      <alignment horizontal="center" vertical="center" wrapText="1"/>
    </xf>
    <xf numFmtId="0" fontId="15" fillId="0" borderId="17" xfId="4" applyFont="1" applyBorder="1" applyAlignment="1">
      <alignment horizontal="center" vertical="center" wrapText="1"/>
    </xf>
    <xf numFmtId="0" fontId="15" fillId="0" borderId="2" xfId="4" applyFont="1" applyBorder="1" applyAlignment="1">
      <alignment horizontal="right" vertical="center" wrapText="1"/>
    </xf>
    <xf numFmtId="0" fontId="15" fillId="0" borderId="17" xfId="4" applyFont="1" applyBorder="1" applyAlignment="1">
      <alignment horizontal="right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0" borderId="19" xfId="4" applyFont="1" applyBorder="1" applyAlignment="1">
      <alignment horizontal="center" vertical="center" wrapText="1"/>
    </xf>
    <xf numFmtId="0" fontId="15" fillId="16" borderId="50" xfId="4" applyFont="1" applyFill="1" applyBorder="1" applyAlignment="1">
      <alignment horizontal="center"/>
    </xf>
    <xf numFmtId="0" fontId="15" fillId="16" borderId="0" xfId="4" applyFont="1" applyFill="1" applyAlignment="1">
      <alignment horizontal="center"/>
    </xf>
    <xf numFmtId="0" fontId="15" fillId="16" borderId="20" xfId="4" applyFont="1" applyFill="1" applyBorder="1" applyAlignment="1">
      <alignment horizontal="center"/>
    </xf>
    <xf numFmtId="0" fontId="15" fillId="0" borderId="16" xfId="4" applyFont="1" applyBorder="1" applyAlignment="1">
      <alignment horizontal="center" vertical="center"/>
    </xf>
    <xf numFmtId="0" fontId="65" fillId="17" borderId="36" xfId="0" applyFont="1" applyFill="1" applyBorder="1" applyAlignment="1">
      <alignment horizontal="center" vertical="center" wrapText="1"/>
    </xf>
    <xf numFmtId="0" fontId="65" fillId="17" borderId="54" xfId="0" applyFont="1" applyFill="1" applyBorder="1" applyAlignment="1">
      <alignment horizontal="center" vertical="center" wrapText="1"/>
    </xf>
    <xf numFmtId="0" fontId="65" fillId="17" borderId="37" xfId="0" applyFont="1" applyFill="1" applyBorder="1" applyAlignment="1">
      <alignment horizontal="center" vertical="center" wrapText="1"/>
    </xf>
    <xf numFmtId="0" fontId="65" fillId="17" borderId="39" xfId="0" applyFont="1" applyFill="1" applyBorder="1" applyAlignment="1">
      <alignment horizontal="center" vertical="center" wrapText="1"/>
    </xf>
    <xf numFmtId="0" fontId="65" fillId="17" borderId="55" xfId="0" applyFont="1" applyFill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/>
    </xf>
    <xf numFmtId="164" fontId="42" fillId="0" borderId="0" xfId="8" applyFont="1" applyAlignment="1">
      <alignment horizontal="center" vertical="center"/>
    </xf>
    <xf numFmtId="0" fontId="79" fillId="0" borderId="49" xfId="0" applyFont="1" applyBorder="1" applyAlignment="1">
      <alignment horizontal="center" vertical="center"/>
    </xf>
    <xf numFmtId="0" fontId="79" fillId="3" borderId="17" xfId="0" applyFont="1" applyFill="1" applyBorder="1" applyAlignment="1">
      <alignment horizontal="center"/>
    </xf>
    <xf numFmtId="0" fontId="7" fillId="0" borderId="49" xfId="1" applyFont="1" applyFill="1" applyBorder="1" applyAlignment="1">
      <alignment horizontal="center"/>
    </xf>
    <xf numFmtId="0" fontId="14" fillId="0" borderId="17" xfId="1" applyFont="1" applyFill="1" applyBorder="1" applyAlignment="1">
      <alignment horizontal="center" vertical="center" wrapText="1"/>
    </xf>
    <xf numFmtId="0" fontId="4" fillId="0" borderId="17" xfId="11" applyBorder="1" applyAlignment="1">
      <alignment horizontal="center" vertical="center" wrapText="1"/>
    </xf>
    <xf numFmtId="0" fontId="14" fillId="0" borderId="16" xfId="1" applyFont="1" applyFill="1" applyBorder="1" applyAlignment="1">
      <alignment horizontal="center" vertical="center" wrapText="1"/>
    </xf>
    <xf numFmtId="0" fontId="4" fillId="0" borderId="16" xfId="1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/>
    </xf>
    <xf numFmtId="0" fontId="7" fillId="0" borderId="17" xfId="11" applyFont="1" applyBorder="1" applyAlignment="1">
      <alignment horizontal="center"/>
    </xf>
    <xf numFmtId="0" fontId="2" fillId="0" borderId="19" xfId="1" applyFont="1" applyFill="1" applyBorder="1" applyAlignment="1">
      <alignment horizontal="center"/>
    </xf>
    <xf numFmtId="0" fontId="14" fillId="0" borderId="19" xfId="1" applyFont="1" applyFill="1" applyBorder="1" applyAlignment="1">
      <alignment horizontal="center" vertical="center" wrapText="1"/>
    </xf>
    <xf numFmtId="0" fontId="4" fillId="0" borderId="19" xfId="11" applyBorder="1" applyAlignment="1">
      <alignment horizontal="center" vertical="center" wrapText="1"/>
    </xf>
  </cellXfs>
  <cellStyles count="12">
    <cellStyle name="Comma" xfId="8" builtinId="3"/>
    <cellStyle name="Comma 2" xfId="2" xr:uid="{EB416EB8-C2D7-49D2-AFAD-6CA0AC7A77FE}"/>
    <cellStyle name="Comma 2 3" xfId="10" xr:uid="{B8B24998-FE5F-4C81-936B-E7A2B486921B}"/>
    <cellStyle name="Normal" xfId="0" builtinId="0"/>
    <cellStyle name="Normal 2" xfId="3" xr:uid="{8908559D-4B44-46DF-95F2-12925145FF65}"/>
    <cellStyle name="Normal 2 2" xfId="9" xr:uid="{CDECD923-B139-4433-9C32-310D04434EAF}"/>
    <cellStyle name="Normal 2 2 2" xfId="4" xr:uid="{3F33BF0A-034C-476D-B081-0FC9B31F6D6C}"/>
    <cellStyle name="Normal 4 2" xfId="6" xr:uid="{E4AFF3BE-CE6B-4131-8751-41D872264AD2}"/>
    <cellStyle name="Normal 5" xfId="11" xr:uid="{8789F8D9-3402-4D82-9317-321C65970367}"/>
    <cellStyle name="Normal_CONSUMPTION GREATER THAN 1 MVA" xfId="7" xr:uid="{8B44DB83-A242-4A94-B870-F1388C5846C5}"/>
    <cellStyle name="Normal_tarif revision" xfId="1" xr:uid="{B12E015E-9307-4EC1-A77B-467E4DF105F2}"/>
    <cellStyle name="Percent 2" xfId="5" xr:uid="{FDCE3F80-57C7-4500-BA77-3434AB24C41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0.xml"/><Relationship Id="rId21" Type="http://schemas.openxmlformats.org/officeDocument/2006/relationships/externalLink" Target="externalLinks/externalLink4.xml"/><Relationship Id="rId63" Type="http://schemas.openxmlformats.org/officeDocument/2006/relationships/externalLink" Target="externalLinks/externalLink46.xml"/><Relationship Id="rId159" Type="http://schemas.openxmlformats.org/officeDocument/2006/relationships/externalLink" Target="externalLinks/externalLink142.xml"/><Relationship Id="rId170" Type="http://schemas.openxmlformats.org/officeDocument/2006/relationships/externalLink" Target="externalLinks/externalLink153.xml"/><Relationship Id="rId226" Type="http://schemas.openxmlformats.org/officeDocument/2006/relationships/externalLink" Target="externalLinks/externalLink209.xml"/><Relationship Id="rId107" Type="http://schemas.openxmlformats.org/officeDocument/2006/relationships/externalLink" Target="externalLinks/externalLink90.xml"/><Relationship Id="rId268" Type="http://schemas.openxmlformats.org/officeDocument/2006/relationships/calcChain" Target="calcChain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5.xml"/><Relationship Id="rId53" Type="http://schemas.openxmlformats.org/officeDocument/2006/relationships/externalLink" Target="externalLinks/externalLink36.xml"/><Relationship Id="rId74" Type="http://schemas.openxmlformats.org/officeDocument/2006/relationships/externalLink" Target="externalLinks/externalLink57.xml"/><Relationship Id="rId128" Type="http://schemas.openxmlformats.org/officeDocument/2006/relationships/externalLink" Target="externalLinks/externalLink111.xml"/><Relationship Id="rId149" Type="http://schemas.openxmlformats.org/officeDocument/2006/relationships/externalLink" Target="externalLinks/externalLink13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8.xml"/><Relationship Id="rId160" Type="http://schemas.openxmlformats.org/officeDocument/2006/relationships/externalLink" Target="externalLinks/externalLink143.xml"/><Relationship Id="rId181" Type="http://schemas.openxmlformats.org/officeDocument/2006/relationships/externalLink" Target="externalLinks/externalLink164.xml"/><Relationship Id="rId216" Type="http://schemas.openxmlformats.org/officeDocument/2006/relationships/externalLink" Target="externalLinks/externalLink199.xml"/><Relationship Id="rId237" Type="http://schemas.openxmlformats.org/officeDocument/2006/relationships/externalLink" Target="externalLinks/externalLink220.xml"/><Relationship Id="rId258" Type="http://schemas.openxmlformats.org/officeDocument/2006/relationships/externalLink" Target="externalLinks/externalLink241.xml"/><Relationship Id="rId22" Type="http://schemas.openxmlformats.org/officeDocument/2006/relationships/externalLink" Target="externalLinks/externalLink5.xml"/><Relationship Id="rId43" Type="http://schemas.openxmlformats.org/officeDocument/2006/relationships/externalLink" Target="externalLinks/externalLink26.xml"/><Relationship Id="rId64" Type="http://schemas.openxmlformats.org/officeDocument/2006/relationships/externalLink" Target="externalLinks/externalLink47.xml"/><Relationship Id="rId118" Type="http://schemas.openxmlformats.org/officeDocument/2006/relationships/externalLink" Target="externalLinks/externalLink101.xml"/><Relationship Id="rId139" Type="http://schemas.openxmlformats.org/officeDocument/2006/relationships/externalLink" Target="externalLinks/externalLink122.xml"/><Relationship Id="rId85" Type="http://schemas.openxmlformats.org/officeDocument/2006/relationships/externalLink" Target="externalLinks/externalLink68.xml"/><Relationship Id="rId150" Type="http://schemas.openxmlformats.org/officeDocument/2006/relationships/externalLink" Target="externalLinks/externalLink133.xml"/><Relationship Id="rId171" Type="http://schemas.openxmlformats.org/officeDocument/2006/relationships/externalLink" Target="externalLinks/externalLink154.xml"/><Relationship Id="rId192" Type="http://schemas.openxmlformats.org/officeDocument/2006/relationships/externalLink" Target="externalLinks/externalLink175.xml"/><Relationship Id="rId206" Type="http://schemas.openxmlformats.org/officeDocument/2006/relationships/externalLink" Target="externalLinks/externalLink189.xml"/><Relationship Id="rId227" Type="http://schemas.openxmlformats.org/officeDocument/2006/relationships/externalLink" Target="externalLinks/externalLink210.xml"/><Relationship Id="rId248" Type="http://schemas.openxmlformats.org/officeDocument/2006/relationships/externalLink" Target="externalLinks/externalLink231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91.xml"/><Relationship Id="rId129" Type="http://schemas.openxmlformats.org/officeDocument/2006/relationships/externalLink" Target="externalLinks/externalLink112.xml"/><Relationship Id="rId54" Type="http://schemas.openxmlformats.org/officeDocument/2006/relationships/externalLink" Target="externalLinks/externalLink37.xml"/><Relationship Id="rId75" Type="http://schemas.openxmlformats.org/officeDocument/2006/relationships/externalLink" Target="externalLinks/externalLink58.xml"/><Relationship Id="rId96" Type="http://schemas.openxmlformats.org/officeDocument/2006/relationships/externalLink" Target="externalLinks/externalLink79.xml"/><Relationship Id="rId140" Type="http://schemas.openxmlformats.org/officeDocument/2006/relationships/externalLink" Target="externalLinks/externalLink123.xml"/><Relationship Id="rId161" Type="http://schemas.openxmlformats.org/officeDocument/2006/relationships/externalLink" Target="externalLinks/externalLink144.xml"/><Relationship Id="rId182" Type="http://schemas.openxmlformats.org/officeDocument/2006/relationships/externalLink" Target="externalLinks/externalLink165.xml"/><Relationship Id="rId217" Type="http://schemas.openxmlformats.org/officeDocument/2006/relationships/externalLink" Target="externalLinks/externalLink20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1.xml"/><Relationship Id="rId259" Type="http://schemas.openxmlformats.org/officeDocument/2006/relationships/externalLink" Target="externalLinks/externalLink242.xml"/><Relationship Id="rId23" Type="http://schemas.openxmlformats.org/officeDocument/2006/relationships/externalLink" Target="externalLinks/externalLink6.xml"/><Relationship Id="rId119" Type="http://schemas.openxmlformats.org/officeDocument/2006/relationships/externalLink" Target="externalLinks/externalLink102.xml"/><Relationship Id="rId44" Type="http://schemas.openxmlformats.org/officeDocument/2006/relationships/externalLink" Target="externalLinks/externalLink27.xml"/><Relationship Id="rId65" Type="http://schemas.openxmlformats.org/officeDocument/2006/relationships/externalLink" Target="externalLinks/externalLink48.xml"/><Relationship Id="rId86" Type="http://schemas.openxmlformats.org/officeDocument/2006/relationships/externalLink" Target="externalLinks/externalLink69.xml"/><Relationship Id="rId130" Type="http://schemas.openxmlformats.org/officeDocument/2006/relationships/externalLink" Target="externalLinks/externalLink113.xml"/><Relationship Id="rId151" Type="http://schemas.openxmlformats.org/officeDocument/2006/relationships/externalLink" Target="externalLinks/externalLink134.xml"/><Relationship Id="rId172" Type="http://schemas.openxmlformats.org/officeDocument/2006/relationships/externalLink" Target="externalLinks/externalLink155.xml"/><Relationship Id="rId193" Type="http://schemas.openxmlformats.org/officeDocument/2006/relationships/externalLink" Target="externalLinks/externalLink176.xml"/><Relationship Id="rId207" Type="http://schemas.openxmlformats.org/officeDocument/2006/relationships/externalLink" Target="externalLinks/externalLink190.xml"/><Relationship Id="rId228" Type="http://schemas.openxmlformats.org/officeDocument/2006/relationships/externalLink" Target="externalLinks/externalLink211.xml"/><Relationship Id="rId249" Type="http://schemas.openxmlformats.org/officeDocument/2006/relationships/externalLink" Target="externalLinks/externalLink232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2.xml"/><Relationship Id="rId260" Type="http://schemas.openxmlformats.org/officeDocument/2006/relationships/externalLink" Target="externalLinks/externalLink243.xml"/><Relationship Id="rId34" Type="http://schemas.openxmlformats.org/officeDocument/2006/relationships/externalLink" Target="externalLinks/externalLink17.xml"/><Relationship Id="rId55" Type="http://schemas.openxmlformats.org/officeDocument/2006/relationships/externalLink" Target="externalLinks/externalLink38.xml"/><Relationship Id="rId76" Type="http://schemas.openxmlformats.org/officeDocument/2006/relationships/externalLink" Target="externalLinks/externalLink59.xml"/><Relationship Id="rId97" Type="http://schemas.openxmlformats.org/officeDocument/2006/relationships/externalLink" Target="externalLinks/externalLink80.xml"/><Relationship Id="rId120" Type="http://schemas.openxmlformats.org/officeDocument/2006/relationships/externalLink" Target="externalLinks/externalLink103.xml"/><Relationship Id="rId141" Type="http://schemas.openxmlformats.org/officeDocument/2006/relationships/externalLink" Target="externalLinks/externalLink12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5.xml"/><Relationship Id="rId183" Type="http://schemas.openxmlformats.org/officeDocument/2006/relationships/externalLink" Target="externalLinks/externalLink166.xml"/><Relationship Id="rId218" Type="http://schemas.openxmlformats.org/officeDocument/2006/relationships/externalLink" Target="externalLinks/externalLink201.xml"/><Relationship Id="rId239" Type="http://schemas.openxmlformats.org/officeDocument/2006/relationships/externalLink" Target="externalLinks/externalLink222.xml"/><Relationship Id="rId250" Type="http://schemas.openxmlformats.org/officeDocument/2006/relationships/externalLink" Target="externalLinks/externalLink233.xml"/><Relationship Id="rId24" Type="http://schemas.openxmlformats.org/officeDocument/2006/relationships/externalLink" Target="externalLinks/externalLink7.xml"/><Relationship Id="rId45" Type="http://schemas.openxmlformats.org/officeDocument/2006/relationships/externalLink" Target="externalLinks/externalLink28.xml"/><Relationship Id="rId66" Type="http://schemas.openxmlformats.org/officeDocument/2006/relationships/externalLink" Target="externalLinks/externalLink49.xml"/><Relationship Id="rId87" Type="http://schemas.openxmlformats.org/officeDocument/2006/relationships/externalLink" Target="externalLinks/externalLink70.xml"/><Relationship Id="rId110" Type="http://schemas.openxmlformats.org/officeDocument/2006/relationships/externalLink" Target="externalLinks/externalLink93.xml"/><Relationship Id="rId131" Type="http://schemas.openxmlformats.org/officeDocument/2006/relationships/externalLink" Target="externalLinks/externalLink114.xml"/><Relationship Id="rId152" Type="http://schemas.openxmlformats.org/officeDocument/2006/relationships/externalLink" Target="externalLinks/externalLink135.xml"/><Relationship Id="rId173" Type="http://schemas.openxmlformats.org/officeDocument/2006/relationships/externalLink" Target="externalLinks/externalLink156.xml"/><Relationship Id="rId194" Type="http://schemas.openxmlformats.org/officeDocument/2006/relationships/externalLink" Target="externalLinks/externalLink177.xml"/><Relationship Id="rId208" Type="http://schemas.openxmlformats.org/officeDocument/2006/relationships/externalLink" Target="externalLinks/externalLink191.xml"/><Relationship Id="rId229" Type="http://schemas.openxmlformats.org/officeDocument/2006/relationships/externalLink" Target="externalLinks/externalLink212.xml"/><Relationship Id="rId240" Type="http://schemas.openxmlformats.org/officeDocument/2006/relationships/externalLink" Target="externalLinks/externalLink223.xml"/><Relationship Id="rId261" Type="http://schemas.openxmlformats.org/officeDocument/2006/relationships/externalLink" Target="externalLinks/externalLink244.xml"/><Relationship Id="rId14" Type="http://schemas.openxmlformats.org/officeDocument/2006/relationships/worksheet" Target="worksheets/sheet14.xml"/><Relationship Id="rId35" Type="http://schemas.openxmlformats.org/officeDocument/2006/relationships/externalLink" Target="externalLinks/externalLink18.xml"/><Relationship Id="rId56" Type="http://schemas.openxmlformats.org/officeDocument/2006/relationships/externalLink" Target="externalLinks/externalLink39.xml"/><Relationship Id="rId77" Type="http://schemas.openxmlformats.org/officeDocument/2006/relationships/externalLink" Target="externalLinks/externalLink60.xml"/><Relationship Id="rId100" Type="http://schemas.openxmlformats.org/officeDocument/2006/relationships/externalLink" Target="externalLinks/externalLink83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1.xml"/><Relationship Id="rId121" Type="http://schemas.openxmlformats.org/officeDocument/2006/relationships/externalLink" Target="externalLinks/externalLink104.xml"/><Relationship Id="rId142" Type="http://schemas.openxmlformats.org/officeDocument/2006/relationships/externalLink" Target="externalLinks/externalLink125.xml"/><Relationship Id="rId163" Type="http://schemas.openxmlformats.org/officeDocument/2006/relationships/externalLink" Target="externalLinks/externalLink146.xml"/><Relationship Id="rId184" Type="http://schemas.openxmlformats.org/officeDocument/2006/relationships/externalLink" Target="externalLinks/externalLink167.xml"/><Relationship Id="rId219" Type="http://schemas.openxmlformats.org/officeDocument/2006/relationships/externalLink" Target="externalLinks/externalLink202.xml"/><Relationship Id="rId230" Type="http://schemas.openxmlformats.org/officeDocument/2006/relationships/externalLink" Target="externalLinks/externalLink213.xml"/><Relationship Id="rId251" Type="http://schemas.openxmlformats.org/officeDocument/2006/relationships/externalLink" Target="externalLinks/externalLink234.xml"/><Relationship Id="rId25" Type="http://schemas.openxmlformats.org/officeDocument/2006/relationships/externalLink" Target="externalLinks/externalLink8.xml"/><Relationship Id="rId46" Type="http://schemas.openxmlformats.org/officeDocument/2006/relationships/externalLink" Target="externalLinks/externalLink29.xml"/><Relationship Id="rId67" Type="http://schemas.openxmlformats.org/officeDocument/2006/relationships/externalLink" Target="externalLinks/externalLink50.xml"/><Relationship Id="rId88" Type="http://schemas.openxmlformats.org/officeDocument/2006/relationships/externalLink" Target="externalLinks/externalLink71.xml"/><Relationship Id="rId111" Type="http://schemas.openxmlformats.org/officeDocument/2006/relationships/externalLink" Target="externalLinks/externalLink94.xml"/><Relationship Id="rId132" Type="http://schemas.openxmlformats.org/officeDocument/2006/relationships/externalLink" Target="externalLinks/externalLink115.xml"/><Relationship Id="rId153" Type="http://schemas.openxmlformats.org/officeDocument/2006/relationships/externalLink" Target="externalLinks/externalLink136.xml"/><Relationship Id="rId174" Type="http://schemas.openxmlformats.org/officeDocument/2006/relationships/externalLink" Target="externalLinks/externalLink157.xml"/><Relationship Id="rId195" Type="http://schemas.openxmlformats.org/officeDocument/2006/relationships/externalLink" Target="externalLinks/externalLink178.xml"/><Relationship Id="rId209" Type="http://schemas.openxmlformats.org/officeDocument/2006/relationships/externalLink" Target="externalLinks/externalLink192.xml"/><Relationship Id="rId220" Type="http://schemas.openxmlformats.org/officeDocument/2006/relationships/externalLink" Target="externalLinks/externalLink203.xml"/><Relationship Id="rId241" Type="http://schemas.openxmlformats.org/officeDocument/2006/relationships/externalLink" Target="externalLinks/externalLink224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9.xml"/><Relationship Id="rId57" Type="http://schemas.openxmlformats.org/officeDocument/2006/relationships/externalLink" Target="externalLinks/externalLink40.xml"/><Relationship Id="rId262" Type="http://schemas.openxmlformats.org/officeDocument/2006/relationships/externalLink" Target="externalLinks/externalLink245.xml"/><Relationship Id="rId78" Type="http://schemas.openxmlformats.org/officeDocument/2006/relationships/externalLink" Target="externalLinks/externalLink61.xml"/><Relationship Id="rId99" Type="http://schemas.openxmlformats.org/officeDocument/2006/relationships/externalLink" Target="externalLinks/externalLink82.xml"/><Relationship Id="rId101" Type="http://schemas.openxmlformats.org/officeDocument/2006/relationships/externalLink" Target="externalLinks/externalLink84.xml"/><Relationship Id="rId122" Type="http://schemas.openxmlformats.org/officeDocument/2006/relationships/externalLink" Target="externalLinks/externalLink105.xml"/><Relationship Id="rId143" Type="http://schemas.openxmlformats.org/officeDocument/2006/relationships/externalLink" Target="externalLinks/externalLink126.xml"/><Relationship Id="rId164" Type="http://schemas.openxmlformats.org/officeDocument/2006/relationships/externalLink" Target="externalLinks/externalLink147.xml"/><Relationship Id="rId185" Type="http://schemas.openxmlformats.org/officeDocument/2006/relationships/externalLink" Target="externalLinks/externalLink168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3.xml"/><Relationship Id="rId26" Type="http://schemas.openxmlformats.org/officeDocument/2006/relationships/externalLink" Target="externalLinks/externalLink9.xml"/><Relationship Id="rId231" Type="http://schemas.openxmlformats.org/officeDocument/2006/relationships/externalLink" Target="externalLinks/externalLink214.xml"/><Relationship Id="rId252" Type="http://schemas.openxmlformats.org/officeDocument/2006/relationships/externalLink" Target="externalLinks/externalLink235.xml"/><Relationship Id="rId47" Type="http://schemas.openxmlformats.org/officeDocument/2006/relationships/externalLink" Target="externalLinks/externalLink30.xml"/><Relationship Id="rId68" Type="http://schemas.openxmlformats.org/officeDocument/2006/relationships/externalLink" Target="externalLinks/externalLink51.xml"/><Relationship Id="rId89" Type="http://schemas.openxmlformats.org/officeDocument/2006/relationships/externalLink" Target="externalLinks/externalLink72.xml"/><Relationship Id="rId112" Type="http://schemas.openxmlformats.org/officeDocument/2006/relationships/externalLink" Target="externalLinks/externalLink95.xml"/><Relationship Id="rId133" Type="http://schemas.openxmlformats.org/officeDocument/2006/relationships/externalLink" Target="externalLinks/externalLink116.xml"/><Relationship Id="rId154" Type="http://schemas.openxmlformats.org/officeDocument/2006/relationships/externalLink" Target="externalLinks/externalLink137.xml"/><Relationship Id="rId175" Type="http://schemas.openxmlformats.org/officeDocument/2006/relationships/externalLink" Target="externalLinks/externalLink158.xml"/><Relationship Id="rId196" Type="http://schemas.openxmlformats.org/officeDocument/2006/relationships/externalLink" Target="externalLinks/externalLink179.xml"/><Relationship Id="rId200" Type="http://schemas.openxmlformats.org/officeDocument/2006/relationships/externalLink" Target="externalLinks/externalLink183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204.xml"/><Relationship Id="rId242" Type="http://schemas.openxmlformats.org/officeDocument/2006/relationships/externalLink" Target="externalLinks/externalLink225.xml"/><Relationship Id="rId263" Type="http://schemas.openxmlformats.org/officeDocument/2006/relationships/externalLink" Target="externalLinks/externalLink246.xml"/><Relationship Id="rId37" Type="http://schemas.openxmlformats.org/officeDocument/2006/relationships/externalLink" Target="externalLinks/externalLink20.xml"/><Relationship Id="rId58" Type="http://schemas.openxmlformats.org/officeDocument/2006/relationships/externalLink" Target="externalLinks/externalLink41.xml"/><Relationship Id="rId79" Type="http://schemas.openxmlformats.org/officeDocument/2006/relationships/externalLink" Target="externalLinks/externalLink62.xml"/><Relationship Id="rId102" Type="http://schemas.openxmlformats.org/officeDocument/2006/relationships/externalLink" Target="externalLinks/externalLink85.xml"/><Relationship Id="rId123" Type="http://schemas.openxmlformats.org/officeDocument/2006/relationships/externalLink" Target="externalLinks/externalLink106.xml"/><Relationship Id="rId144" Type="http://schemas.openxmlformats.org/officeDocument/2006/relationships/externalLink" Target="externalLinks/externalLink127.xml"/><Relationship Id="rId90" Type="http://schemas.openxmlformats.org/officeDocument/2006/relationships/externalLink" Target="externalLinks/externalLink73.xml"/><Relationship Id="rId165" Type="http://schemas.openxmlformats.org/officeDocument/2006/relationships/externalLink" Target="externalLinks/externalLink148.xml"/><Relationship Id="rId186" Type="http://schemas.openxmlformats.org/officeDocument/2006/relationships/externalLink" Target="externalLinks/externalLink169.xml"/><Relationship Id="rId211" Type="http://schemas.openxmlformats.org/officeDocument/2006/relationships/externalLink" Target="externalLinks/externalLink194.xml"/><Relationship Id="rId232" Type="http://schemas.openxmlformats.org/officeDocument/2006/relationships/externalLink" Target="externalLinks/externalLink215.xml"/><Relationship Id="rId253" Type="http://schemas.openxmlformats.org/officeDocument/2006/relationships/externalLink" Target="externalLinks/externalLink236.xml"/><Relationship Id="rId27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31.xml"/><Relationship Id="rId69" Type="http://schemas.openxmlformats.org/officeDocument/2006/relationships/externalLink" Target="externalLinks/externalLink52.xml"/><Relationship Id="rId113" Type="http://schemas.openxmlformats.org/officeDocument/2006/relationships/externalLink" Target="externalLinks/externalLink96.xml"/><Relationship Id="rId134" Type="http://schemas.openxmlformats.org/officeDocument/2006/relationships/externalLink" Target="externalLinks/externalLink117.xml"/><Relationship Id="rId80" Type="http://schemas.openxmlformats.org/officeDocument/2006/relationships/externalLink" Target="externalLinks/externalLink63.xml"/><Relationship Id="rId155" Type="http://schemas.openxmlformats.org/officeDocument/2006/relationships/externalLink" Target="externalLinks/externalLink138.xml"/><Relationship Id="rId176" Type="http://schemas.openxmlformats.org/officeDocument/2006/relationships/externalLink" Target="externalLinks/externalLink159.xml"/><Relationship Id="rId197" Type="http://schemas.openxmlformats.org/officeDocument/2006/relationships/externalLink" Target="externalLinks/externalLink180.xml"/><Relationship Id="rId201" Type="http://schemas.openxmlformats.org/officeDocument/2006/relationships/externalLink" Target="externalLinks/externalLink184.xml"/><Relationship Id="rId222" Type="http://schemas.openxmlformats.org/officeDocument/2006/relationships/externalLink" Target="externalLinks/externalLink205.xml"/><Relationship Id="rId243" Type="http://schemas.openxmlformats.org/officeDocument/2006/relationships/externalLink" Target="externalLinks/externalLink226.xml"/><Relationship Id="rId264" Type="http://schemas.openxmlformats.org/officeDocument/2006/relationships/externalLink" Target="externalLinks/externalLink247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42.xml"/><Relationship Id="rId103" Type="http://schemas.openxmlformats.org/officeDocument/2006/relationships/externalLink" Target="externalLinks/externalLink86.xml"/><Relationship Id="rId124" Type="http://schemas.openxmlformats.org/officeDocument/2006/relationships/externalLink" Target="externalLinks/externalLink107.xml"/><Relationship Id="rId70" Type="http://schemas.openxmlformats.org/officeDocument/2006/relationships/externalLink" Target="externalLinks/externalLink53.xml"/><Relationship Id="rId91" Type="http://schemas.openxmlformats.org/officeDocument/2006/relationships/externalLink" Target="externalLinks/externalLink74.xml"/><Relationship Id="rId145" Type="http://schemas.openxmlformats.org/officeDocument/2006/relationships/externalLink" Target="externalLinks/externalLink128.xml"/><Relationship Id="rId166" Type="http://schemas.openxmlformats.org/officeDocument/2006/relationships/externalLink" Target="externalLinks/externalLink149.xml"/><Relationship Id="rId187" Type="http://schemas.openxmlformats.org/officeDocument/2006/relationships/externalLink" Target="externalLinks/externalLink17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5.xml"/><Relationship Id="rId233" Type="http://schemas.openxmlformats.org/officeDocument/2006/relationships/externalLink" Target="externalLinks/externalLink216.xml"/><Relationship Id="rId254" Type="http://schemas.openxmlformats.org/officeDocument/2006/relationships/externalLink" Target="externalLinks/externalLink237.xml"/><Relationship Id="rId28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32.xml"/><Relationship Id="rId114" Type="http://schemas.openxmlformats.org/officeDocument/2006/relationships/externalLink" Target="externalLinks/externalLink97.xml"/><Relationship Id="rId60" Type="http://schemas.openxmlformats.org/officeDocument/2006/relationships/externalLink" Target="externalLinks/externalLink43.xml"/><Relationship Id="rId81" Type="http://schemas.openxmlformats.org/officeDocument/2006/relationships/externalLink" Target="externalLinks/externalLink64.xml"/><Relationship Id="rId135" Type="http://schemas.openxmlformats.org/officeDocument/2006/relationships/externalLink" Target="externalLinks/externalLink118.xml"/><Relationship Id="rId156" Type="http://schemas.openxmlformats.org/officeDocument/2006/relationships/externalLink" Target="externalLinks/externalLink139.xml"/><Relationship Id="rId177" Type="http://schemas.openxmlformats.org/officeDocument/2006/relationships/externalLink" Target="externalLinks/externalLink160.xml"/><Relationship Id="rId198" Type="http://schemas.openxmlformats.org/officeDocument/2006/relationships/externalLink" Target="externalLinks/externalLink181.xml"/><Relationship Id="rId202" Type="http://schemas.openxmlformats.org/officeDocument/2006/relationships/externalLink" Target="externalLinks/externalLink185.xml"/><Relationship Id="rId223" Type="http://schemas.openxmlformats.org/officeDocument/2006/relationships/externalLink" Target="externalLinks/externalLink206.xml"/><Relationship Id="rId244" Type="http://schemas.openxmlformats.org/officeDocument/2006/relationships/externalLink" Target="externalLinks/externalLink227.xml"/><Relationship Id="rId18" Type="http://schemas.openxmlformats.org/officeDocument/2006/relationships/externalLink" Target="externalLinks/externalLink1.xml"/><Relationship Id="rId39" Type="http://schemas.openxmlformats.org/officeDocument/2006/relationships/externalLink" Target="externalLinks/externalLink22.xml"/><Relationship Id="rId265" Type="http://schemas.openxmlformats.org/officeDocument/2006/relationships/theme" Target="theme/theme1.xml"/><Relationship Id="rId50" Type="http://schemas.openxmlformats.org/officeDocument/2006/relationships/externalLink" Target="externalLinks/externalLink33.xml"/><Relationship Id="rId104" Type="http://schemas.openxmlformats.org/officeDocument/2006/relationships/externalLink" Target="externalLinks/externalLink87.xml"/><Relationship Id="rId125" Type="http://schemas.openxmlformats.org/officeDocument/2006/relationships/externalLink" Target="externalLinks/externalLink108.xml"/><Relationship Id="rId146" Type="http://schemas.openxmlformats.org/officeDocument/2006/relationships/externalLink" Target="externalLinks/externalLink129.xml"/><Relationship Id="rId167" Type="http://schemas.openxmlformats.org/officeDocument/2006/relationships/externalLink" Target="externalLinks/externalLink150.xml"/><Relationship Id="rId188" Type="http://schemas.openxmlformats.org/officeDocument/2006/relationships/externalLink" Target="externalLinks/externalLink171.xml"/><Relationship Id="rId71" Type="http://schemas.openxmlformats.org/officeDocument/2006/relationships/externalLink" Target="externalLinks/externalLink54.xml"/><Relationship Id="rId92" Type="http://schemas.openxmlformats.org/officeDocument/2006/relationships/externalLink" Target="externalLinks/externalLink75.xml"/><Relationship Id="rId213" Type="http://schemas.openxmlformats.org/officeDocument/2006/relationships/externalLink" Target="externalLinks/externalLink196.xml"/><Relationship Id="rId234" Type="http://schemas.openxmlformats.org/officeDocument/2006/relationships/externalLink" Target="externalLinks/externalLink21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2.xml"/><Relationship Id="rId255" Type="http://schemas.openxmlformats.org/officeDocument/2006/relationships/externalLink" Target="externalLinks/externalLink238.xml"/><Relationship Id="rId4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98.xml"/><Relationship Id="rId136" Type="http://schemas.openxmlformats.org/officeDocument/2006/relationships/externalLink" Target="externalLinks/externalLink119.xml"/><Relationship Id="rId157" Type="http://schemas.openxmlformats.org/officeDocument/2006/relationships/externalLink" Target="externalLinks/externalLink140.xml"/><Relationship Id="rId178" Type="http://schemas.openxmlformats.org/officeDocument/2006/relationships/externalLink" Target="externalLinks/externalLink161.xml"/><Relationship Id="rId61" Type="http://schemas.openxmlformats.org/officeDocument/2006/relationships/externalLink" Target="externalLinks/externalLink44.xml"/><Relationship Id="rId82" Type="http://schemas.openxmlformats.org/officeDocument/2006/relationships/externalLink" Target="externalLinks/externalLink65.xml"/><Relationship Id="rId199" Type="http://schemas.openxmlformats.org/officeDocument/2006/relationships/externalLink" Target="externalLinks/externalLink182.xml"/><Relationship Id="rId203" Type="http://schemas.openxmlformats.org/officeDocument/2006/relationships/externalLink" Target="externalLinks/externalLink186.xml"/><Relationship Id="rId19" Type="http://schemas.openxmlformats.org/officeDocument/2006/relationships/externalLink" Target="externalLinks/externalLink2.xml"/><Relationship Id="rId224" Type="http://schemas.openxmlformats.org/officeDocument/2006/relationships/externalLink" Target="externalLinks/externalLink207.xml"/><Relationship Id="rId245" Type="http://schemas.openxmlformats.org/officeDocument/2006/relationships/externalLink" Target="externalLinks/externalLink228.xml"/><Relationship Id="rId266" Type="http://schemas.openxmlformats.org/officeDocument/2006/relationships/styles" Target="styles.xml"/><Relationship Id="rId3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88.xml"/><Relationship Id="rId126" Type="http://schemas.openxmlformats.org/officeDocument/2006/relationships/externalLink" Target="externalLinks/externalLink109.xml"/><Relationship Id="rId147" Type="http://schemas.openxmlformats.org/officeDocument/2006/relationships/externalLink" Target="externalLinks/externalLink130.xml"/><Relationship Id="rId168" Type="http://schemas.openxmlformats.org/officeDocument/2006/relationships/externalLink" Target="externalLinks/externalLink151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93" Type="http://schemas.openxmlformats.org/officeDocument/2006/relationships/externalLink" Target="externalLinks/externalLink76.xml"/><Relationship Id="rId189" Type="http://schemas.openxmlformats.org/officeDocument/2006/relationships/externalLink" Target="externalLinks/externalLink17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7.xml"/><Relationship Id="rId235" Type="http://schemas.openxmlformats.org/officeDocument/2006/relationships/externalLink" Target="externalLinks/externalLink218.xml"/><Relationship Id="rId256" Type="http://schemas.openxmlformats.org/officeDocument/2006/relationships/externalLink" Target="externalLinks/externalLink239.xml"/><Relationship Id="rId116" Type="http://schemas.openxmlformats.org/officeDocument/2006/relationships/externalLink" Target="externalLinks/externalLink99.xml"/><Relationship Id="rId137" Type="http://schemas.openxmlformats.org/officeDocument/2006/relationships/externalLink" Target="externalLinks/externalLink120.xml"/><Relationship Id="rId158" Type="http://schemas.openxmlformats.org/officeDocument/2006/relationships/externalLink" Target="externalLinks/externalLink141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62" Type="http://schemas.openxmlformats.org/officeDocument/2006/relationships/externalLink" Target="externalLinks/externalLink45.xml"/><Relationship Id="rId83" Type="http://schemas.openxmlformats.org/officeDocument/2006/relationships/externalLink" Target="externalLinks/externalLink66.xml"/><Relationship Id="rId179" Type="http://schemas.openxmlformats.org/officeDocument/2006/relationships/externalLink" Target="externalLinks/externalLink162.xml"/><Relationship Id="rId190" Type="http://schemas.openxmlformats.org/officeDocument/2006/relationships/externalLink" Target="externalLinks/externalLink173.xml"/><Relationship Id="rId204" Type="http://schemas.openxmlformats.org/officeDocument/2006/relationships/externalLink" Target="externalLinks/externalLink187.xml"/><Relationship Id="rId225" Type="http://schemas.openxmlformats.org/officeDocument/2006/relationships/externalLink" Target="externalLinks/externalLink208.xml"/><Relationship Id="rId246" Type="http://schemas.openxmlformats.org/officeDocument/2006/relationships/externalLink" Target="externalLinks/externalLink229.xml"/><Relationship Id="rId267" Type="http://schemas.openxmlformats.org/officeDocument/2006/relationships/sharedStrings" Target="sharedStrings.xml"/><Relationship Id="rId106" Type="http://schemas.openxmlformats.org/officeDocument/2006/relationships/externalLink" Target="externalLinks/externalLink89.xml"/><Relationship Id="rId127" Type="http://schemas.openxmlformats.org/officeDocument/2006/relationships/externalLink" Target="externalLinks/externalLink110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4.xml"/><Relationship Id="rId52" Type="http://schemas.openxmlformats.org/officeDocument/2006/relationships/externalLink" Target="externalLinks/externalLink35.xml"/><Relationship Id="rId73" Type="http://schemas.openxmlformats.org/officeDocument/2006/relationships/externalLink" Target="externalLinks/externalLink56.xml"/><Relationship Id="rId94" Type="http://schemas.openxmlformats.org/officeDocument/2006/relationships/externalLink" Target="externalLinks/externalLink77.xml"/><Relationship Id="rId148" Type="http://schemas.openxmlformats.org/officeDocument/2006/relationships/externalLink" Target="externalLinks/externalLink131.xml"/><Relationship Id="rId169" Type="http://schemas.openxmlformats.org/officeDocument/2006/relationships/externalLink" Target="externalLinks/externalLink15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3.xml"/><Relationship Id="rId215" Type="http://schemas.openxmlformats.org/officeDocument/2006/relationships/externalLink" Target="externalLinks/externalLink198.xml"/><Relationship Id="rId236" Type="http://schemas.openxmlformats.org/officeDocument/2006/relationships/externalLink" Target="externalLinks/externalLink219.xml"/><Relationship Id="rId257" Type="http://schemas.openxmlformats.org/officeDocument/2006/relationships/externalLink" Target="externalLinks/externalLink240.xml"/><Relationship Id="rId42" Type="http://schemas.openxmlformats.org/officeDocument/2006/relationships/externalLink" Target="externalLinks/externalLink25.xml"/><Relationship Id="rId84" Type="http://schemas.openxmlformats.org/officeDocument/2006/relationships/externalLink" Target="externalLinks/externalLink67.xml"/><Relationship Id="rId138" Type="http://schemas.openxmlformats.org/officeDocument/2006/relationships/externalLink" Target="externalLinks/externalLink121.xml"/><Relationship Id="rId191" Type="http://schemas.openxmlformats.org/officeDocument/2006/relationships/externalLink" Target="externalLinks/externalLink174.xml"/><Relationship Id="rId205" Type="http://schemas.openxmlformats.org/officeDocument/2006/relationships/externalLink" Target="externalLinks/externalLink188.xml"/><Relationship Id="rId247" Type="http://schemas.openxmlformats.org/officeDocument/2006/relationships/externalLink" Target="externalLinks/externalLink2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vaishalia/Desktop/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2395/c/Share/&#51068;&#48152;/&#49892;&#54665;&#50696;&#49328;&#54200;&#49457;2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%20FIXED%20ASSET%20GLOBAL?EF96F4EE" TargetMode="External"/><Relationship Id="rId1" Type="http://schemas.openxmlformats.org/officeDocument/2006/relationships/externalLinkPath" Target="file:///\\EF96F4EE\Worksheet%20in%20%20FIXED%20ASSET%20GLOBA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51204;&#50689;&#44428;/C/WIN98/TEMP/REPORT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PAG/GHT/closing/Monthly%20Accounts/DEC_03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%20MISCELLANEOUS%20EXPENSES?EF96F4EE" TargetMode="External"/><Relationship Id="rId1" Type="http://schemas.openxmlformats.org/officeDocument/2006/relationships/externalLinkPath" Target="file:///\\EF96F4EE\Worksheet%20in%20(C)%20%20MISCELLANEOUS%20EXPENSE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2440.2%20USGAAP%20Workings?EF96F4EE" TargetMode="External"/><Relationship Id="rId1" Type="http://schemas.openxmlformats.org/officeDocument/2006/relationships/externalLinkPath" Target="file:///\\EF96F4EE\Worksheet%20in%202440.2%20USGAAP%20Working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1881/&#47928;&#49436;&#49688;&#48156;&#49888;/&#51473;&#51109;&#44592;&#44221;&#50689;&#44228;&#54925;/9,9&#51217;&#49688;(&#48372;&#44256;&#45236;&#50857;)/&#48372;&#44256;&#49436;&#50857;/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vaishalia/Documents%20and%20Settings/Acer%20OEM%20User/Local%20Settings/Temporary%20Internet%20Files/OLK1/ABP_FY06/Till%20FY06/Till_1707/CASH%20FLOW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Rohan\Capital%20Adequacy\Mar-06\Capital%20Adequecy%20March%20Tentative%20WITHOUT%20gtricl%20as%20NBF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%20STAMPS%20&amp;%20TELEGRAMS?EF96F4EE" TargetMode="External"/><Relationship Id="rId1" Type="http://schemas.openxmlformats.org/officeDocument/2006/relationships/externalLinkPath" Target="file:///\\EF96F4EE\Worksheet%20in%20(C)%20%20STAMPS%20&amp;%20TELEGRAM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nant/Conso%20Computations/snehal/Regulatory/Disagg%20ARR%20FY06_June05/MERC%20Follow%20up_documents/Backup%20Input%20Data%20Files/Dis-Agg%20ARR%20-%20MERC%20Formats/ARR%20FY%202005-06%20170106/GTD_Capital%20Base_3%20yrs_050106.xls?75B3EC02" TargetMode="External"/><Relationship Id="rId1" Type="http://schemas.openxmlformats.org/officeDocument/2006/relationships/externalLinkPath" Target="file:///\\75B3EC02\GTD_Capital%20Base_3%20yrs_0501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5B3EC02\GTD_Capital%20Base_3%20yrs_050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lients/TATA%20POWER/Sep06%20Qtr%20audit/Documents%20and%20Settings/Administrator/Desktop/Cash%20flow/deb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unilTData/ddrivebkp/SUNIL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WINDOWS/TEMP/XlsGJB/Share/Financial%20Estimat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Purushotham/Local%20Settings/Temporary%20Internet%20Files/OLK33/XlsGJB/Share/Financial%20Estimat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Milie/Quarterly%20Reports/Loan%20Classfication/January%202006/December%202005/November%202005/August%202005/Loan%20classification%20as%20on%20August%2031,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cer%20OEM%20User/Local%20Settings/Temporary%20Internet%20Files/OLK1/ABP_FY06/Till%20FY06/Till_1707/CASH%20FLOW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SHARE/CHANDA_G/COMPLEX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radeep.gupta\Local%20Settings\Temporary%20Internet%20Files\OLK3E\Documents%20and%20Settings\N.Srinivasu\Desktop\backup\Flash%202003-04\Balance%20Sheet(Original)\31.12.2002\ConsolSkol31122002-ECBD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kdoiphode/AppData/Local/Temp/TIL%20Conso/M&amp;M/2240.1%20Not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bmblrnas/Audit%20Files/Rajarshi/STAT%20AUDIT%202004%20-%202005/KPMG-Schedule-CBL-Final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PREPORT\CMonth\1OPREPv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rkalantri/Desktop/Mutual%20Fund/CMA%20samp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mss506640/Local%20Settings/Temporary%20Internet%20Files/OLK3/GHT/closing/Monthly%20Accounts/DEC_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rpotdarsp\Local%20Settings\Temporary%20Internet%20Files\OLK1\633\Accts\Sajukumar\MIS%20and%20Accounts\WINDOWS\Temporary%20Internet%20Files\Content.IE5\OPQRSTUV\MIS-2001-2002\permay01\PERF\perfbot98-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77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OLK32D2\Accounts%20Prog%20V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mrathnam/d/ram/ramram/key%20data/HPL/Imp_Charges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???%20??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\%3f%3f\%3f%3f%3f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erAspire\My%20Documents\Sajukumar\MIS%20and%20Accounts\WINDOWS\Temporary%20Internet%20Files\Content.IE5\OPQRSTUV\MIS-2001-2002\permay01\PERF\perfbot98-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ENKETU/&#20250;&#31038;&#21029;/SFAS131/2004.06/&#21942;&#26989;&#21454;&#30410;Hyperi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bino.AVO\AppData\Local\Microsoft\Windows\Temporary%20Internet%20Files\Content.Outlook\XHGYTNCZ\F'06\Feb%2006\Creditors%20Details_De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p%20Note%2002-03(Ruff)\p220-226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I_BHIWADI/USER/vipul/VJ/book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51064;&#49440;ENT/work/&#54620;&#49436;&#51228;&#50557;/A&#51312;&#49436;-&#54620;&#4943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il/share_c/ANIL/CEP9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p14/Data/Data/rajeev%2003-04/FY%202003-04/December/Budget2004-05/board290502/opscomm0203/mails/Book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SOUTHC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Users/rsanghvi/Documents/Tata%20Power/30.06.2009/HO/Cash%20Flow/cash%20flow/LOSS%20ON%20EXCHANGE%20LOAN%20BALANCE%20INTEREST%20ACCRUED%20SUMMAR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&#21336;&#20307;&#23550;&#39015;/&#20986;&#21147;&#24115;&#31080;/&#21336;&#65431;&#65408;&#65438;&#65392;&#37329;.xlw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&#36899;&#32080;/&#20986;&#21147;&#24115;&#31080;/&#36899;&#65431;&#65408;&#65438;&#65392;&#37329;.xlw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EC%20Configurator%20version%202.1%20with%20Lease%20Op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drivebkp/Amit/MIS/September/MIS2003-Au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data/03-04/Volume%20Discount/UU%20Invoice%20Register%20UU%205-%20Apr%2007-%20FINAL%20DISCOUNT%2003-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SG/PROJECT/DREXP02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ackup/Veera/Accounts%202013/Dec%2012/NBS7_REV(1)Sept12revis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idea/financials/budget/200405/Budget%202004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Vishal%20Sharing/Karthik/Revenue2Invoice%20for%20Sep%2004/Revenue%202%20invoice%20Apr%20-%20Sept%20Worki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February%2005/Karthik%20Sharing/Jiten/Jiten/Legder/Dec%2004/Revenue%20Register/Rev%20to%20Invoice%20Revenue%20Registry%20as%20on%20Dec%20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41648/Vishal%20Sharing/Jiten/Jiten/Legder/Oct%2004/Inv%20wise%20Revenue%20Regiter%20for%20Oct%2004/Revenue%202%20invoice%20Apr%20-%20Oct%20Final%20II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9002.01%20Tax%20audit%20workings?EF96F4EE" TargetMode="External"/><Relationship Id="rId1" Type="http://schemas.openxmlformats.org/officeDocument/2006/relationships/externalLinkPath" Target="file:///\\EF96F4EE\Worksheet%20in%20(C)%209002.01%20Tax%20audit%20working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S/Plant/&#47785;&#50857;&#44053;/MANUAL/calculation/DESIGN5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~1/KAMALJ~1/LOCALS~1/Temp/C.Lotus.Notes.Data/latlong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TELECOMS\2000\Paneuro\Financial\FINALMOB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okbafna/Alok/DOCUME~1/ALOK~1.BAF/LOCALS~1/Temp/BS%20&amp;%20PL%2001-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debhatia/Desktop/Client%20files/IND%20AS/OIL/Accounting%20entries/Documents%20and%20Settings/USER/Desktop/N%20Gas%20Apr'08%20to%20Jun.'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ENKETU/Secapp/&#31185;&#30446;&#20998;&#26512;&#12539;&#20316;&#25104;&#36039;&#26009;/&#25345;&#20998;&#27861;/&#25345;&#20998;&#27861;0503&#26399;/&#25345;&#20998;&#27861;0412/SECAFFI&#20869;&#35379;0412-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roup%20Conversion%20Template\SBBJ\Data%20Pack%20-%20Summary%20-%20SBBJ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GPL%20Treasury\Hedge\Contract%20book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spipalia\Local%20Settings\Temporary%20Internet%20Files\OLK124\Documents%20and%20Settings\ajain\Desktop\trial%20balance%20monthl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from&#12356;&#12426;&#12360;/990329/&#12521;&#12480;&#12540;/&#21336;&#65431;&#65408;&#65438;&#65392;&#37329;.xlw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L\AES\Latest%20from%20office\AES\Mail%20Download%20from%20Ravi%20Chandran\Our%20workings\Bhubaneshwar%20work\new%20data\model_sensitivity_140102%20CDJ%20comment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72.17.79.118/general%20finance/FinReporting/2006-07/Nov06/eserve%20condi%20Nov%20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ohan/Rating%20Agencies/Mar%2006/CARE/10052007/MIS%20March%20Final%20to%20be%20Ciculate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S1/REFINERY/etl/0304SCE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ATA%20Electric/TEC%20Configurator%20Sheet%20Version%202.2%20PAMA%20Voice%20and%20Lease%20opti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Kaushik%20Mandal/Local%20Settings/Temporary%20Internet%20Files/Content.Outlook/3FFDRHP2/Tatanet_Business%20Plan_21%20Septembe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Other%20Data/KAMALJEET/Capex/latest%20data%20cd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Official/MIS%20FY05-06/12-Mar%2006/Official/MIS%20FY05-06/09-Dec%2005/Quarterwise%20Details%20-%20Q3(tax)%20FY%2006_190106(fin%20ch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TAI\BUMI%20FY\FY%202006\E%20Inv26bai%20-%20May%202006%20-%2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&#37096;&#38272;&#21029;EXCEL/&#21942;&#26989;&#36039;&#29987;/listbo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gpl%20planning/NSS/MOB/MOBPLAN/STR_PLAN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E9BB142/audit%20report%20BC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1164/d/&#51473;&#51109;&#44592;&#44221;&#50689;&#44228;&#54925;/9,9&#51217;&#49688;(&#48372;&#44256;&#45236;&#50857;)/&#48372;&#44256;&#49436;&#50857;/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indiatimes.com/Arun/Budget%202001/Sensitivities/Without%20CPP/SC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skhobrekar/AppData/Local/Microsoft/Windows/Temporary%20Internet%20Files/Content.Outlook/ADENPJ5T/Repayment%20hedge.xlsm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report/Haryana/Sept04/HR%20SEP%201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Users/kdoiphode/AppData/Local/Temp/TIL%20Conso/M&amp;M/2240.1%20Not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~1/jindalu/LOCALS~1/Temp/C.Lotus.Notes.Data/capacity%20addition-Aug%2005%202003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Quote%20Version%20Memotec%20Voice.xls?EF96F4EE" TargetMode="External"/><Relationship Id="rId1" Type="http://schemas.openxmlformats.org/officeDocument/2006/relationships/externalLinkPath" Target="file:///\\EF96F4EE\Quote%20Version%20Memotec%20Voic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nehal/ABP%20FY07/Qtrwise%20Versions/ABP%20250606/Quarterwise%20details%20FY07%2025-06-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Arthur\models\standalone%20DCF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%20Workpaper%20for%20Consolidation%20of%20BRI%20in%20CMC%20Books%20as%20of%2031%20March%202002?EF96F4EE" TargetMode="External"/><Relationship Id="rId1" Type="http://schemas.openxmlformats.org/officeDocument/2006/relationships/externalLinkPath" Target="file:///\\EF96F4EE\Worksheet%20in%20%20Workpaper%20for%20Consolidation%20of%20BRI%20in%20CMC%20Books%20as%20of%2031%20March%202002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hiv/Harish/Other%20Products%20under%20Development/SME%20IoV/TATA%20BP%20V13%20-%20per%20vsat%20cost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rneo/shares/COMM/200/200-BA/OPREPORT/CMonth/12_1OPREPv6_v1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kdoiphode/AppData/Local/Temp/Vodafone%20MP/March-09%20Reporting%20Instructions/March-09%20Reporting%20Instructions/Supplementary%20Information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%20A%20J/Taj%20WAN%20Project/F%20O%20R%20B%20E%20S/EFL%20Costing%20after%20Ankurs%20Fa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44204;&#51201;_TEST_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February%2005/Karthik%20Sharing/Jiten/Invwise%20Revenue%20for%20Jan%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BILT\BILT\2009\Individual%20packs\IFRS%20conversion%20template_Ballarpu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sanjeev/Desktop/Copy%20of%202010_ITR6_r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7106/&#44592;&#44228;BM&#51221;&#47532;/lee/project/&#54644;&#50808;/southpars/BMFILE/Lnx$LPS-A301(Excel)_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OMM/500/@Shipping/Vessel%20Scheduling%20Record/Shipping%20Program%20-%202005(28.3%20coal%20shipped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das/Budget/Subrat/Northern%20Region/Tala/Revised%20financial%20Model%20Se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25345;&#20998;&#27861;99.9/SEC/SECEQ&#28023;&#22806;%20990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mwor-prndata/ifrs/IFRS/IFRS%20financials/FFC/M_M_BCS_Template_Ver_4.4_-_For_F_2010%20Q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CGPL/Finance/O%20&amp;%20M/Promoters%20Model%20-%20Realistic%2014%20Jan%202009%20rev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250347/LOCALS~1/Temp/notesE1EF34/Consol%20Pack%20US%20GAAP%20Sep%200910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44608;&#48337;&#44260;/00&#45380;/10&#26376;/&#49457;&#44284;&#48516;&#49437;1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7106/&#44592;&#44228;BM&#51221;&#47532;/lee/project/&#54644;&#50808;/southpars/BMFILE/CODE509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CGPL/Finance/O%20&amp;%20M/MUNDRA%20UMPP%20DEC06/Revised%20model/UMPP/UmPP1/Final%20docs/Draft%20IM/Final%20Im%20Umpp/MUNDRA%20190207%20ver%2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c2/iso/QMS,EMS&amp;OHSAS/ISO9001-2000/Reqd.doc/Consumption/final%20Details%20report%20of%20M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havik/Audit/IETS%20-%20All%20files/IETS%20-%20March%202007/Fixed%20Assets/5611%20Fixed%20Asset%20(TOP%20SHEET)%20as%20on%2031%20March%2020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jphilips/xlsjjp/mseb%20Jan%20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Consumer%20Analysis%20working%20sheet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nant/TPREL%20Finance%20department/Documents%20and%20Settings/NIRAJ1/Desktop/MASTER/Documents%20and%20Settings/user/Desktop/Documents%20and%20Settings/yogesh/Desktop/Sept%2030,%202006/Fixed%20Asset%20-%20Sept%2030,%202006.xls?32E9707C" TargetMode="External"/><Relationship Id="rId1" Type="http://schemas.openxmlformats.org/officeDocument/2006/relationships/externalLinkPath" Target="file:///\\32E9707C\Fixed%20Asset%20-%20Sept%2030,%2020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2E9707C\Fixed%20Asset%20-%20Sept%2030,%20200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abhakaran/prabu/unzipped/bsjan02/bsnov01cor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GHVI_DEV_UNNI\VOL1\USERS\AUDITS\TAX\44AB\ELITE_AG\1998-99\EAW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erAspire\My%20Documents\SKumar\Rev.Mis\WINDOWS\Temporary%20Internet%20Files\Content.IE5\OPQRSTUV\MIS-2001-2002\permay01\PERF\perfbot98-99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t0581co/RAJEEV/Final%20Accounts/Financial%20Year%202002-03/Final%20Accounts%2002-03%2030%25%20Div%20with%20incorrect%20related%20part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USERS/SUZUKI/EXCEL/&#37197;&#36070;EX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indiatimes.com/Arun/HMax/Formats%20for%20Info-graphs%20revised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kur/data%20for%20man/Base%20Data%20Files/Graph%201999-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utmin%20Indonesia\%23Year%20end\Bumi%20Resources\IJV,Kondur&amp;RHI\KONDUR%20PETROLEUM%20S.A\Bank%20mayapada%202002\TJ&amp;AR%202003\,,BALIKPAPAN%20200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9b7f5/fy%202003-04/bm/FY%202002-03/MIS%20T.O.%20&amp;%20Inv/Book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n-samirg/US%20GAAP%20SEPT%202004/Documents%20and%20Settings/samirg/Local%20Settings/Temporary%20Internet%20Files/OLK2/Bgt-INR-Guj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rutmin\Pefindo\BUMI\Loan%20Analysis\BNI46\BUMI\Bond%20Issuance\Arutmin_75millio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nts%20and%20Settings/Administrator/Desktop/capex%20HRY_20oct/HRY%20PLAN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TATANET/TATA%20Electric/TEC%20Configurator%20Sheet%20Version%202.0%20PAMA%20Voice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mukul.pandit/AppData/Local/Microsoft/Windows/Temporary%20Internet%20Files/Content.Outlook/CZI36Z9Y/Repayment%20schedule%20(2).xlsm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GPL%20Treasury/Hedge/Contract%20book.xlsm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from&#12356;&#12426;&#12360;/990329/&#12521;&#12480;&#12540;/&#36899;&#65431;&#65408;&#65438;&#65392;&#37329;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idea/financials/mis/2004-05/mar-05/mis/circle/delhi/Delhi%20%20Final%20MIS%20March%20-%2020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okbafna/Alok/Alok/alokc/financial/Fin%2003/Jun-03/Consolidated%20-%20jun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kulkarni/c/Shilpa%20Shetye/Jan-01/MIS%20NEW/Financial%20Nov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ibks01/ibkdgrp/Documents%20and%20Settings/sharad.kothari/My%20Documents/Budget/Budget%202003-04/Budget%20-%2003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gsbns03/PGS-Finance/ravish1/Reports04-05/June04/Consol%20Notes%20Format%2006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WRK310/711/Aall_files/STB'S/QI%20FY02/ForeignTax%20Pkg%20I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atabank/1-Projects%20In%20Hand/DFID/ARR%202003-04/Arr%20Petition%202003-04/For%20Submission/ARR%20Forms%20For%20Submission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sdesai/AppData/Local/Microsoft/Windows/INetCache/Content.Outlook/51C39FPA/1%20TP%20Ind%20AS%20FS%2031032016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250347/LOCALS~1/Temp/notesE1EF34/Draft%20Consol%20Pack_with%20Income%20St%20Q4%200910_Format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WINDOWS/TEMP/WINDOWS/TEMP/AREP2002%20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ohan/MIS/MIS%202008/Quarter%204/MIS%20Marc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esktop/work/Jun%2014,%2011/CGPL%20Treasury/Hedge/Contract%20book.xlsm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51204;&#50689;&#44428;/C/WIN98/TEMP/JO97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ck'(A)/&#45817;&#51652;-A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rpit_Shah/Local%20Settings/Temporary%20Internet%20Files/Content.IE5/89AN0HQV/Debt%2031032008%20-10009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rpotdarsp\Local%20Settings\Temporary%20Internet%20Files\OLK1\633\Accts\SKumar\Rev.Mis\WINDOWS\Temporary%20Internet%20Files\Content.IE5\OPQRSTUV\MIS-2001-2002\permay01\PERF\perfbot98-99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610%20Property%20Combined%20Leadsheet%202?EF96F4EE" TargetMode="External"/><Relationship Id="rId1" Type="http://schemas.openxmlformats.org/officeDocument/2006/relationships/externalLinkPath" Target="file:///\\EF96F4EE\Worksheet%20in%205610%20Property%20Combined%20Leadsheet%202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@@EQ&#65305;&#65304;&#65297;&#65298;/Affiliates4Q/EQ&#22806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25345;&#20998;&#27861;0006/SECAFFI&#20869;&#35379;0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tatapower.sharepoint.com/personal/tanuj_taparia_tatapower_com/Documents/PAG%20FY22%20&amp;%20FY23/Financial%20MIS%20-%20FY24/11.%20Feb-24/C&amp;S%20and%20CGPL/Received/Mundra/Trade%20Receivables%2031012024/Worksheet%20in%20(C)%208301%20Rent,%20Rates%20and%20Taxes%20Combined%20Leadsheet?E9757099" TargetMode="External"/><Relationship Id="rId1" Type="http://schemas.openxmlformats.org/officeDocument/2006/relationships/externalLinkPath" Target="file:///\\E9757099\Worksheet%20in%20(C)%208301%20Rent,%20Rates%20and%20Taxes%20Combined%20Leadsheet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757099\Worksheet%20in%20(C)%208301%20Rent,%20Rates%20and%20Taxes%20Combined%20Leadsheet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orecast%20&amp;%20Projection\3%20year%20plan%20-%20Oct%2004\CPL%20commission_Strategic%20Planning_v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07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5130%20INVESTMENT%20TESTING%20SHEET?EF96F4EE" TargetMode="External"/><Relationship Id="rId1" Type="http://schemas.openxmlformats.org/officeDocument/2006/relationships/externalLinkPath" Target="file:///\\EF96F4EE\Worksheet%20in%205130%20INVESTMENT%20TESTING%20SHEET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IL1/SYS/LOTUS/MIS9900/MIS2003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channel%20accounting/NEGI/MANPOWE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PREPORT\Forecasts\2003\Oct_FC\Shipping%20Program%20-%202003%20Forecast%2016%20Octobe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SV13010/&#65401;-&#65405;&#21152;&#24037;/&#27973;&#23665;/&#65411;&#65438;&#65420;&#65399;&#65388;&#65432;&#65393;/99&#20104;&#31639;&#30003;&#35531;&#36039;&#26009;/YOS&#12487;&#12501;&#21152;&#24037;&#12521;&#12452;&#12531;&#31227;&#31649;&#38306;&#20418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ORX-FILE/BMN/&#36009;&#31649;&#36027;/&#36035;&#20511;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My%20Documents/pcbackup/Puru/Sales%20&amp;%20Revenue%20Reports/FY%202005-06/TarSumm%20FY05%20-%20Mar%200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k10232032/Daily%20Status/DailyStatus-090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TELECOMS\2000\COMPANY\HongKong\HOLLAND\KPN\MODEL\KPN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640.03%20%20%20Property%20(Fixed%20Assets)%20-%20Substantive%20Testing%20%20December%2007?EF96F4EE" TargetMode="External"/><Relationship Id="rId1" Type="http://schemas.openxmlformats.org/officeDocument/2006/relationships/externalLinkPath" Target="file:///\\EF96F4EE\Worksheet%20in%20(C)%205640.03%20%20%20Property%20(Fixed%20Assets)%20-%20Substantive%20Testing%20%20December%2007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co-pn\my%20works%20(e)\data%20prasanta%20captured%20on%209-5-7\A%20SS%20E%20T\1.asset%20details%20up%20to%20sep%2005\JV%20DETAILS%20&amp;14%20group%20details%20sep05..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jags/Dec02/dec02/BS10-13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Kapse/My%20Documents/MIS/FY2006-2007/Sep%2006/Q2%20Audit%20Committee/Qtly%20Details%20-%20Q2%20FY%2007%20(Link-AC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VEK/Vivek%20D/Data/business%20plan%202001-02/Final/BPlan%2001-02%20-%208600%20-%20No%20Hedge%20-%20Rev%20Cap%20&amp;%20Tax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pallavik.HUTCHINDIA/Local%20Settings/Temporary%20Internet%20Files/OLK73/2g%20Budget%202003%20Draft2.0%20(Blank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%20A%20J/Taj%20WAN%20Project/Hybrid%20Network%20for%20Taj%20Configurator%20sheet%20Version%202.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era/shared/Accounts/Sushil/1997_98/LEASE/LMF/MLEASE/HOECH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ATHWAY_NT/USR/FILING/HATHINV/ACCS9596/JAYESH/DEL1.XLS" TargetMode="External"/></Relationships>
</file>

<file path=xl/externalLinks/_rels/externalLink186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MF%206200.2%20FRINGE%20BENEFIT%20TAX?EF96F4EE" TargetMode="External"/><Relationship Id="rId1" Type="http://schemas.openxmlformats.org/officeDocument/2006/relationships/externalLinkPath" Target="file:///\\EF96F4EE\Worksheet%20in%20MF%206200.2%20FRINGE%20BENEFIT%20TA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pul/vl(vg)/vl/Taxaudit/AY-9900/TA99revised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drivebkp/Amit/MIS/2004-03/MIS%20FY%2020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RKSVR1/DAT_PUBLIC/ACCOUNT/YORKACC/CONSOL99/CONSOL98/MP-APR9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pul/vl(vg)/SUBS%20&amp;%20ASSO%20CO/taxprov99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maheshagarwal/My%20Documents/Mahesh/Accounts/June%2009/Final/Copy%20of%20Accounts%20June%2009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Price%20list%20for%20marketing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unilTData/ddrivebkp/SUNIL/MIS/FY%202005/2005-03/MIS%20FY%202005%20-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ulius/c/SEED04-05/allmvtdepotsep04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neet\Local%20Settings\Temporary%20Internet%20Files\Content.IE5\TCSFHXSL\CEDEDCL_Appraisal-SBIWork-C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ipcp4l00139/ifrs/IFRS/IFRS%20financials/FFC/M_M_BCS_Template_Ver_4.4_-_For_F_2010%20Q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5_G6_formula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ameer's%20folder/MSEB/Tariff%20Filing%202003-04/Outputs/Models/Working%20Models/old/Dispatch%202.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Imports/LC/LC-CAL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DOCUME~1/rahulg/LOCALS~1/Temp/C.Lotus.Notes.Data/Oracle%20loading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urprabhakarrao/Local%20Settings/Temporary%20Internet%20Files/OLKBB/My%20Documents/recruitment/newemployee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C02003~1/LOCALS~1/Temp/&#26989;&#31278;&#21029;&#20998;&#26512;040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urprabhakarrao/Local%20Settings/Temporary%20Internet%20Files/OLKBB/EMPLOYEE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IIL%20to%20DHS/IndiaIdeas%20Accounts%20-%20Final%2006-07.xls" TargetMode="External"/></Relationships>
</file>

<file path=xl/externalLinks/_rels/externalLink20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6133%20Payables%20-%203.31.06?EF96F4EE" TargetMode="External"/><Relationship Id="rId1" Type="http://schemas.openxmlformats.org/officeDocument/2006/relationships/externalLinkPath" Target="file:///\\EF96F4EE\Worksheet%20in%206133%20Payables%20-%203.31.06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dministrator/Desktop/CFS%20Forma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273/sbb/sonu/Deferred%20Tax%20FY%202003-04-original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273/sbb/Documents%20and%20Settings/s_billimoria/Desktop/Deferred%20Tax%202003-04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Users/roannam/Desktop/Tata%20Power/CTTL/March%202013/8020%20Test%20of%20Details%20-%20Revenue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mss506640/Local%20Settings/Temporary%20Internet%20Files/OLK3/WINDOWS/TEMP/WINDOWS/TEMP/AREP2002%20new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Viral1/0304%20-%20Q3/Cash%20flow%2031%20December%202003%20-%20Final%20(110304)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51064;&#49440;ENT/My%20Documents/work-&#49436;&#51068;/&#51068;&#49340;/&#51068;&#49340;&#54788;&#44552;&#55120;&#47492;&#54364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OPQRSTUV\MIS-2001-2002\permay01\PERF\perfbot98-99.xls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JF%205200.1%20INVESTMENTS?EF96F4EE" TargetMode="External"/><Relationship Id="rId1" Type="http://schemas.openxmlformats.org/officeDocument/2006/relationships/externalLinkPath" Target="file:///\\EF96F4EE\Worksheet%20in%20JF%205200.1%20INVESTMENT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Harichandan\Tax%20Audit\Tax%20Audit-06-07\E-Return-06-07-Original\itr6_newu7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ackup/Veera/Accounts%202013/Jun%2012/8210%20Deferred%20Tax%20and%20Current%20Tax%20Working.xls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%20%20FA%20IT%20March-2006%20for%20TAX%20Audit%202005-06?EF96F4EE" TargetMode="External"/><Relationship Id="rId1" Type="http://schemas.openxmlformats.org/officeDocument/2006/relationships/externalLinkPath" Target="file:///\\EF96F4EE\Worksheet%20in%20%20%20FA%20IT%20March-2006%20for%20TAX%20Audit%202005-06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sanghvi/Documents/Tata%20Power/30.06.2009/HO/Cash%20Flow/cash%20flow/INVESTMENT%20SCHEDULE%20JUNE%2009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sanghvi/Documents/Tata%20Power/30.09.2009/Cash%20Flow/Worksheet%20in%20%20INVESTMENT%20SCHEDULE%20SEP%2009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cuments/Tata%20Power/31.03.2010/cash%20flow/INVESTMENT%20SCHEDULE%20MAR%2010.xls" TargetMode="External"/></Relationships>
</file>

<file path=xl/externalLinks/_rels/externalLink224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JF%207000.1%20PURCHASE%20AND%20SALES?EF96F4EE" TargetMode="External"/><Relationship Id="rId1" Type="http://schemas.openxmlformats.org/officeDocument/2006/relationships/externalLinkPath" Target="file:///\\EF96F4EE\Worksheet%20in%20JF%207000.1%20PURCHASE%20AND%20SALE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cuments/Tata%20Power/31.12.2010/Cash%20flow/INVESTMENT%20SCHEDULE%20DEC%201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ramasubramanian/Desktop/Investment%20Schedule.xls" TargetMode="External"/></Relationships>
</file>

<file path=xl/externalLinks/_rels/externalLink227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6404.2.2%20BRIDGE-2.5.2007?EF96F4EE" TargetMode="External"/><Relationship Id="rId1" Type="http://schemas.openxmlformats.org/officeDocument/2006/relationships/externalLinkPath" Target="file:///\\EF96F4EE\Worksheet%20in%206404.2.2%20BRIDGE-2.5.2007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kesh/AUDIT%20FY2006/Rakesh/Income%20Tax/Asst.%20Yr.2005-06/Final%203CD%20&amp;%20Annexures/1006%20TAX-AUDIT-SCHEDULES--2004-05.xls" TargetMode="External"/></Relationships>
</file>

<file path=xl/externalLinks/_rels/externalLink229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%20Borrowing%20InterestAccruedandInterestexpensessummary?EF96F4EE" TargetMode="External"/><Relationship Id="rId1" Type="http://schemas.openxmlformats.org/officeDocument/2006/relationships/externalLinkPath" Target="file:///\\EF96F4EE\Worksheet%20in%20%20Borrowing%20InterestAccruedandInterestexpensessummary" TargetMode="External"/></Relationships>
</file>

<file path=xl/externalLinks/_rels/externalLink230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236.1%20Investments%20-%20Substantive%20Testing?EF96F4EE" TargetMode="External"/><Relationship Id="rId1" Type="http://schemas.openxmlformats.org/officeDocument/2006/relationships/externalLinkPath" Target="file:///\\EF96F4EE\Worksheet%20in%20(C)%205236.1%20Investments%20-%20Substantive%20Testing" TargetMode="External"/></Relationships>
</file>

<file path=xl/externalLinks/_rels/externalLink23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tcs028994/Samir%20-%20AR/Dokumente%20und%20Einstellungen/Apl30/Lokale%20Einstellungen/Temporary%20Internet%20Files/OLK12/Documents%20and%20Settings/106343/Desktop/Cash%20flow%200304%20(Revised%20Final%20after%20Tax%20Reclass%20Entries).xls?A8ED1E14" TargetMode="External"/><Relationship Id="rId1" Type="http://schemas.openxmlformats.org/officeDocument/2006/relationships/externalLinkPath" Target="file:///\\A8ED1E14\Cash%20flow%200304%20(Revised%20Final%20after%20Tax%20Reclass%20Entries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ED1E14\Cash%20flow%200304%20(Revised%20Final%20after%20Tax%20Reclass%20Entries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Local/Microsoft/Windows/Temporary%20Internet%20Files/Content.Outlook/SM0N8DPQ/Worksheet%20in%20%20BORROWINGEXCHANGE%20LOSS%20INTEREST%20AND%20INTEREST%20ACCRUED%20SUMMARY.xls" TargetMode="External"/></Relationships>
</file>

<file path=xl/externalLinks/_rels/externalLink234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5231%20INVESTMENT%20SCHEDULE%20MAR%2010?EF96F4EE" TargetMode="External"/><Relationship Id="rId1" Type="http://schemas.openxmlformats.org/officeDocument/2006/relationships/externalLinkPath" Target="file:///\\EF96F4EE\Worksheet%20in%20(C)%205231%20INVESTMENT%20SCHEDULE%20MAR%2010" TargetMode="External"/></Relationships>
</file>

<file path=xl/externalLinks/_rels/externalLink235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(C)%208507%20Summary2002-03%20%20%20%20%20(PBC)?EF96F4EE" TargetMode="External"/><Relationship Id="rId1" Type="http://schemas.openxmlformats.org/officeDocument/2006/relationships/externalLinkPath" Target="file:///\\EF96F4EE\Worksheet%20in%20(C)%208507%20Summary2002-03%20%20%20%20%20(PBC)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rence/TPCL08/EUR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rasad.bagade/Local%20Settings/Temporary%20Internet%20Files/OLK20C/Documents%20and%20Settings/Administrator/Desktop/For%20Cash%20Flow/Copy%20of%206301%208%20EURO%20NOTES%20(2)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8513/0405%20-%20Q4/TCS%20AUDIT/MARCH%202005/AR/Credit%20Notes/Workpaper%20Credit%20Note%20Apr%20to%20Feb_0405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US%20GAAP%20-%20Repositary/05-06/Mar-06/Sitel/Equity%20Accounting%20of%20affiliate%20March-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US%20GAAP%20-%20Repositary/05-06/Mar-06/AJE%20Mar-06.xls" TargetMode="External"/></Relationships>
</file>

<file path=xl/externalLinks/_rels/externalLink241.xml.rels><?xml version="1.0" encoding="UTF-8" standalone="yes"?>
<Relationships xmlns="http://schemas.openxmlformats.org/package/2006/relationships"><Relationship Id="rId2" Type="http://schemas.microsoft.com/office/2019/04/relationships/externalLinkLongPath" Target="Worksheet%20in%202230%20Final%20Balance%20Sheet?EF96F4EE" TargetMode="External"/><Relationship Id="rId1" Type="http://schemas.openxmlformats.org/officeDocument/2006/relationships/externalLinkPath" Target="file:///\\EF96F4EE\Worksheet%20in%202230%20Final%20Balance%20Sheet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shi\Consol\2006-07\Q1\Q1\US%20GAAP%202005-DHS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45824;&#50689;&#54252;&#51109;/work/&#54620;&#49436;&#51228;&#50557;/A&#51312;&#49436;-&#54620;&#494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44592;&#53440;/&#44396;&#44144;&#47000;&#52376;/&#53580;&#53356;&#46972;&#54532;/&#51473;&#44036;&#44048;&#49324;-&#46300;&#47548;&#46972;&#51064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TP%20Western%20Odisha%20Distribution%20Limited\Regulatory\ARR\ARR%20FY%2026-27\FINAL%20TO%20OERC\OERC%20Query\2025.11.29%20-%20TPWODL%20-%20ARR%20TF%20Formats%20-%20Vol-I.xlsx" TargetMode="External"/></Relationships>
</file>

<file path=xl/externalLinks/_rels/externalLink24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6-27/FINAL%20TO%20OERC/OERC%20Query/2025.11.29%20-%20TPWODL%20-%20ARR%20TF%20Formats%20-%20Vol-I.xlsx" TargetMode="External"/><Relationship Id="rId1" Type="http://schemas.openxmlformats.org/officeDocument/2006/relationships/externalLinkPath" Target="/personal/akankshaya_panda_tpwesternodisha_com/Documents/Regulatory/ARR/ARR%20FY%2026-27/FINAL%20TO%20OERC/OERC%20Query/2025.11.29%20-%20TPWODL%20-%20ARR%20TF%20Formats%20-%20Vol-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95"/>
      <sheetName val="Detail working"/>
      <sheetName val="????(?????)"/>
      <sheetName val="Cal(6.3.2) GSB-T"/>
      <sheetName val="Cal(6.3.1) GSB-1(Jn.) DDA"/>
      <sheetName val="Cal(6.2.2) (b)EMB-T"/>
      <sheetName val="Cal(6.3.3) WMM-T"/>
      <sheetName val="Cal(6.2.4) SG-T"/>
      <sheetName val="Slides"/>
      <sheetName val="CRITERIA1"/>
      <sheetName val="COMBINED"/>
      <sheetName val="VALSTAT"/>
      <sheetName val="JE10310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</sheetNames>
    <definedNames>
      <definedName name="_xlbgnm.a3"/>
      <definedName name="a3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예산편성2"/>
    </sheetNames>
    <definedNames>
      <definedName name="_xlbgnm.BBQ1"/>
      <definedName name="BBQ1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isation"/>
      <sheetName val="Retirement"/>
      <sheetName val="Transfer"/>
      <sheetName val="Global FA schedule"/>
      <sheetName val="LEADSHEET"/>
      <sheetName val="CAPITAL ADV"/>
      <sheetName val="CWIP"/>
      <sheetName val="Tickmarks"/>
      <sheetName val="Worksheet in  FIXED ASSET GLOBA"/>
      <sheetName val="CAPITAL_ADV"/>
      <sheetName val="PL"/>
      <sheetName val="Venkat(LOAN)"/>
      <sheetName val="Financial Estimates"/>
      <sheetName val="a-4"/>
      <sheetName val="CASHFLOWS"/>
      <sheetName val="Analysis"/>
      <sheetName val="col-reinft1"/>
      <sheetName val="A1-Continuous"/>
      <sheetName val="Cash Flow"/>
      <sheetName val="PE CHARGES"/>
      <sheetName val="MixBed"/>
      <sheetName val="CondPol"/>
      <sheetName val="CAPITAL_ADV1"/>
      <sheetName val="Global_FA_schedule"/>
      <sheetName val="CAPITAL_ADV2"/>
      <sheetName val="Worksheet_in__FIXED_ASSET_GLOBA"/>
      <sheetName val="Financial_Estimates"/>
      <sheetName val="Cash_Flow"/>
      <sheetName val="PE_CHARGES"/>
      <sheetName val="Global_FA_schedule1"/>
      <sheetName val="CAPITAL_ADV3"/>
      <sheetName val="Worksheet_in__FIXED_ASSET_GLOB1"/>
      <sheetName val="Financial_Estimates1"/>
      <sheetName val="Cash_Flow1"/>
      <sheetName val="PE_CHARGES1"/>
      <sheetName val="Global_FA_schedule4"/>
      <sheetName val="CAPITAL_ADV6"/>
      <sheetName val="Worksheet_in__FIXED_ASSET_GLOB4"/>
      <sheetName val="Financial_Estimates4"/>
      <sheetName val="Cash_Flow4"/>
      <sheetName val="PE_CHARGES4"/>
      <sheetName val="Global_FA_schedule2"/>
      <sheetName val="CAPITAL_ADV4"/>
      <sheetName val="Worksheet_in__FIXED_ASSET_GLOB2"/>
      <sheetName val="Financial_Estimates2"/>
      <sheetName val="Cash_Flow2"/>
      <sheetName val="PE_CHARGES2"/>
      <sheetName val="Global_FA_schedule3"/>
      <sheetName val="CAPITAL_ADV5"/>
      <sheetName val="Worksheet_in__FIXED_ASSET_GLOB3"/>
      <sheetName val="Financial_Estimates3"/>
      <sheetName val="Cash_Flow3"/>
      <sheetName val="PE_CHARGES3"/>
      <sheetName val="Global_FA_schedule5"/>
      <sheetName val="CAPITAL_ADV7"/>
      <sheetName val="Worksheet_in__FIXED_ASSET_GLOB5"/>
      <sheetName val="Financial_Estimates5"/>
      <sheetName val="Cash_Flow5"/>
      <sheetName val="PE_CHARGES5"/>
      <sheetName val="Global_FA_schedule6"/>
      <sheetName val="CAPITAL_ADV8"/>
      <sheetName val="Worksheet_in__FIXED_ASSET_GLOB6"/>
      <sheetName val="Financial_Estimates6"/>
      <sheetName val="Cash_Flow6"/>
      <sheetName val="PE_CHARGES6"/>
      <sheetName val="Global_FA_schedule7"/>
      <sheetName val="CAPITAL_ADV9"/>
      <sheetName val="Worksheet_in__FIXED_ASSET_GLOB7"/>
      <sheetName val="Financial_Estimates7"/>
      <sheetName val="Cash_Flow7"/>
      <sheetName val="PE_CHARGES7"/>
      <sheetName val="Global_FA_schedule8"/>
      <sheetName val="CAPITAL_ADV10"/>
      <sheetName val="Worksheet_in__FIXED_ASSET_GLOB8"/>
      <sheetName val="Financial_Estimates8"/>
      <sheetName val="Cash_Flow8"/>
      <sheetName val="PE_CHARGES8"/>
      <sheetName val="Global_FA_schedule9"/>
      <sheetName val="CAPITAL_ADV11"/>
      <sheetName val="Worksheet_in__FIXED_ASSET_GLOB9"/>
      <sheetName val="Financial_Estimates9"/>
      <sheetName val="Cash_Flow9"/>
      <sheetName val="PE_CHARGES9"/>
      <sheetName val="Global_FA_schedule10"/>
      <sheetName val="CAPITAL_ADV12"/>
      <sheetName val="Worksheet_in__FIXED_ASSET_GLO10"/>
      <sheetName val="Financial_Estimates10"/>
      <sheetName val="Cash_Flow10"/>
      <sheetName val="PE_CHARGES10"/>
      <sheetName val="Global_FA_schedule11"/>
      <sheetName val="CAPITAL_ADV13"/>
      <sheetName val="Worksheet_in__FIXED_ASSET_GLO11"/>
      <sheetName val="Financial_Estimates11"/>
      <sheetName val="Cash_Flow11"/>
      <sheetName val="PE_CHARGES11"/>
      <sheetName val="Global_FA_schedule12"/>
      <sheetName val="CAPITAL_ADV14"/>
      <sheetName val="Worksheet_in__FIXED_ASSET_GLO12"/>
      <sheetName val="Financial_Estimates12"/>
      <sheetName val="Cash_Flow12"/>
      <sheetName val="PE_CHARGE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. Mobilizatio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March, 09"/>
      <sheetName val="Lead Feb, 09"/>
      <sheetName val="Guidance "/>
      <sheetName val="CMA for Group Data"/>
      <sheetName val="CMA Calculations"/>
      <sheetName val="CMA Selections"/>
      <sheetName val="Tickmarks"/>
      <sheetName val="CMA_SampleDesign"/>
      <sheetName val="DialogInsert"/>
      <sheetName val="Leadsheet"/>
      <sheetName val="4111288700"/>
      <sheetName val="4111288600"/>
      <sheetName val="ROMM Data for Validation"/>
      <sheetName val="CAPITAL ADV"/>
      <sheetName val="License 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A_3_7"/>
      <sheetName val="Metro consind updation sheet"/>
      <sheetName val="Dom"/>
      <sheetName val="201-04REL-Final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A_3_71"/>
      <sheetName val="Metro_consind_updation_sheet"/>
      <sheetName val="BD-Cons-FY_2017-18"/>
      <sheetName val="Cons-_FY_2018-19"/>
      <sheetName val="Cons-Existing-re_comp"/>
      <sheetName val="Re-computation_of_sales-19-_(2)"/>
      <sheetName val="LMV-10_working"/>
      <sheetName val="FY_2017-18_Revenue"/>
      <sheetName val="Discom_wise_Reveneue_FY_2017-18"/>
      <sheetName val="Re-computation_of_sales-19-20"/>
      <sheetName val="A_3_72"/>
      <sheetName val="Metro_consind_updation_sheet1"/>
      <sheetName val="BD-Cons-FY_2017-181"/>
      <sheetName val="Cons-_FY_2018-191"/>
      <sheetName val="Cons-Existing-re_comp1"/>
      <sheetName val="Re-computation_of_sales-19-_(21"/>
      <sheetName val="LMV-10_working1"/>
      <sheetName val="FY_2017-18_Revenue1"/>
      <sheetName val="Discom_wise_Reveneue_FY_2017-11"/>
      <sheetName val="Re-computation_of_sales-19-201"/>
      <sheetName val="A_3_73"/>
      <sheetName val="Metro_consind_updation_sheet2"/>
      <sheetName val="BD-Cons-FY_2017-182"/>
      <sheetName val="Cons-_FY_2018-192"/>
      <sheetName val="Cons-Existing-re_comp2"/>
      <sheetName val="Re-computation_of_sales-19-_(22"/>
      <sheetName val="LMV-10_working2"/>
      <sheetName val="FY_2017-18_Revenue2"/>
      <sheetName val="Discom_wise_Reveneue_FY_2017-12"/>
      <sheetName val="Re-computation_of_sales-19-202"/>
      <sheetName val="A_3_76"/>
      <sheetName val="Metro_consind_updation_sheet5"/>
      <sheetName val="BD-Cons-FY_2017-185"/>
      <sheetName val="Cons-_FY_2018-195"/>
      <sheetName val="Cons-Existing-re_comp5"/>
      <sheetName val="Re-computation_of_sales-19-_(25"/>
      <sheetName val="LMV-10_working5"/>
      <sheetName val="FY_2017-18_Revenue5"/>
      <sheetName val="Discom_wise_Reveneue_FY_2017-15"/>
      <sheetName val="Re-computation_of_sales-19-205"/>
      <sheetName val="A_3_74"/>
      <sheetName val="Metro_consind_updation_sheet3"/>
      <sheetName val="BD-Cons-FY_2017-183"/>
      <sheetName val="Cons-_FY_2018-193"/>
      <sheetName val="Cons-Existing-re_comp3"/>
      <sheetName val="Re-computation_of_sales-19-_(23"/>
      <sheetName val="LMV-10_working3"/>
      <sheetName val="FY_2017-18_Revenue3"/>
      <sheetName val="Discom_wise_Reveneue_FY_2017-13"/>
      <sheetName val="Re-computation_of_sales-19-203"/>
      <sheetName val="A_3_75"/>
      <sheetName val="Metro_consind_updation_sheet4"/>
      <sheetName val="BD-Cons-FY_2017-184"/>
      <sheetName val="Cons-_FY_2018-194"/>
      <sheetName val="Cons-Existing-re_comp4"/>
      <sheetName val="Re-computation_of_sales-19-_(24"/>
      <sheetName val="LMV-10_working4"/>
      <sheetName val="FY_2017-18_Revenue4"/>
      <sheetName val="Discom_wise_Reveneue_FY_2017-14"/>
      <sheetName val="Re-computation_of_sales-19-204"/>
      <sheetName val="A_3_78"/>
      <sheetName val="Metro_consind_updation_sheet7"/>
      <sheetName val="BD-Cons-FY_2017-187"/>
      <sheetName val="Cons-_FY_2018-197"/>
      <sheetName val="Cons-Existing-re_comp7"/>
      <sheetName val="Re-computation_of_sales-19-_(27"/>
      <sheetName val="LMV-10_working7"/>
      <sheetName val="FY_2017-18_Revenue7"/>
      <sheetName val="Discom_wise_Reveneue_FY_2017-17"/>
      <sheetName val="Re-computation_of_sales-19-207"/>
      <sheetName val="A_3_77"/>
      <sheetName val="Metro_consind_updation_sheet6"/>
      <sheetName val="BD-Cons-FY_2017-186"/>
      <sheetName val="Cons-_FY_2018-196"/>
      <sheetName val="Cons-Existing-re_comp6"/>
      <sheetName val="Re-computation_of_sales-19-_(26"/>
      <sheetName val="LMV-10_working6"/>
      <sheetName val="FY_2017-18_Revenue6"/>
      <sheetName val="Discom_wise_Reveneue_FY_2017-16"/>
      <sheetName val="Re-computation_of_sales-19-206"/>
      <sheetName val="po-log - curr. rate"/>
      <sheetName val="teo model"/>
      <sheetName val="A_3_79"/>
      <sheetName val="Metro_consind_updation_sheet8"/>
      <sheetName val="BD-Cons-FY_2017-188"/>
      <sheetName val="Cons-_FY_2018-198"/>
      <sheetName val="Cons-Existing-re_comp8"/>
      <sheetName val="Re-computation_of_sales-19-_(28"/>
      <sheetName val="LMV-10_working8"/>
      <sheetName val="FY_2017-18_Revenue8"/>
      <sheetName val="Discom_wise_Reveneue_FY_2017-19"/>
      <sheetName val="Re-computation_of_sales-19-208"/>
      <sheetName val="A_3_710"/>
      <sheetName val="Metro_consind_updation_sheet9"/>
      <sheetName val="BD-Cons-FY_2017-189"/>
      <sheetName val="Cons-_FY_2018-199"/>
      <sheetName val="Cons-Existing-re_comp9"/>
      <sheetName val="Re-computation_of_sales-19-_(29"/>
      <sheetName val="LMV-10_working9"/>
      <sheetName val="FY_2017-18_Revenue9"/>
      <sheetName val="Discom_wise_Reveneue_FY_2017-10"/>
      <sheetName val="Re-computation_of_sales-19-209"/>
      <sheetName val="A_3_711"/>
      <sheetName val="Metro_consind_updation_sheet10"/>
      <sheetName val="BD-Cons-FY_2017-1810"/>
      <sheetName val="Cons-_FY_2018-1910"/>
      <sheetName val="Cons-Existing-re_comp10"/>
      <sheetName val="Re-computation_of_sales-19-_(10"/>
      <sheetName val="LMV-10_working10"/>
      <sheetName val="FY_2017-18_Revenue10"/>
      <sheetName val="Discom_wise_Reveneue_FY_2017-20"/>
      <sheetName val="Re-computation_of_sales-19-2010"/>
      <sheetName val="A_3_712"/>
      <sheetName val="Metro_consind_updation_sheet11"/>
      <sheetName val="BD-Cons-FY_2017-1811"/>
      <sheetName val="Cons-_FY_2018-1911"/>
      <sheetName val="Cons-Existing-re_comp11"/>
      <sheetName val="Re-computation_of_sales-19-_(11"/>
      <sheetName val="LMV-10_working11"/>
      <sheetName val="FY_2017-18_Revenue11"/>
      <sheetName val="Discom_wise_Reveneue_FY_2017-21"/>
      <sheetName val="Re-computation_of_sales-19-2011"/>
      <sheetName val="A_3_713"/>
      <sheetName val="Metro_consind_updation_sheet12"/>
      <sheetName val="BD-Cons-FY_2017-1812"/>
      <sheetName val="Cons-_FY_2018-1912"/>
      <sheetName val="Cons-Existing-re_comp12"/>
      <sheetName val="Re-computation_of_sales-19-_(12"/>
      <sheetName val="LMV-10_working12"/>
      <sheetName val="FY_2017-18_Revenue12"/>
      <sheetName val="Discom_wise_Reveneue_FY_2017-22"/>
      <sheetName val="Re-computation_of_sales-19-2012"/>
      <sheetName val="A_3_714"/>
      <sheetName val="Metro_consind_updation_sheet13"/>
      <sheetName val="BD-Cons-FY_2017-1813"/>
      <sheetName val="Cons-_FY_2018-1913"/>
      <sheetName val="Cons-Existing-re_comp13"/>
      <sheetName val="Re-computation_of_sales-19-_(13"/>
      <sheetName val="LMV-10_working13"/>
      <sheetName val="FY_2017-18_Revenue13"/>
      <sheetName val="Discom_wise_Reveneue_FY_2017-23"/>
      <sheetName val="Re-computation_of_sales-19-2013"/>
      <sheetName val="A_3_716"/>
      <sheetName val="Metro_consind_updation_sheet15"/>
      <sheetName val="BD-Cons-FY_2017-1815"/>
      <sheetName val="Cons-_FY_2018-1915"/>
      <sheetName val="Cons-Existing-re_comp15"/>
      <sheetName val="Re-computation_of_sales-19-_(15"/>
      <sheetName val="LMV-10_working15"/>
      <sheetName val="FY_2017-18_Revenue15"/>
      <sheetName val="Discom_wise_Reveneue_FY_2017-25"/>
      <sheetName val="Re-computation_of_sales-19-2015"/>
      <sheetName val="A_3_715"/>
      <sheetName val="Metro_consind_updation_sheet14"/>
      <sheetName val="BD-Cons-FY_2017-1814"/>
      <sheetName val="Cons-_FY_2018-1914"/>
      <sheetName val="Cons-Existing-re_comp14"/>
      <sheetName val="Re-computation_of_sales-19-_(14"/>
      <sheetName val="LMV-10_working14"/>
      <sheetName val="FY_2017-18_Revenue14"/>
      <sheetName val="Discom_wise_Reveneue_FY_2017-24"/>
      <sheetName val="Re-computation_of_sales-19-2014"/>
      <sheetName val="A_3_721"/>
      <sheetName val="Metro_consind_updation_sheet20"/>
      <sheetName val="BD-Cons-FY_2017-1820"/>
      <sheetName val="Cons-_FY_2018-1920"/>
      <sheetName val="Cons-Existing-re_comp20"/>
      <sheetName val="Re-computation_of_sales-19-_(20"/>
      <sheetName val="LMV-10_working20"/>
      <sheetName val="FY_2017-18_Revenue20"/>
      <sheetName val="Discom_wise_Reveneue_FY_2017-30"/>
      <sheetName val="Re-computation_of_sales-19-2020"/>
      <sheetName val="A_3_717"/>
      <sheetName val="Metro_consind_updation_sheet16"/>
      <sheetName val="BD-Cons-FY_2017-1816"/>
      <sheetName val="Cons-_FY_2018-1916"/>
      <sheetName val="Cons-Existing-re_comp16"/>
      <sheetName val="Re-computation_of_sales-19-_(16"/>
      <sheetName val="LMV-10_working16"/>
      <sheetName val="FY_2017-18_Revenue16"/>
      <sheetName val="Discom_wise_Reveneue_FY_2017-26"/>
      <sheetName val="Re-computation_of_sales-19-2016"/>
      <sheetName val="A_3_718"/>
      <sheetName val="Metro_consind_updation_sheet17"/>
      <sheetName val="BD-Cons-FY_2017-1817"/>
      <sheetName val="Cons-_FY_2018-1917"/>
      <sheetName val="Cons-Existing-re_comp17"/>
      <sheetName val="Re-computation_of_sales-19-_(17"/>
      <sheetName val="LMV-10_working17"/>
      <sheetName val="FY_2017-18_Revenue17"/>
      <sheetName val="Discom_wise_Reveneue_FY_2017-27"/>
      <sheetName val="Re-computation_of_sales-19-2017"/>
      <sheetName val="A_3_719"/>
      <sheetName val="Metro_consind_updation_sheet18"/>
      <sheetName val="BD-Cons-FY_2017-1818"/>
      <sheetName val="Cons-_FY_2018-1918"/>
      <sheetName val="Cons-Existing-re_comp18"/>
      <sheetName val="Re-computation_of_sales-19-_(18"/>
      <sheetName val="LMV-10_working18"/>
      <sheetName val="FY_2017-18_Revenue18"/>
      <sheetName val="Discom_wise_Reveneue_FY_2017-28"/>
      <sheetName val="Re-computation_of_sales-19-2018"/>
      <sheetName val="A_3_720"/>
      <sheetName val="Metro_consind_updation_sheet19"/>
      <sheetName val="BD-Cons-FY_2017-1819"/>
      <sheetName val="Cons-_FY_2018-1919"/>
      <sheetName val="Cons-Existing-re_comp19"/>
      <sheetName val="Re-computation_of_sales-19-_(19"/>
      <sheetName val="LMV-10_working19"/>
      <sheetName val="FY_2017-18_Revenue19"/>
      <sheetName val="Discom_wise_Reveneue_FY_2017-29"/>
      <sheetName val="Re-computation_of_sales-19-2019"/>
      <sheetName val="A_3_722"/>
      <sheetName val="Metro_consind_updation_sheet21"/>
      <sheetName val="BD-Cons-FY_2017-1821"/>
      <sheetName val="Cons-_FY_2018-1921"/>
      <sheetName val="Cons-Existing-re_comp21"/>
      <sheetName val="Re-computation_of_sales-19-_(30"/>
      <sheetName val="LMV-10_working21"/>
      <sheetName val="FY_2017-18_Revenue21"/>
      <sheetName val="Discom_wise_Reveneue_FY_2017-31"/>
      <sheetName val="Re-computation_of_sales-19-2021"/>
      <sheetName val="A_3_723"/>
      <sheetName val="Metro_consind_updation_sheet22"/>
      <sheetName val="BD-Cons-FY_2017-1822"/>
      <sheetName val="Cons-_FY_2018-1922"/>
      <sheetName val="Cons-Existing-re_comp22"/>
      <sheetName val="Re-computation_of_sales-19-_(31"/>
      <sheetName val="LMV-10_working22"/>
      <sheetName val="FY_2017-18_Revenue22"/>
      <sheetName val="Discom_wise_Reveneue_FY_2017-32"/>
      <sheetName val="Re-computation_of_sales-19-2022"/>
      <sheetName val="Masters"/>
      <sheetName val="A_3_724"/>
      <sheetName val="Metro_consind_updation_sheet23"/>
      <sheetName val="BD-Cons-FY_2017-1823"/>
      <sheetName val="Cons-_FY_2018-1923"/>
      <sheetName val="Cons-Existing-re_comp23"/>
      <sheetName val="Re-computation_of_sales-19-_(32"/>
      <sheetName val="LMV-10_working23"/>
      <sheetName val="FY_2017-18_Revenue23"/>
      <sheetName val="Discom_wise_Reveneue_FY_2017-33"/>
      <sheetName val="Re-computation_of_sales-19-2023"/>
      <sheetName val="A_3_725"/>
      <sheetName val="Metro_consind_updation_sheet24"/>
      <sheetName val="BD-Cons-FY_2017-1824"/>
      <sheetName val="Cons-_FY_2018-1924"/>
      <sheetName val="Cons-Existing-re_comp24"/>
      <sheetName val="Re-computation_of_sales-19-_(33"/>
      <sheetName val="LMV-10_working24"/>
      <sheetName val="FY_2017-18_Revenue24"/>
      <sheetName val="Discom_wise_Reveneue_FY_2017-34"/>
      <sheetName val="Re-computation_of_sales-19-2024"/>
      <sheetName val="A_3_726"/>
      <sheetName val="Metro_consind_updation_sheet25"/>
      <sheetName val="BD-Cons-FY_2017-1825"/>
      <sheetName val="Cons-_FY_2018-1925"/>
      <sheetName val="Cons-Existing-re_comp25"/>
      <sheetName val="Re-computation_of_sales-19-_(34"/>
      <sheetName val="LMV-10_working25"/>
      <sheetName val="FY_2017-18_Revenue25"/>
      <sheetName val="Discom_wise_Reveneue_FY_2017-35"/>
      <sheetName val="Re-computation_of_sales-19-2025"/>
      <sheetName val="A_3_728"/>
      <sheetName val="Metro_consind_updation_sheet27"/>
      <sheetName val="BD-Cons-FY_2017-1827"/>
      <sheetName val="Cons-_FY_2018-1927"/>
      <sheetName val="Cons-Existing-re_comp27"/>
      <sheetName val="Re-computation_of_sales-19-_(36"/>
      <sheetName val="LMV-10_working27"/>
      <sheetName val="FY_2017-18_Revenue27"/>
      <sheetName val="Discom_wise_Reveneue_FY_2017-37"/>
      <sheetName val="Re-computation_of_sales-19-2027"/>
      <sheetName val="A_3_727"/>
      <sheetName val="Metro_consind_updation_sheet26"/>
      <sheetName val="BD-Cons-FY_2017-1826"/>
      <sheetName val="Cons-_FY_2018-1926"/>
      <sheetName val="Cons-Existing-re_comp26"/>
      <sheetName val="Re-computation_of_sales-19-_(35"/>
      <sheetName val="LMV-10_working26"/>
      <sheetName val="FY_2017-18_Revenue26"/>
      <sheetName val="Discom_wise_Reveneue_FY_2017-36"/>
      <sheetName val="Re-computation_of_sales-19-2026"/>
      <sheetName val="A_3_729"/>
      <sheetName val="Metro_consind_updation_sheet28"/>
      <sheetName val="BD-Cons-FY_2017-1828"/>
      <sheetName val="Cons-_FY_2018-1928"/>
      <sheetName val="Cons-Existing-re_comp28"/>
      <sheetName val="Re-computation_of_sales-19-_(37"/>
      <sheetName val="LMV-10_working28"/>
      <sheetName val="FY_2017-18_Revenue28"/>
      <sheetName val="Discom_wise_Reveneue_FY_2017-38"/>
      <sheetName val="Re-computation_of_sales-19-2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  <sheetName val="Project Inputs"/>
      <sheetName val="May 05"/>
      <sheetName val="예제"/>
      <sheetName val="asset sec-c0"/>
      <sheetName val="설산1_나1"/>
      <sheetName val="FINAL_(3)"/>
      <sheetName val="Project_Inputs"/>
      <sheetName val="May_05"/>
      <sheetName val="설산1_나2"/>
      <sheetName val="FINAL_(3)1"/>
      <sheetName val="Project_Inputs1"/>
      <sheetName val="May_051"/>
      <sheetName val="설산1_나3"/>
      <sheetName val="FINAL_(3)2"/>
      <sheetName val="Project_Inputs2"/>
      <sheetName val="May_052"/>
      <sheetName val="Survey Completio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REcon"/>
      <sheetName val="Productivity"/>
      <sheetName val="Salcostalloc"/>
      <sheetName val="SAL0405"/>
      <sheetName val="Expenses"/>
      <sheetName val="MED INSP&amp;A"/>
      <sheetName val="PL"/>
      <sheetName val="Gratuity &amp; Leave"/>
      <sheetName val="LEAVE04-05"/>
      <sheetName val="SPL BONUS"/>
      <sheetName val="STAFF LOAN"/>
      <sheetName val="Mani(LOAN)"/>
      <sheetName val="Venkat(LOAN)"/>
      <sheetName val="Fathima(LOAN)"/>
      <sheetName val="#REF"/>
      <sheetName val="Revenue-Invoicewise"/>
      <sheetName val="업무분장 "/>
      <sheetName val="공통"/>
      <sheetName val="Validation rules"/>
      <sheetName val="Others"/>
      <sheetName val="IFRS BS - IS"/>
      <sheetName val="Dimensions IFRS"/>
      <sheetName val="Database"/>
      <sheetName val="FA"/>
      <sheetName val="SALE"/>
      <sheetName val="Sheet1"/>
      <sheetName val="Angles"/>
      <sheetName val="????(?????)"/>
      <sheetName val="현장지지물물량"/>
      <sheetName val="PL_REcon"/>
      <sheetName val="MED_INSP&amp;A"/>
      <sheetName val="Gratuity_&amp;_Leave"/>
      <sheetName val="SPL_BONUS"/>
      <sheetName val="STAFF_LOAN"/>
      <sheetName val="업무분장_"/>
      <sheetName val="Validation_rules"/>
      <sheetName val="IFRS_BS_-_IS"/>
      <sheetName val="Dimensions_IFRS"/>
      <sheetName val="Cash Flow Statement in millions"/>
      <sheetName val="data"/>
      <sheetName val=""/>
      <sheetName val="rdamdata"/>
      <sheetName val="lead-st"/>
      <sheetName val="Summary"/>
      <sheetName val="COLUMN"/>
      <sheetName val="Dec07"/>
      <sheetName val="Mar 07"/>
      <sheetName val="Mar08"/>
      <sheetName val="PL_REcon1"/>
      <sheetName val="MED_INSP&amp;A1"/>
      <sheetName val="Gratuity_&amp;_Leave1"/>
      <sheetName val="SPL_BONUS1"/>
      <sheetName val="STAFF_LOAN1"/>
      <sheetName val="업무분장_1"/>
      <sheetName val="Validation_rules1"/>
      <sheetName val="IFRS_BS_-_IS1"/>
      <sheetName val="Dimensions_IFRS1"/>
      <sheetName val="PL_REcon2"/>
      <sheetName val="MED_INSP&amp;A2"/>
      <sheetName val="Gratuity_&amp;_Leave2"/>
      <sheetName val="SPL_BONUS2"/>
      <sheetName val="STAFF_LOAN2"/>
      <sheetName val="업무분장_2"/>
      <sheetName val="Validation_rules2"/>
      <sheetName val="IFRS_BS_-_IS2"/>
      <sheetName val="Dimensions_IFRS2"/>
      <sheetName val="PL_REcon3"/>
      <sheetName val="MED_INSP&amp;A3"/>
      <sheetName val="Gratuity_&amp;_Leave3"/>
      <sheetName val="SPL_BONUS3"/>
      <sheetName val="STAFF_LOAN3"/>
      <sheetName val="업무분장_3"/>
      <sheetName val="Validation_rules3"/>
      <sheetName val="IFRS_BS_-_IS3"/>
      <sheetName val="Dimensions_IFRS3"/>
      <sheetName val="PL_REcon4"/>
      <sheetName val="MED_INSP&amp;A4"/>
      <sheetName val="Gratuity_&amp;_Leave4"/>
      <sheetName val="SPL_BONUS4"/>
      <sheetName val="STAFF_LOAN4"/>
      <sheetName val="업무분장_4"/>
      <sheetName val="Validation_rules4"/>
      <sheetName val="IFRS_BS_-_IS4"/>
      <sheetName val="Dimensions_IFRS4"/>
      <sheetName val="PL_REcon5"/>
      <sheetName val="MED_INSP&amp;A5"/>
      <sheetName val="Gratuity_&amp;_Leave5"/>
      <sheetName val="SPL_BONUS5"/>
      <sheetName val="STAFF_LOAN5"/>
      <sheetName val="업무분장_5"/>
      <sheetName val="Validation_rules5"/>
      <sheetName val="IFRS_BS_-_IS5"/>
      <sheetName val="Dimensions_IFRS5"/>
      <sheetName val="1.0"/>
      <sheetName val="sapactivexlhiddensheet"/>
      <sheetName val="PL_REcon6"/>
      <sheetName val="MED_INSP&amp;A6"/>
      <sheetName val="Gratuity_&amp;_Leave6"/>
      <sheetName val="SPL_BONUS6"/>
      <sheetName val="STAFF_LOAN6"/>
      <sheetName val="업무분장_6"/>
      <sheetName val="Validation_rules6"/>
      <sheetName val="IFRS_BS_-_IS6"/>
      <sheetName val="Dimensions_IFRS6"/>
      <sheetName val="PL_REcon7"/>
      <sheetName val="MED_INSP&amp;A7"/>
      <sheetName val="Gratuity_&amp;_Leave7"/>
      <sheetName val="SPL_BONUS7"/>
      <sheetName val="STAFF_LOAN7"/>
      <sheetName val="업무분장_7"/>
      <sheetName val="Validation_rules7"/>
      <sheetName val="IFRS_BS_-_IS7"/>
      <sheetName val="Dimensions_IFRS7"/>
      <sheetName val="PL_REcon8"/>
      <sheetName val="MED_INSP&amp;A8"/>
      <sheetName val="Gratuity_&amp;_Leave8"/>
      <sheetName val="SPL_BONUS8"/>
      <sheetName val="STAFF_LOAN8"/>
      <sheetName val="업무분장_8"/>
      <sheetName val="Validation_rules8"/>
      <sheetName val="IFRS_BS_-_IS8"/>
      <sheetName val="Dimensions_IFRS8"/>
      <sheetName val="PL_REcon9"/>
      <sheetName val="MED_INSP&amp;A9"/>
      <sheetName val="Gratuity_&amp;_Leave9"/>
      <sheetName val="SPL_BONUS9"/>
      <sheetName val="STAFF_LOAN9"/>
      <sheetName val="업무분장_9"/>
      <sheetName val="Validation_rules9"/>
      <sheetName val="IFRS_BS_-_IS9"/>
      <sheetName val="Dimensions_IFRS9"/>
      <sheetName val="PL_REcon10"/>
      <sheetName val="MED_INSP&amp;A10"/>
      <sheetName val="Gratuity_&amp;_Leave10"/>
      <sheetName val="SPL_BONUS10"/>
      <sheetName val="STAFF_LOAN10"/>
      <sheetName val="업무분장_10"/>
      <sheetName val="Validation_rules10"/>
      <sheetName val="IFRS_BS_-_IS10"/>
      <sheetName val="Dimensions_IFRS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바라1"/>
      <sheetName val="#REF"/>
      <sheetName val="해외 연수비용 계산-삭제"/>
      <sheetName val="Book2"/>
      <sheetName val="해외 기술훈련비 (합계)"/>
    </sheetNames>
    <definedNames>
      <definedName name="BULYANGPNT"/>
      <definedName name="MONITOR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  <sheetName val="소화실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BC (2)"/>
      <sheetName val="Part ABC"/>
      <sheetName val="Sheet1 "/>
      <sheetName val="Part D"/>
      <sheetName val="Internal CAPAD (2)"/>
      <sheetName val="Internal CAPAD"/>
      <sheetName val="Exposure Anx III "/>
      <sheetName val="B S-31-3-2006"/>
      <sheetName val="RBI_Assets"/>
      <sheetName val="capitall_Banks"/>
      <sheetName val="capitalall"/>
      <sheetName val="B S"/>
      <sheetName val="CAPADwithout SubDebt"/>
      <sheetName val="Summary"/>
      <sheetName val="Ratings_Basel"/>
      <sheetName val="Ratings_Internal"/>
      <sheetName val="Bkp-rated"/>
      <sheetName val="August"/>
      <sheetName val="Exp Sep 2005"/>
      <sheetName val="Subdebts"/>
      <sheetName val="August (2)"/>
      <sheetName val="Part E"/>
      <sheetName val="Exposure"/>
      <sheetName val="Yield-COB sum"/>
      <sheetName val="MIS reports"/>
      <sheetName val="B S_31_3_2006"/>
      <sheetName val="営業収益"/>
      <sheetName val="Part_ABC_(2)"/>
      <sheetName val="Part_ABC"/>
      <sheetName val="Sheet1_"/>
      <sheetName val="Part_D"/>
      <sheetName val="Internal_CAPAD_(2)"/>
      <sheetName val="Internal_CAPAD"/>
      <sheetName val="Exposure_Anx_III_"/>
      <sheetName val="B_S-31-3-2006"/>
      <sheetName val="B_S"/>
      <sheetName val="CAPADwithout_SubDebt"/>
      <sheetName val="Exp_Sep_2005"/>
      <sheetName val="August_(2)"/>
      <sheetName val="Part_E"/>
      <sheetName val="Yield-COB_sum"/>
      <sheetName val="MIS_reports"/>
      <sheetName val="36(I)(viii)"/>
      <sheetName val="License Area"/>
      <sheetName val="Loans &amp; aDVANCES"/>
      <sheetName val="CEP99"/>
      <sheetName val="Statistics {pbc}"/>
      <sheetName val="Pool"/>
      <sheetName val="ROMM Data for Validation"/>
      <sheetName val="MAIN-COMP"/>
      <sheetName val="Lists"/>
      <sheetName val="lease_tally"/>
      <sheetName val="BOD_PL_NEW"/>
      <sheetName val="Cntrl_Sheet"/>
      <sheetName val="DTPL"/>
      <sheetName val="P_L"/>
      <sheetName val="Sheet1"/>
      <sheetName val="Pondi"/>
      <sheetName val="BKCSTOCKVAL"/>
      <sheetName val="MAHSTOCKVAL"/>
      <sheetName val="#REF"/>
      <sheetName val="MISBS"/>
      <sheetName val="BOD PL NEW"/>
      <sheetName val="Cntrl Sheet"/>
      <sheetName val="NFF"/>
      <sheetName val="Facility"/>
      <sheetName val="Sheet3"/>
      <sheetName val="DropDown"/>
      <sheetName val="Sensitivities"/>
      <sheetName val="132417"/>
      <sheetName val="lease tally"/>
      <sheetName val="XREF"/>
      <sheetName val="Part_ABC_(2)1"/>
      <sheetName val="Part_ABC1"/>
      <sheetName val="Sheet1_1"/>
      <sheetName val="Part_D1"/>
      <sheetName val="Internal_CAPAD_(2)1"/>
      <sheetName val="Internal_CAPAD1"/>
      <sheetName val="Exposure_Anx_III_1"/>
      <sheetName val="B_S-31-3-20061"/>
      <sheetName val="B_S1"/>
      <sheetName val="CAPADwithout_SubDebt1"/>
      <sheetName val="Exp_Sep_20051"/>
      <sheetName val="August_(2)1"/>
      <sheetName val="Part_E1"/>
      <sheetName val="Yield-COB_sum1"/>
      <sheetName val="MIS_reports1"/>
      <sheetName val="B_S_31_3_2006"/>
      <sheetName val="Loans_&amp;_aDVANCES"/>
      <sheetName val="Statistics_{pbc}"/>
      <sheetName val="ROMM_Data_for_Validation"/>
      <sheetName val="Part_ABC_(2)2"/>
      <sheetName val="Part_ABC2"/>
      <sheetName val="Sheet1_2"/>
      <sheetName val="Part_D2"/>
      <sheetName val="Internal_CAPAD_(2)2"/>
      <sheetName val="Internal_CAPAD2"/>
      <sheetName val="Exposure_Anx_III_2"/>
      <sheetName val="B_S-31-3-20062"/>
      <sheetName val="B_S2"/>
      <sheetName val="CAPADwithout_SubDebt2"/>
      <sheetName val="Exp_Sep_20052"/>
      <sheetName val="August_(2)2"/>
      <sheetName val="Part_E2"/>
      <sheetName val="Yield-COB_sum2"/>
      <sheetName val="MIS_reports2"/>
      <sheetName val="B_S_31_3_20061"/>
      <sheetName val="Loans_&amp;_aDVANCES1"/>
      <sheetName val="Statistics_{pbc}1"/>
      <sheetName val="ROMM_Data_for_Validation1"/>
      <sheetName val="LANGUAGE"/>
      <sheetName val="????(?????)"/>
      <sheetName val="Corp Exp"/>
      <sheetName val="SysNavigation"/>
      <sheetName val="2.3.1"/>
      <sheetName val="2.6&amp;2.6.1"/>
      <sheetName val="2.13&amp;2.14"/>
      <sheetName val="RBI-Annexure 1"/>
      <sheetName val="Keyratios"/>
      <sheetName val="TRIAL BALANCE"/>
      <sheetName val="MINR BA"/>
      <sheetName val="SCHFA4"/>
      <sheetName val="Capital Adequecy March Tentativ"/>
      <sheetName val="Part_ABC_(2)3"/>
      <sheetName val="Part_ABC3"/>
      <sheetName val="Sheet1_3"/>
      <sheetName val="Part_D3"/>
      <sheetName val="Internal_CAPAD_(2)3"/>
      <sheetName val="Internal_CAPAD3"/>
      <sheetName val="Exposure_Anx_III_3"/>
      <sheetName val="B_S-31-3-20063"/>
      <sheetName val="B_S3"/>
      <sheetName val="CAPADwithout_SubDebt3"/>
      <sheetName val="Exp_Sep_20053"/>
      <sheetName val="August_(2)3"/>
      <sheetName val="Part_E3"/>
      <sheetName val="Yield-COB_sum3"/>
      <sheetName val="MIS_reports3"/>
      <sheetName val="B_S_31_3_20062"/>
      <sheetName val="Loans_&amp;_aDVANCES2"/>
      <sheetName val="Statistics_{pbc}2"/>
      <sheetName val="ROMM_Data_for_Validation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Tickmarks"/>
      <sheetName val="B S-31-3-2006"/>
      <sheetName val="CMA Calculations"/>
      <sheetName val="Netearnanal"/>
      <sheetName val="B_S-31-3-2006"/>
      <sheetName val="CMA_Calculations"/>
      <sheetName val="B_S-31-3-20061"/>
      <sheetName val="CMA_Calculation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 spar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 spares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현장지지물물량"/>
      <sheetName val="해외 연수비용 계산-삭제"/>
      <sheetName val="해외 기술훈련비 (합계)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Financial_Estimates"/>
      <sheetName val="해외_연수비용_계산-삭제"/>
      <sheetName val="해외_기술훈련비_(합계)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Financial_Estimates1"/>
      <sheetName val="해외_연수비용_계산-삭제1"/>
      <sheetName val="해외_기술훈련비_(합계)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Financial_Estimates2"/>
      <sheetName val="해외_연수비용_계산-삭제2"/>
      <sheetName val="해외_기술훈련비_(합계)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_Control sheet"/>
      <sheetName val="E.1_Sundry Debtor Lead"/>
      <sheetName val="summary"/>
      <sheetName val="C.flow-Bud"/>
      <sheetName val="Project Inputs"/>
      <sheetName val="hours"/>
      <sheetName val="Rate"/>
      <sheetName val="#REF"/>
      <sheetName val="설산1_나1"/>
      <sheetName val="License_Area"/>
      <sheetName val="Sundry_Debtors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_Control_sheet"/>
      <sheetName val="E_1_Sundry_Debtor_Lead"/>
      <sheetName val="C_flow-Bud"/>
      <sheetName val="Project_Inputs"/>
      <sheetName val="설산1_나2"/>
      <sheetName val="License_Area1"/>
      <sheetName val="Sundry_Debtors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_Control_sheet1"/>
      <sheetName val="E_1_Sundry_Debtor_Lead1"/>
      <sheetName val="C_flow-Bud1"/>
      <sheetName val="Project_Inputs1"/>
      <sheetName val="설산1_나3"/>
      <sheetName val="License_Area2"/>
      <sheetName val="Sundry_Debtors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_Control_sheet2"/>
      <sheetName val="E_1_Sundry_Debtor_Lead2"/>
      <sheetName val="C_flow-Bud2"/>
      <sheetName val="Project_Inputs2"/>
      <sheetName val="MEERUT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  <sheetName val="설산1.나"/>
      <sheetName val="본사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Project Inputs"/>
      <sheetName val="Rate"/>
      <sheetName val="Other_Details"/>
      <sheetName val="Code"/>
      <sheetName val="해외_연수비용_계산-삭제"/>
      <sheetName val="해외_기술훈련비_(합계)"/>
      <sheetName val="임율_Data"/>
      <sheetName val="설산1_나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해외_연수비용_계산-삭제1"/>
      <sheetName val="해외_기술훈련비_(합계)1"/>
      <sheetName val="임율_Data1"/>
      <sheetName val="설산1_나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해외_연수비용_계산-삭제2"/>
      <sheetName val="해외_기술훈련비_(합계)2"/>
      <sheetName val="임율_Data2"/>
      <sheetName val="설산1_나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  <sheetName val="Project Inputs"/>
      <sheetName val="hours"/>
      <sheetName val="Other_Details"/>
      <sheetName val="asset sec-c0"/>
      <sheetName val="#REF"/>
      <sheetName val="Code"/>
      <sheetName val="설산1_나"/>
      <sheetName val="sch_5-8"/>
      <sheetName val="Project_Inputs"/>
      <sheetName val="asset_sec-c0"/>
      <sheetName val="설산1_나1"/>
      <sheetName val="sch_5-81"/>
      <sheetName val="Project_Inputs1"/>
      <sheetName val="asset_sec-c01"/>
      <sheetName val="설산1_나2"/>
      <sheetName val="sch_5-82"/>
      <sheetName val="Project_Inputs2"/>
      <sheetName val="asset_sec-c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PL"/>
      <sheetName val="Venkat(LOAN)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Rate"/>
      <sheetName val="Project Inputs"/>
      <sheetName val="COF"/>
      <sheetName val="Sheet2"/>
      <sheetName val="Sheet3"/>
      <sheetName val="Code"/>
      <sheetName val="hours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해외_연수비용_계산-삭제"/>
      <sheetName val="해외_기술훈련비_(합계)"/>
      <sheetName val="임율_Data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해외_연수비용_계산-삭제1"/>
      <sheetName val="해외_기술훈련비_(합계)1"/>
      <sheetName val="임율_Data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해외_연수비용_계산-삭제2"/>
      <sheetName val="해외_기술훈련비_(합계)2"/>
      <sheetName val="임율_Data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stimate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stimate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2417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XALL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F"/>
      <sheetName val="Overview"/>
      <sheetName val="Control"/>
      <sheetName val="405"/>
      <sheetName val="427"/>
      <sheetName val="403"/>
      <sheetName val="trial (2)"/>
      <sheetName val="P&amp;L"/>
      <sheetName val="LINK GAP"/>
      <sheetName val="SCH4"/>
      <sheetName val="References"/>
      <sheetName val="Charts"/>
      <sheetName val="PL Groupings"/>
      <sheetName val="BS Groupings"/>
      <sheetName val="URD-s"/>
      <sheetName val="Holidays"/>
      <sheetName val="Other notes"/>
      <sheetName val="grootboekrek"/>
      <sheetName val="BS-203"/>
      <sheetName val="ConsolSkol31122002-ECBDL"/>
      <sheetName val="Model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Ann -1"/>
      <sheetName val="Co.26 Unfinished P&amp;E"/>
      <sheetName val="Lookups"/>
      <sheetName val="gen ledger data"/>
      <sheetName val="Original format"/>
      <sheetName val="E755 Annex"/>
      <sheetName val="Details"/>
      <sheetName val="S.4.3_SAP Dump"/>
      <sheetName val="Data"/>
      <sheetName val="curlocal"/>
      <sheetName val="Groupings BS"/>
      <sheetName val="DEC PIVOT"/>
      <sheetName val="Op Plan Sales"/>
      <sheetName val="Basic Details"/>
      <sheetName val="Currency"/>
      <sheetName val="DropDown"/>
      <sheetName val="Non-Statistical Sampling"/>
      <sheetName val="E1 Invoice"/>
      <sheetName val="Budd Lanner Split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Sheet1"/>
      <sheetName val="Adm97"/>
      <sheetName val="130-UNIDADES"/>
      <sheetName val="Schedules"/>
      <sheetName val="BS-P&amp;L"/>
      <sheetName val="Cntmrs-Recruit"/>
      <sheetName val="Apr 08 to Mar 09"/>
      <sheetName val="Expense Budget_NOV"/>
      <sheetName val="CSCCincSKR"/>
      <sheetName val="Proforma"/>
      <sheetName val="WGE P&amp;E"/>
      <sheetName val="Accrual Nov'05"/>
      <sheetName val="Query SS 1_805"/>
      <sheetName val="pcQueryData"/>
      <sheetName val="Income Statement"/>
      <sheetName val="Assum"/>
      <sheetName val="Debt"/>
      <sheetName val="Sum"/>
      <sheetName val="Cover"/>
      <sheetName val="MoCF"/>
      <sheetName val="Cochin Invoice File"/>
      <sheetName val="STPI November 08"/>
      <sheetName val="BS - L+OE"/>
      <sheetName val="Annexure 3A"/>
      <sheetName val="CRITERIA1"/>
      <sheetName val="Financials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CWIP"/>
      <sheetName val="Purchase Order"/>
      <sheetName val="Opening"/>
      <sheetName val="DepRate"/>
      <sheetName val="FORM-16"/>
      <sheetName val="Summary"/>
      <sheetName val="TPM"/>
      <sheetName val="Brand &amp; CC list"/>
      <sheetName val="Market list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Sheet2"/>
      <sheetName val="ecc"/>
      <sheetName val="Page 8 "/>
      <sheetName val="CashFlow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Payroll reconciliation"/>
      <sheetName val="2003"/>
      <sheetName val="TB"/>
      <sheetName val="BSPL"/>
      <sheetName val="BY Client &amp; Region Aug"/>
      <sheetName val="Modality Summary"/>
      <sheetName val="DB"/>
      <sheetName val="Sheet1 (2)"/>
      <sheetName val="BS"/>
      <sheetName val="BS IAS (eur)"/>
      <sheetName val="Val Com4"/>
      <sheetName val="Val Com7"/>
      <sheetName val="A91_97"/>
      <sheetName val="Sch"/>
      <sheetName val="Letter"/>
      <sheetName val="INV-512"/>
      <sheetName val="CAMPWISE COLL"/>
      <sheetName val="FX Rate - Current Month Rates"/>
      <sheetName val="YTD"/>
      <sheetName val="Detailed"/>
      <sheetName val="SMTHKLNE"/>
      <sheetName val="CRITERIA2"/>
      <sheetName val="PAY_DATES"/>
      <sheetName val="15"/>
      <sheetName val="Movement of Mutual Funds"/>
      <sheetName val="purchase PBC"/>
      <sheetName val="Prices"/>
      <sheetName val="EAW Final Accounts - 99"/>
      <sheetName val="CP-CT1"/>
      <sheetName val="CP-CT2"/>
      <sheetName val="Basic Resources"/>
      <sheetName val="computation"/>
      <sheetName val="Sch 13 Notes 13-16"/>
      <sheetName val="Audit"/>
      <sheetName val="Comp"/>
      <sheetName val="Balance Sheet "/>
      <sheetName val="INPUT"/>
      <sheetName val="Setting"/>
      <sheetName val="off"/>
      <sheetName val="Summary-PSG"/>
      <sheetName val="DCF_VDF"/>
      <sheetName val="환율"/>
      <sheetName val="TT35"/>
      <sheetName val="PV of Op Leases_VDF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ReworkLabour"/>
      <sheetName val="JE10310X"/>
      <sheetName val="BS JUL"/>
      <sheetName val="TRIAL BALANCE"/>
      <sheetName val="A-3 MODULE"/>
      <sheetName val="SITE-RAMAGUNDAM"/>
      <sheetName val="MD'S RESI"/>
      <sheetName val="JAPANESE ACCM"/>
      <sheetName val="INDIAN GUEST HOUSE"/>
      <sheetName val="ANPARA-SITE "/>
      <sheetName val="UBRD"/>
      <sheetName val="UBRS"/>
      <sheetName val="UPLA"/>
      <sheetName val="KPM D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FNR"/>
      <sheetName val="BIPR"/>
      <sheetName val="o_(r)"/>
      <sheetName val="corp_con"/>
      <sheetName val="CY-OS-90-1"/>
      <sheetName val="Instruction Sheet"/>
      <sheetName val="Power &amp; Fuel (S)"/>
      <sheetName val="old_serial no."/>
      <sheetName val="tot_ass_9697"/>
      <sheetName val="Input Data"/>
      <sheetName val="SECTOR"/>
      <sheetName val="PackInformation"/>
      <sheetName val="August"/>
      <sheetName val="July"/>
      <sheetName val="November"/>
      <sheetName val="JAN"/>
      <sheetName val="Rentals Real 1"/>
      <sheetName val="Service Function"/>
      <sheetName val="PROGRAM REV"/>
      <sheetName val="XXL_1ST"/>
      <sheetName val="Complete CWIP Status"/>
      <sheetName val="KLHT"/>
      <sheetName val="A"/>
      <sheetName val="Bal.Sht.Sch."/>
      <sheetName val="Anlage 1"/>
      <sheetName val="All Components Report"/>
      <sheetName val="Masters"/>
      <sheetName val="ALL DATA"/>
      <sheetName val="Data Center P&amp;L"/>
      <sheetName val="AR Drop Downs"/>
      <sheetName val="Anx-to-Form3AA"/>
      <sheetName val="ACS(1)"/>
      <sheetName val="FAS-C(4)"/>
      <sheetName val="CCTV(old)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IP Business Manpower"/>
      <sheetName val="CRITERIA4"/>
      <sheetName val="Festlegungen"/>
      <sheetName val="Master"/>
      <sheetName val="YTD Data"/>
      <sheetName val="March"/>
      <sheetName val="Pending settlements"/>
      <sheetName val="deduction"/>
      <sheetName val="addition"/>
      <sheetName val="sep01"/>
      <sheetName val="Investments"/>
      <sheetName val="Crédit"/>
      <sheetName val="Vente"/>
      <sheetName val="TAX INCOME"/>
      <sheetName val="ETC Plant Cost"/>
      <sheetName val="Account balances"/>
      <sheetName val="Struktur"/>
      <sheetName val="DF"/>
      <sheetName val="Criteria"/>
      <sheetName val="DC Actual"/>
      <sheetName val="DC PLan"/>
      <sheetName val="TYPE"/>
      <sheetName val="CVBUH2MONTHLY"/>
      <sheetName val="Sch 7-13"/>
      <sheetName val="Bal_Gr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CRITERIA3"/>
      <sheetName val="CRITERIA5"/>
      <sheetName val="CRITERIA6"/>
      <sheetName val="A-General"/>
      <sheetName val="trail"/>
      <sheetName val="IRR"/>
      <sheetName val="Inputs"/>
      <sheetName val="Summ"/>
      <sheetName val="T&amp;L"/>
      <sheetName val="Oakwood Exp"/>
      <sheetName val="ASSUMPTIONS"/>
      <sheetName val="EXPL.AGUA"/>
      <sheetName val="FORM B _ Oct 2005"/>
      <sheetName val="Oliver"/>
      <sheetName val="Pricelist"/>
      <sheetName val="Exchange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depit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deptcodesdec30"/>
      <sheetName val="R+d"/>
      <sheetName val="Form"/>
      <sheetName val="Challan"/>
      <sheetName val="grp "/>
      <sheetName val="RECEIPT"/>
      <sheetName val="BS, PL, Sch 5 to 9"/>
      <sheetName val="GRN-2010"/>
      <sheetName val="Himachal"/>
      <sheetName val="Sheet"/>
      <sheetName val="Quarterly Scrap"/>
      <sheetName val="Raw Mtls."/>
      <sheetName val="WIP"/>
      <sheetName val="Finished Goods"/>
      <sheetName val="Raw Data"/>
      <sheetName val="gvl"/>
      <sheetName val="??????"/>
      <sheetName val="Co. TB"/>
      <sheetName val="entitlements"/>
      <sheetName val="OPERATING HEAD"/>
      <sheetName val="대리점리스트"/>
      <sheetName val="Validation"/>
      <sheetName val="Disp Table"/>
      <sheetName val="Values"/>
      <sheetName val="SLOC Listing"/>
      <sheetName val="dtx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dealer list"/>
      <sheetName val="February"/>
      <sheetName val="January"/>
      <sheetName val="E"/>
      <sheetName val="CWIP-detl-AUC"/>
      <sheetName val="NMDC Porf"/>
      <sheetName val="F"/>
      <sheetName val="G"/>
      <sheetName val="DET0900"/>
      <sheetName val="Coding"/>
      <sheetName val="it-dep"/>
      <sheetName val="Weekend Allow Jan,10"/>
      <sheetName val="SUM-WDV"/>
      <sheetName val="Annx 3"/>
      <sheetName val="MSU"/>
      <sheetName val="Cost Sheet "/>
      <sheetName val="profit &amp; loss"/>
      <sheetName val="M.G.P-2010"/>
      <sheetName val="new_main_20K"/>
      <sheetName val="Main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Lead Sheet"/>
      <sheetName val="Location &amp; Dept Master"/>
      <sheetName val="Kontensalden"/>
      <sheetName val="GL MASTER"/>
      <sheetName val="Index"/>
      <sheetName val="Cummulative method"/>
      <sheetName val="Asset &amp; Exp dump"/>
      <sheetName val="VENDOR MASTER"/>
      <sheetName val="Stammdaten"/>
      <sheetName val="Annexure I"/>
      <sheetName val="1072"/>
      <sheetName val="Tickers"/>
      <sheetName val="NXTL"/>
      <sheetName val="Methodology"/>
      <sheetName val="Pro-Forma profile_AVP"/>
      <sheetName val="Debt Calcs."/>
      <sheetName val="Stryker DIV "/>
      <sheetName val="LTM"/>
      <sheetName val="DropZone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BS Schedules"/>
      <sheetName val="Cover Page"/>
      <sheetName val="lov-COAct"/>
      <sheetName val="lov-cspl"/>
      <sheetName val="Citrix"/>
      <sheetName val="Calculation (2)"/>
      <sheetName val="SCH 10"/>
      <sheetName val="Total DTH Forecast"/>
      <sheetName val="Total Distribution Forecast"/>
      <sheetName val="DSM checkbook"/>
      <sheetName val="dwbulk"/>
      <sheetName val="Addl.40"/>
      <sheetName val="Monthly Break Up"/>
      <sheetName val="girder"/>
      <sheetName val="Fill this out first..."/>
      <sheetName val="Rev Fct"/>
      <sheetName val="24100 Accr Liab"/>
      <sheetName val="BS and P&amp;L"/>
      <sheetName val="Directors"/>
      <sheetName val="Parameter"/>
      <sheetName val="3BPA00132-5-3 W plan HVPNL"/>
      <sheetName val="PT Cost Details"/>
      <sheetName val="BS &amp; Sch."/>
      <sheetName val="Jul-02 tb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BASIS"/>
      <sheetName val="J1iex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due to from"/>
      <sheetName val="TBAL9697 -group wise  sdpl"/>
      <sheetName val="PL_Input_YTD"/>
      <sheetName val="PL_Input_YTD_P"/>
      <sheetName val="BalanceSheet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BackupWksht2"/>
      <sheetName val="Power"/>
      <sheetName val="PGGDeal"/>
      <sheetName val="Rate analysis"/>
      <sheetName val="Company"/>
      <sheetName val="ALVXXL01"/>
      <sheetName val="FUNDFLOW"/>
      <sheetName val="SCB - Annexure A"/>
      <sheetName val="SCH F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Outgoing"/>
      <sheetName val="Incoming"/>
      <sheetName val="CM Calc"/>
      <sheetName val="Orders"/>
      <sheetName val="Sales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Definition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Support"/>
      <sheetName val="IO"/>
      <sheetName val="Fixed asset register"/>
      <sheetName val="NOVEMBER SWAMY ORG-I"/>
      <sheetName val="VALIDATION_LIST"/>
      <sheetName val="Electrical"/>
      <sheetName val="July 06-Mar 07"/>
      <sheetName val="June 2000"/>
      <sheetName val="7.0 CapEx"/>
      <sheetName val="Rates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Annex - 8"/>
      <sheetName val="TaxComputn"/>
      <sheetName val="sheet6"/>
      <sheetName val="????&lt;?&gt;"/>
      <sheetName val="Usage Efficiency"/>
      <sheetName val="Other_notes2"/>
      <sheetName val="Ann_-12"/>
      <sheetName val="Co_26_Unfinished_P&amp;E2"/>
      <sheetName val="AP_Example2"/>
      <sheetName val="S2_Chart2"/>
      <sheetName val="S5_Chart2"/>
      <sheetName val="Income_Statement2"/>
      <sheetName val="Monthly Employee Salary"/>
      <sheetName val="Global Assmptions"/>
      <sheetName val="Appraisal"/>
      <sheetName val="Params"/>
      <sheetName val="Register"/>
      <sheetName val="plbs"/>
      <sheetName val="BS SCH A-D"/>
      <sheetName val="P&amp;L Summary Page"/>
      <sheetName val="Dump"/>
      <sheetName val="PNL"/>
      <sheetName val="BP-ST1"/>
      <sheetName val="outsourcing b-s"/>
      <sheetName val="iqu (2)"/>
      <sheetName val="입찰내역 발주처 양식"/>
      <sheetName val="Reg for Existing Assets"/>
      <sheetName val="Capital leases"/>
      <sheetName val="COMPLEXALL"/>
      <sheetName val="NOPAT_VDF"/>
      <sheetName val="Invested capital_VDF"/>
      <sheetName val="WACC_VDF"/>
      <sheetName val="Income Statement_VDF"/>
      <sheetName val="MB-05, JU"/>
      <sheetName val="Grouping TB"/>
      <sheetName val="Dep AY3-4"/>
      <sheetName val="LEGACY TB"/>
      <sheetName val="Accounts"/>
      <sheetName val="PREFACE"/>
      <sheetName val="Fixed Assets Top Sheet- 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QueryData"/>
      <sheetName val="_pcSlicerSheet1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INPUTS"/>
      <sheetName val="Cover SH"/>
      <sheetName val="1n"/>
      <sheetName val="2n"/>
      <sheetName val="3n"/>
      <sheetName val="4n"/>
      <sheetName val="5n"/>
      <sheetName val="6n"/>
      <sheetName val="7n"/>
      <sheetName val="8n"/>
      <sheetName val="9n"/>
      <sheetName val="10n"/>
      <sheetName val="6"/>
      <sheetName val="7"/>
      <sheetName val="8"/>
      <sheetName val="9"/>
      <sheetName val="10"/>
      <sheetName val="11"/>
      <sheetName val="Defns SH"/>
      <sheetName val="1"/>
      <sheetName val="2"/>
      <sheetName val="3"/>
      <sheetName val="4"/>
      <sheetName val="5"/>
      <sheetName val="Index Internal"/>
      <sheetName val="currency"/>
      <sheetName val="1x"/>
      <sheetName val="2x"/>
      <sheetName val="3x"/>
      <sheetName val="4x"/>
      <sheetName val="6x"/>
      <sheetName val="7x"/>
      <sheetName val="8x"/>
      <sheetName val="9x"/>
      <sheetName val="Defns"/>
      <sheetName val="Dates"/>
      <sheetName val="Module1"/>
      <sheetName val="GD_actuals"/>
      <sheetName val="Range Names"/>
      <sheetName val="Module2"/>
      <sheetName val="cebu"/>
      <sheetName val="Detail-PA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Calculations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H.O"/>
      <sheetName val="RMoct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  <sheetName val="Charts"/>
      <sheetName val="INDEX"/>
      <sheetName val="Index "/>
      <sheetName val="MASTER"/>
      <sheetName val="Year &amp; Month"/>
      <sheetName val="Sheet4"/>
      <sheetName val="Nkana IBU2 - YTD"/>
      <sheetName val="bs"/>
      <sheetName val="3108"/>
      <sheetName val="EKRL-4282-P7-MT Civil"/>
      <sheetName val="EKRL-4282-P7-Boxcut Tenders"/>
      <sheetName val="EKRL-4282-P7MT Mining"/>
      <sheetName val="EKRL-4282-P7-DV Conveyors"/>
      <sheetName val="EKRL-4282-10 - Silo_WBHO"/>
      <sheetName val="Average Rate Option Summary"/>
      <sheetName val="Las_Tortolas"/>
      <sheetName val="Consolidated_helper"/>
      <sheetName val="Mototolo_Input_(local)"/>
      <sheetName val="Work_Place_Name"/>
      <sheetName val="Nva_Base"/>
      <sheetName val="LEAD"/>
      <sheetName val="List"/>
      <sheetName val="Lookup"/>
      <sheetName val="Daily Data"/>
      <sheetName val="Lookups"/>
      <sheetName val="Equipment"/>
      <sheetName val="Categorias"/>
      <sheetName val="Parameters"/>
      <sheetName val="summary"/>
      <sheetName val="OtherKPI"/>
      <sheetName val="Trim"/>
      <sheetName val="Waste"/>
      <sheetName val="Ore"/>
      <sheetName val="Datos"/>
      <sheetName val="REC. SALV."/>
      <sheetName val="WORK INDEX"/>
      <sheetName val="MFT TOC"/>
      <sheetName val="Dashboard"/>
      <sheetName val="Calibration"/>
      <sheetName val="Safety Record"/>
      <sheetName val="Business Performance"/>
      <sheetName val="Tables"/>
      <sheetName val="Template"/>
      <sheetName val="Fixed cost"/>
      <sheetName val="Norway"/>
      <sheetName val="Schedule 7030"/>
      <sheetName val="Hedges"/>
      <sheetName val="COST SHEET"/>
      <sheetName val="GROUPING"/>
      <sheetName val="Ore 39 L"/>
      <sheetName val="B_S"/>
      <sheetName val="Branchen"/>
      <sheetName val="WC"/>
      <sheetName val="Expenses"/>
      <sheetName val="EUR"/>
      <sheetName val="Key-ind"/>
      <sheetName val="Op prof input"/>
      <sheetName val=""/>
      <sheetName val="Drop down source sheet"/>
      <sheetName val="Listas"/>
      <sheetName val="CM3 Changes"/>
      <sheetName val="CM1 Changes"/>
      <sheetName val="Price Changes"/>
      <sheetName val="Volume Splits"/>
      <sheetName val="{AR}01"/>
      <sheetName val="Op_prof_input"/>
      <sheetName val="CM3_Changes"/>
      <sheetName val="CM1_Changes"/>
      <sheetName val="Price_Changes"/>
      <sheetName val="Volume_Splits"/>
      <sheetName val="Fórmulas"/>
      <sheetName val="Res_NNR_Input"/>
      <sheetName val="ProdY"/>
      <sheetName val="PRODYVOP"/>
      <sheetName val="PRODYVUG"/>
      <sheetName val="Hoja1"/>
      <sheetName val="POV"/>
      <sheetName val="Cash Flow"/>
      <sheetName val="AABA"/>
      <sheetName val="tabela AABA"/>
      <sheetName val="AANI"/>
      <sheetName val="tabela AANI"/>
      <sheetName val="CR"/>
      <sheetName val="TAB_PROJETOS(QRY)"/>
      <sheetName val="Sheet6"/>
      <sheetName val="Origin"/>
      <sheetName val="Paddy's logic"/>
      <sheetName val="Aspect dump pivot"/>
      <sheetName val="Aspect Dump"/>
      <sheetName val="SAP 10000000"/>
      <sheetName val="Aspect Summary"/>
      <sheetName val="SAP summary"/>
      <sheetName val="02a Revenue by destination"/>
      <sheetName val="02b Revenue by origin"/>
      <sheetName val="Destination HFM Mapping"/>
      <sheetName val="Nov Final"/>
      <sheetName val="Trade subtype=3rd Party"/>
      <sheetName val="SAP Pivot"/>
      <sheetName val="X898 10000000 SAP dump"/>
      <sheetName val="Item"/>
      <sheetName val="Working_Days1"/>
      <sheetName val="Regional_Check_Sheet1"/>
      <sheetName val="cost_reconZAR1"/>
      <sheetName val="value_added1"/>
      <sheetName val="Working_capital1"/>
      <sheetName val="Financial_Highlights1"/>
      <sheetName val="Central_Finance_-_NEW1"/>
      <sheetName val="Op_ANOVA_Outlook_vs_Bud_&amp;_Prio1"/>
      <sheetName val="Divisional_Model1"/>
      <sheetName val="Soldado_061"/>
      <sheetName val="Opex_YTD_1"/>
      <sheetName val="arsenico-rango_LOM_1_200511"/>
      <sheetName val="L&amp;C_References1"/>
      <sheetName val="Setup_Centro_de_Custos1"/>
      <sheetName val="Data_Inputs1"/>
      <sheetName val="Dashboard_Data1"/>
      <sheetName val="PMA_Assays1"/>
      <sheetName val="Production_Profile1"/>
      <sheetName val="Production_Report_(4E)1"/>
      <sheetName val="JV_Report_-_Daily1"/>
      <sheetName val="Production_Report1"/>
      <sheetName val="Chemical_Analysis1"/>
      <sheetName val="JV_-_Weekly1"/>
      <sheetName val="JV_Report_Rebecca1"/>
      <sheetName val="Conc_Dispatched_PLK1"/>
      <sheetName val="PMA_Inputs1"/>
      <sheetName val="BP_vs_LE1"/>
      <sheetName val="Silo_measurements1"/>
      <sheetName val="Planned_Maintenance_Schedule1"/>
      <sheetName val="10_Principles_Data1"/>
      <sheetName val="10_Principles_Manual1"/>
      <sheetName val="Conc_Inputs_AP_1"/>
      <sheetName val="Master_AP_1"/>
      <sheetName val="TOTAL_AP_BP2012-20141"/>
      <sheetName val="LEBOWA_AP__BP2008-20101"/>
      <sheetName val="BORWA_AP_BP2008-20101"/>
      <sheetName val="Conc_Inputs_JV_BP2008-20101"/>
      <sheetName val="Master_JV_BP2008-20101"/>
      <sheetName val="TOTAL_JV_BP2008-20101"/>
      <sheetName val="LEBOWA_JV_BP2008-20101"/>
      <sheetName val="BORWA_JV_BP2008-20101"/>
      <sheetName val="STOPE_INPUT1"/>
      <sheetName val="Las_Tortolas1"/>
      <sheetName val="Nva_Base1"/>
      <sheetName val="Consolidated_helper1"/>
      <sheetName val="Mototolo_Input_(local)1"/>
      <sheetName val="Work_Place_Name1"/>
      <sheetName val="Date_sheet"/>
      <sheetName val="EKRL-4282-P7-MT_Civil"/>
      <sheetName val="EKRL-4282-P7-Boxcut_Tenders"/>
      <sheetName val="EKRL-4282-P7MT_Mining"/>
      <sheetName val="EKRL-4282-P7-DV_Conveyors"/>
      <sheetName val="EKRL-4282-10_-_Silo_WBHO"/>
      <sheetName val="Average_Rate_Option_Summary"/>
      <sheetName val="Estrategia Precomm"/>
      <sheetName val="Dinam Caminata GTA"/>
      <sheetName val="Dinam Base Elec&amp;Inst"/>
      <sheetName val="Caminata GTA"/>
      <sheetName val="Caminata BTA"/>
      <sheetName val="Matriz SIstema Pqte Trabajo E&amp;I"/>
      <sheetName val="Matriz Sistema Test Pack Pip"/>
      <sheetName val="MATRIZ REGISTROS"/>
      <sheetName val="RESUMEN ELEC &amp; iNST"/>
      <sheetName val="BASE SISTEMAS"/>
      <sheetName val="CONTROL FISICO"/>
      <sheetName val="Selecciones"/>
      <sheetName val="Base de conta"/>
      <sheetName val="Validações"/>
      <sheetName val="Forecast HoP"/>
      <sheetName val="Dados"/>
      <sheetName val="Daily_Data"/>
      <sheetName val="REC__SALV_"/>
      <sheetName val="WORK_INDEX"/>
      <sheetName val="MFT_TOC"/>
      <sheetName val="ESTOQUE-FINAL AABA 2018"/>
      <sheetName val="ESTOQUE-FINAL AANI 2018"/>
      <sheetName val="Resumo 1"/>
      <sheetName val="Planilha1"/>
      <sheetName val="Resumo"/>
      <sheetName val="Base"/>
      <sheetName val="ST"/>
      <sheetName val="IC"/>
      <sheetName val="ESTOQUE-FINAL AABA 2019"/>
      <sheetName val="ESTOQUE-FINAL AANI 2019"/>
      <sheetName val="CL02 CONSOLIDADO"/>
      <sheetName val="SOLD"/>
      <sheetName val="CHAG"/>
      <sheetName val="BRON"/>
      <sheetName val="WIP"/>
      <sheetName val="Cuadro Activo Fijo"/>
      <sheetName val="Molino Bolas 1"/>
      <sheetName val="Valida Depr Costo"/>
      <sheetName val="BAL AASUR"/>
      <sheetName val="BAL CHAG"/>
      <sheetName val="BAL BRON"/>
      <sheetName val="BAL SOLD"/>
      <sheetName val="Matriz"/>
      <sheetName val="bal12"/>
      <sheetName val="ACUMULADO"/>
      <sheetName val="sales vol."/>
      <sheetName val="Total"/>
      <sheetName val="CURRENT LE SHEET"/>
      <sheetName val="INFOSET"/>
      <sheetName val="Personnel"/>
      <sheetName val="Formulario Estado de Pago"/>
      <sheetName val="NOC 020"/>
      <sheetName val="NOC 024"/>
      <sheetName val="NOC 026"/>
      <sheetName val="NOC 027"/>
      <sheetName val="NOC 028"/>
      <sheetName val="NOC 029"/>
      <sheetName val="NOC 030"/>
      <sheetName val="NOC 031"/>
      <sheetName val="NOC 025"/>
      <sheetName val="daily shift"/>
      <sheetName val="Inc &amp; Exp Assump (1)"/>
      <sheetName val="6+6"/>
      <sheetName val="6+6 Digital by Project"/>
      <sheetName val="Digital 6+6 summary"/>
      <sheetName val="RPT 71-VOLUME DATA-PCI "/>
      <sheetName val="RPT 72-VOLUME DATA-Industry"/>
      <sheetName val="daywork- Tham khao"/>
      <sheetName val="2021 Budget Instructions"/>
      <sheetName val="2021- 2025 Budget Template"/>
      <sheetName val="T&amp;S Integrated Budget detail"/>
      <sheetName val="Travel"/>
      <sheetName val="FX Parameters"/>
      <sheetName val="CPI Parameters"/>
      <sheetName val="Cashflow Analysis"/>
      <sheetName val="FPS"/>
      <sheetName val="Details"/>
      <sheetName val="Working_Days2"/>
      <sheetName val="Regional_Check_Sheet2"/>
      <sheetName val="cost_reconZAR2"/>
      <sheetName val="value_added2"/>
      <sheetName val="Working_capital2"/>
      <sheetName val="Financial_Highlights2"/>
      <sheetName val="Central_Finance_-_NEW2"/>
      <sheetName val="Op_ANOVA_Outlook_vs_Bud_&amp;_Prio2"/>
      <sheetName val="Divisional_Model2"/>
      <sheetName val="Soldado_062"/>
      <sheetName val="Opex_YTD_2"/>
      <sheetName val="arsenico-rango_LOM_1_200512"/>
      <sheetName val="L&amp;C_References2"/>
      <sheetName val="Setup_Centro_de_Custos2"/>
      <sheetName val="Data_Inputs2"/>
      <sheetName val="Dashboard_Data2"/>
      <sheetName val="PMA_Assays2"/>
      <sheetName val="Production_Profile2"/>
      <sheetName val="Production_Report_(4E)2"/>
      <sheetName val="JV_Report_-_Daily2"/>
      <sheetName val="Production_Report2"/>
      <sheetName val="Chemical_Analysis2"/>
      <sheetName val="JV_-_Weekly2"/>
      <sheetName val="JV_Report_Rebecca2"/>
      <sheetName val="Conc_Dispatched_PLK2"/>
      <sheetName val="PMA_Inputs2"/>
      <sheetName val="BP_vs_LE2"/>
      <sheetName val="Silo_measurements2"/>
      <sheetName val="Planned_Maintenance_Schedule2"/>
      <sheetName val="10_Principles_Data2"/>
      <sheetName val="10_Principles_Manual2"/>
      <sheetName val="Conc_Inputs_AP_2"/>
      <sheetName val="Master_AP_2"/>
      <sheetName val="TOTAL_AP_BP2012-20142"/>
      <sheetName val="LEBOWA_AP__BP2008-20102"/>
      <sheetName val="BORWA_AP_BP2008-20102"/>
      <sheetName val="Conc_Inputs_JV_BP2008-20102"/>
      <sheetName val="Master_JV_BP2008-20102"/>
      <sheetName val="TOTAL_JV_BP2008-20102"/>
      <sheetName val="LEBOWA_JV_BP2008-20102"/>
      <sheetName val="BORWA_JV_BP2008-20102"/>
      <sheetName val="STOPE_INPUT2"/>
      <sheetName val="Las_Tortolas2"/>
      <sheetName val="Nva_Base2"/>
      <sheetName val="Consolidated_helper2"/>
      <sheetName val="Mototolo_Input_(local)2"/>
      <sheetName val="Work_Place_Name2"/>
      <sheetName val="Date_sheet1"/>
      <sheetName val="Index_"/>
      <sheetName val="H_O"/>
      <sheetName val="CYLA_BFLA"/>
      <sheetName val="SUBSIDIARY_DETAILS"/>
      <sheetName val="Year_&amp;_Month"/>
      <sheetName val="Nkana_IBU2_-_YTD"/>
      <sheetName val="EKRL-4282-P7-MT_Civil1"/>
      <sheetName val="EKRL-4282-P7-Boxcut_Tenders1"/>
      <sheetName val="EKRL-4282-P7MT_Mining1"/>
      <sheetName val="EKRL-4282-P7-DV_Conveyors1"/>
      <sheetName val="EKRL-4282-10_-_Silo_WBHO1"/>
      <sheetName val="Average_Rate_Option_Summary1"/>
      <sheetName val="Daily_Data1"/>
      <sheetName val="REC__SALV_1"/>
      <sheetName val="WORK_INDEX1"/>
      <sheetName val="MFT_TOC1"/>
      <sheetName val="Safety_Record"/>
      <sheetName val="Business_Performance"/>
      <sheetName val="Fixed_cost"/>
      <sheetName val="COST_SHEET"/>
      <sheetName val="Ore_39_L"/>
      <sheetName val="Op_prof_input1"/>
      <sheetName val="Drop_down_source_sheet"/>
      <sheetName val="CM3_Changes1"/>
      <sheetName val="CM1_Changes1"/>
      <sheetName val="Price_Changes1"/>
      <sheetName val="Volume_Splits1"/>
      <sheetName val="Cash_Flow"/>
      <sheetName val="tabela_AABA"/>
      <sheetName val="tabela_AANI"/>
      <sheetName val="Paddy's_logic"/>
      <sheetName val="Aspect_dump_pivot"/>
      <sheetName val="Aspect_Dump"/>
      <sheetName val="SAP_10000000"/>
      <sheetName val="Aspect_Summary"/>
      <sheetName val="SAP_summary"/>
      <sheetName val="02a_Revenue_by_destination"/>
      <sheetName val="02b_Revenue_by_origin"/>
      <sheetName val="Destination_HFM_Mapping"/>
      <sheetName val="Nov_Final"/>
      <sheetName val="Trade_subtype=3rd_Party"/>
      <sheetName val="SAP_Pivot"/>
      <sheetName val="X898_10000000_SAP_dump"/>
      <sheetName val="Estrategia_Precomm"/>
      <sheetName val="Dinam_Caminata_GTA"/>
      <sheetName val="Dinam_Base_Elec&amp;Inst"/>
      <sheetName val="Caminata_GTA"/>
      <sheetName val="Caminata_BTA"/>
      <sheetName val="Matriz_SIstema_Pqte_Trabajo_E&amp;I"/>
      <sheetName val="Matriz_Sistema_Test_Pack_Pip"/>
      <sheetName val="MATRIZ_REGISTROS"/>
      <sheetName val="RESUMEN_ELEC_&amp;_iNST"/>
      <sheetName val="BASE_SISTEMAS"/>
      <sheetName val="CONTROL_FISICO"/>
      <sheetName val="Base_de_conta"/>
      <sheetName val="Forecast_HoP"/>
      <sheetName val="ESTOQUE-FINAL_AABA_2018"/>
      <sheetName val="ESTOQUE-FINAL_AANI_2018"/>
      <sheetName val="Resumo_1"/>
      <sheetName val="ESTOQUE-FINAL_AABA_2019"/>
      <sheetName val="ESTOQUE-FINAL_AANI_2019"/>
      <sheetName val="CL02_CONSOLIDADO"/>
      <sheetName val="Cuadro_Activo_Fijo"/>
      <sheetName val="Molino_Bolas_1"/>
      <sheetName val="Valida_Depr_Costo"/>
      <sheetName val="BAL_AASUR"/>
      <sheetName val="BAL_CHAG"/>
      <sheetName val="BAL_BRON"/>
      <sheetName val="BAL_SOLD"/>
      <sheetName val="sales_vol_"/>
      <sheetName val="CURRENT_LE_SHEET"/>
      <sheetName val="Formulario_Estado_de_Pago"/>
      <sheetName val="NOC_020"/>
      <sheetName val="NOC_024"/>
      <sheetName val="NOC_026"/>
      <sheetName val="NOC_027"/>
      <sheetName val="NOC_028"/>
      <sheetName val="NOC_029"/>
      <sheetName val="NOC_030"/>
      <sheetName val="NOC_031"/>
      <sheetName val="NOC_025"/>
      <sheetName val="daily_shift"/>
      <sheetName val="Inc_&amp;_Exp_Assump_(1)"/>
      <sheetName val="6+6_Digital_by_Project"/>
      <sheetName val="Digital_6+6_summary"/>
      <sheetName val="RPT_71-VOLUME_DATA-PCI_"/>
      <sheetName val="RPT_72-VOLUME_DATA-Industry"/>
      <sheetName val="daywork-_Tham_khao"/>
      <sheetName val="2021_Budget_Instructions"/>
      <sheetName val="2021-_2025_Budget_Template"/>
      <sheetName val="T&amp;S_Integrated_Budget_detail"/>
      <sheetName val="FX_Parameters"/>
      <sheetName val="CPI_Parameters"/>
      <sheetName val="Cashflow_Analysis"/>
      <sheetName val="Schedule_7030"/>
      <sheetName val="Shivaji"/>
      <sheetName val="statoil"/>
      <sheetName val="SO2"/>
      <sheetName val="SO3"/>
      <sheetName val="SO4"/>
      <sheetName val="CASHFLOWS"/>
      <sheetName val="Table 5"/>
      <sheetName val="Arkusz"/>
      <sheetName val="営業収益"/>
      <sheetName val="35 D Annex2"/>
      <sheetName val="예가표"/>
      <sheetName val="MASTER_RATE ANALYSIS"/>
      <sheetName val="Refrence rate"/>
      <sheetName val="PL"/>
      <sheetName val="D-PL"/>
      <sheetName val="drop down "/>
      <sheetName val="zw"/>
      <sheetName val="moban"/>
      <sheetName val="P&amp;L"/>
      <sheetName val="A-General"/>
      <sheetName val="3.2.100.4.1    3"/>
      <sheetName val="3.2.100.4.3 aging Equip  "/>
      <sheetName val="3.2.100.4.1    1"/>
      <sheetName val="DatosSwitch"/>
      <sheetName val="DatosFront"/>
      <sheetName val="DatosRear"/>
      <sheetName val="START"/>
      <sheetName val="Results from Nov 98"/>
      <sheetName val="Wholesale (Man)+(golf)"/>
      <sheetName val="HKBUD"/>
      <sheetName val="门窗表"/>
      <sheetName val="1995 Cellular"/>
      <sheetName val="Sum"/>
      <sheetName val="Est P&amp;L"/>
      <sheetName val="LAbor estimate"/>
      <sheetName val="ADJ Sum(console)"/>
      <sheetName val="PXMODEL"/>
      <sheetName val="Quarterly Rev&amp;Costs"/>
      <sheetName val="Fixed"/>
      <sheetName val="Breakdown"/>
      <sheetName val="Fixed ADRs"/>
      <sheetName val="Equip"/>
      <sheetName val="Euro Fixed"/>
      <sheetName val="Return Sensitivity"/>
      <sheetName val="nav"/>
      <sheetName val="wsdt"/>
      <sheetName val="资金计划 "/>
      <sheetName val="公式表"/>
      <sheetName val="内部关联方_按一级子公司列示"/>
      <sheetName val="其他有效性"/>
      <sheetName val="TPQ INDEX"/>
      <sheetName val="rental"/>
      <sheetName val="corvar"/>
      <sheetName val="Setting"/>
      <sheetName val="BU Summary Data"/>
      <sheetName val="QOS Graph"/>
      <sheetName val="список "/>
      <sheetName val="OUTPU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x"/>
      <sheetName val="iv(a)"/>
      <sheetName val="ght"/>
      <sheetName val="4"/>
      <sheetName val="5"/>
      <sheetName val="6"/>
      <sheetName val="5 Revised"/>
      <sheetName val="7"/>
      <sheetName val="6 Revised"/>
      <sheetName val=" 7 original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2"/>
      <sheetName val="PG42A"/>
      <sheetName val="Price inc$"/>
      <sheetName val="F-4"/>
      <sheetName val="Proformacost"/>
      <sheetName val="119"/>
      <sheetName val="FUEL FILLER"/>
      <sheetName val="5_Revised"/>
      <sheetName val="6_Revised"/>
      <sheetName val="_7_original"/>
      <sheetName val="Price_inc$"/>
      <sheetName val="H"/>
      <sheetName val="TREND"/>
      <sheetName val="A"/>
      <sheetName val="B"/>
      <sheetName val="A-100전제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 CHARG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"/>
      <sheetName val="????(?????)"/>
      <sheetName val="validation rules"/>
      <sheetName val="Sheet3"/>
      <sheetName val="Dimensions IFRS"/>
      <sheetName val="LISTAS"/>
      <sheetName val="balance_sheet"/>
      <sheetName val="Schedules"/>
      <sheetName val="Annexure"/>
      <sheetName val="data"/>
      <sheetName val="AP2"/>
      <sheetName val="LEGAL GUJ"/>
      <sheetName val="2006-12"/>
      <sheetName val="2007-02"/>
      <sheetName val="2006-09"/>
      <sheetName val="main"/>
      <sheetName val="____(_____)"/>
      <sheetName val="Sheet3 (2)"/>
      <sheetName val="Introduction"/>
      <sheetName val="IDC macro"/>
      <sheetName val="RUPEE"/>
      <sheetName val="Security charges"/>
      <sheetName val="Subcontracting expenses"/>
      <sheetName val="ลูกหนี้(เก่า)"/>
      <sheetName val="재질단가"/>
      <sheetName val="Returns"/>
      <sheetName val="94上中間分岐点"/>
      <sheetName val="BS"/>
      <sheetName val="수입"/>
      <sheetName val="Control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BS-203"/>
      <sheetName val="PE CHARGES"/>
      <sheetName val="P &amp; L"/>
      <sheetName val="NASCOSTO"/>
      <sheetName val="A"/>
      <sheetName val="PBCLIST"/>
      <sheetName val="FUNDFLOW"/>
      <sheetName val="jobhist"/>
      <sheetName val="DIVBUD99"/>
      <sheetName val="ER"/>
      <sheetName val="#REF"/>
      <sheetName val="Graph 1"/>
      <sheetName val="B_S"/>
      <sheetName val="Ashwal"/>
      <sheetName val="___ __02"/>
      <sheetName val="Sheet1"/>
      <sheetName val="유통망계획"/>
      <sheetName val="예가표"/>
      <sheetName val="3A - Segment Calculation"/>
      <sheetName val="FINAL"/>
      <sheetName val="WIPROGE"/>
      <sheetName val="Debtors Details - 31.3.2007-pgm"/>
      <sheetName val="B.S."/>
      <sheetName val="BS01"/>
      <sheetName val="POWER-DEPT"/>
      <sheetName val="fbmar"/>
      <sheetName val="Sheet2"/>
      <sheetName val="HONOTES"/>
      <sheetName val="upa"/>
      <sheetName val="PDI (Financial)"/>
      <sheetName val="PDI (Operational 1)"/>
      <sheetName val="PDI (Operational 2)"/>
      <sheetName val="PDI (Charts)"/>
      <sheetName val="Balance Sheet"/>
      <sheetName val="Monthly Forecast"/>
      <sheetName val="Intelenet"/>
      <sheetName val="6.6.3"/>
      <sheetName val="validation_rules"/>
      <sheetName val="Dimensions_IFRS"/>
      <sheetName val="LEGAL_GUJ"/>
      <sheetName val="Sheet3_(2)"/>
      <sheetName val="IDC_macro"/>
      <sheetName val="Security_charges"/>
      <sheetName val="Subcontracting_expenses"/>
      <sheetName val="Master_Data"/>
      <sheetName val="???_??02"/>
      <sheetName val="Note_2"/>
      <sheetName val="FS_Summary_Hospital"/>
      <sheetName val="Cover_Page"/>
      <sheetName val="_Financial_Report"/>
      <sheetName val="_Financial_Report_Hospital"/>
      <sheetName val="PE_CHARGES"/>
      <sheetName val="P_&amp;_L"/>
      <sheetName val="Graph_1"/>
      <sheetName val="______02"/>
      <sheetName val="TCOMPS"/>
      <sheetName val="Ketaki"/>
      <sheetName val="가공"/>
      <sheetName val="Lead"/>
      <sheetName val="jan'04"/>
      <sheetName val="FAR"/>
      <sheetName val="D.D"/>
      <sheetName val="IFE"/>
      <sheetName val="ANNE 8"/>
      <sheetName val="LCGRAPH"/>
      <sheetName val="validation_rules3"/>
      <sheetName val="Dimensions_IFRS3"/>
      <sheetName val="LEGAL_GUJ3"/>
      <sheetName val="Sheet3_(2)2"/>
      <sheetName val="IDC_macro2"/>
      <sheetName val="Security_charges2"/>
      <sheetName val="Subcontracting_expenses2"/>
      <sheetName val="P_&amp;_L2"/>
      <sheetName val="PE_CHARGES2"/>
      <sheetName val="Master_Data2"/>
      <sheetName val="???_??022"/>
      <sheetName val="______022"/>
      <sheetName val="PDI_(Financial)2"/>
      <sheetName val="PDI_(Operational_1)2"/>
      <sheetName val="PDI_(Operational_2)2"/>
      <sheetName val="PDI_(Charts)2"/>
      <sheetName val="Note_22"/>
      <sheetName val="FS_Summary_Hospital2"/>
      <sheetName val="Cover_Page2"/>
      <sheetName val="_Financial_Report2"/>
      <sheetName val="_Financial_Report_Hospital2"/>
      <sheetName val="Graph_12"/>
      <sheetName val="validation_rules1"/>
      <sheetName val="Dimensions_IFRS1"/>
      <sheetName val="LEGAL_GUJ1"/>
      <sheetName val="PDI_(Financial)"/>
      <sheetName val="PDI_(Operational_1)"/>
      <sheetName val="PDI_(Operational_2)"/>
      <sheetName val="PDI_(Charts)"/>
      <sheetName val="validation_rules2"/>
      <sheetName val="Dimensions_IFRS2"/>
      <sheetName val="LEGAL_GUJ2"/>
      <sheetName val="Sheet3_(2)1"/>
      <sheetName val="IDC_macro1"/>
      <sheetName val="Security_charges1"/>
      <sheetName val="Subcontracting_expenses1"/>
      <sheetName val="P_&amp;_L1"/>
      <sheetName val="PE_CHARGES1"/>
      <sheetName val="Master_Data1"/>
      <sheetName val="???_??021"/>
      <sheetName val="______021"/>
      <sheetName val="PDI_(Financial)1"/>
      <sheetName val="PDI_(Operational_1)1"/>
      <sheetName val="PDI_(Operational_2)1"/>
      <sheetName val="PDI_(Charts)1"/>
      <sheetName val="Note_21"/>
      <sheetName val="FS_Summary_Hospital1"/>
      <sheetName val="Cover_Page1"/>
      <sheetName val="_Financial_Report1"/>
      <sheetName val="_Financial_Report_Hospital1"/>
      <sheetName val="Graph_11"/>
      <sheetName val="validation_rules4"/>
      <sheetName val="Dimensions_IFRS4"/>
      <sheetName val="LEGAL_GUJ4"/>
      <sheetName val="Sheet3_(2)3"/>
      <sheetName val="IDC_macro3"/>
      <sheetName val="Security_charges3"/>
      <sheetName val="Subcontracting_expenses3"/>
      <sheetName val="P_&amp;_L3"/>
      <sheetName val="PE_CHARGES3"/>
      <sheetName val="Master_Data3"/>
      <sheetName val="???_??023"/>
      <sheetName val="______023"/>
      <sheetName val="PDI_(Financial)3"/>
      <sheetName val="PDI_(Operational_1)3"/>
      <sheetName val="PDI_(Operational_2)3"/>
      <sheetName val="PDI_(Charts)3"/>
      <sheetName val="Note_23"/>
      <sheetName val="FS_Summary_Hospital3"/>
      <sheetName val="Cover_Page3"/>
      <sheetName val="_Financial_Report3"/>
      <sheetName val="_Financial_Report_Hospital3"/>
      <sheetName val="Graph_13"/>
      <sheetName val="validation_rules5"/>
      <sheetName val="Dimensions_IFRS5"/>
      <sheetName val="LEGAL_GUJ5"/>
      <sheetName val="Sheet3_(2)4"/>
      <sheetName val="IDC_macro4"/>
      <sheetName val="Security_charges4"/>
      <sheetName val="Subcontracting_expenses4"/>
      <sheetName val="P_&amp;_L4"/>
      <sheetName val="PE_CHARGES4"/>
      <sheetName val="Master_Data4"/>
      <sheetName val="???_??024"/>
      <sheetName val="______024"/>
      <sheetName val="PDI_(Financial)4"/>
      <sheetName val="PDI_(Operational_1)4"/>
      <sheetName val="PDI_(Operational_2)4"/>
      <sheetName val="PDI_(Charts)4"/>
      <sheetName val="Note_24"/>
      <sheetName val="FS_Summary_Hospital4"/>
      <sheetName val="Cover_Page4"/>
      <sheetName val="_Financial_Report4"/>
      <sheetName val="_Financial_Report_Hospital4"/>
      <sheetName val="Graph_14"/>
      <sheetName val="validation_rules6"/>
      <sheetName val="Dimensions_IFRS6"/>
      <sheetName val="LEGAL_GUJ6"/>
      <sheetName val="Sheet3_(2)5"/>
      <sheetName val="IDC_macro5"/>
      <sheetName val="Security_charges5"/>
      <sheetName val="Subcontracting_expenses5"/>
      <sheetName val="P_&amp;_L5"/>
      <sheetName val="PE_CHARGES5"/>
      <sheetName val="Master_Data5"/>
      <sheetName val="???_??025"/>
      <sheetName val="______025"/>
      <sheetName val="PDI_(Financial)5"/>
      <sheetName val="PDI_(Operational_1)5"/>
      <sheetName val="PDI_(Operational_2)5"/>
      <sheetName val="PDI_(Charts)5"/>
      <sheetName val="Note_25"/>
      <sheetName val="FS_Summary_Hospital5"/>
      <sheetName val="Cover_Page5"/>
      <sheetName val="_Financial_Report5"/>
      <sheetName val="_Financial_Report_Hospital5"/>
      <sheetName val="Graph_15"/>
      <sheetName val="TOC"/>
      <sheetName val="1 OS MONTHLY"/>
      <sheetName val="1.0"/>
      <sheetName val="sapactivexlhiddensheet"/>
      <sheetName val="Range Table"/>
      <sheetName val="Hiring Range"/>
      <sheetName val="1. PIPL"/>
      <sheetName val="GROUPING"/>
      <sheetName val="CGOI"/>
      <sheetName val="712"/>
      <sheetName val="1.변경범위"/>
      <sheetName val="GRACE"/>
      <sheetName val="Quarterly Scrap"/>
      <sheetName val="Raw Data"/>
      <sheetName val="Raw Mtls."/>
      <sheetName val="WIP"/>
      <sheetName val="Finished Goods"/>
      <sheetName val="GEIMS"/>
      <sheetName val="ANNEXURE_A"/>
      <sheetName val="validation_rules7"/>
      <sheetName val="Dimensions_IFRS7"/>
      <sheetName val="LEGAL_GUJ7"/>
      <sheetName val="Sheet3_(2)6"/>
      <sheetName val="IDC_macro6"/>
      <sheetName val="Security_charges6"/>
      <sheetName val="Subcontracting_expenses6"/>
      <sheetName val="P_&amp;_L6"/>
      <sheetName val="PE_CHARGES6"/>
      <sheetName val="Master_Data6"/>
      <sheetName val="???_??026"/>
      <sheetName val="______026"/>
      <sheetName val="PDI_(Financial)6"/>
      <sheetName val="PDI_(Operational_1)6"/>
      <sheetName val="PDI_(Operational_2)6"/>
      <sheetName val="PDI_(Charts)6"/>
      <sheetName val="Note_26"/>
      <sheetName val="FS_Summary_Hospital6"/>
      <sheetName val="Cover_Page6"/>
      <sheetName val="_Financial_Report6"/>
      <sheetName val="_Financial_Report_Hospital6"/>
      <sheetName val="Graph_16"/>
      <sheetName val="validation_rules8"/>
      <sheetName val="Dimensions_IFRS8"/>
      <sheetName val="LEGAL_GUJ8"/>
      <sheetName val="Sheet3_(2)7"/>
      <sheetName val="IDC_macro7"/>
      <sheetName val="Security_charges7"/>
      <sheetName val="Subcontracting_expenses7"/>
      <sheetName val="P_&amp;_L7"/>
      <sheetName val="PE_CHARGES7"/>
      <sheetName val="Master_Data7"/>
      <sheetName val="???_??027"/>
      <sheetName val="______027"/>
      <sheetName val="PDI_(Financial)7"/>
      <sheetName val="PDI_(Operational_1)7"/>
      <sheetName val="PDI_(Operational_2)7"/>
      <sheetName val="PDI_(Charts)7"/>
      <sheetName val="Note_27"/>
      <sheetName val="FS_Summary_Hospital7"/>
      <sheetName val="Cover_Page7"/>
      <sheetName val="_Financial_Report7"/>
      <sheetName val="_Financial_Report_Hospital7"/>
      <sheetName val="Graph_17"/>
      <sheetName val="validation_rules9"/>
      <sheetName val="Dimensions_IFRS9"/>
      <sheetName val="LEGAL_GUJ9"/>
      <sheetName val="Sheet3_(2)8"/>
      <sheetName val="IDC_macro8"/>
      <sheetName val="Security_charges8"/>
      <sheetName val="Subcontracting_expenses8"/>
      <sheetName val="P_&amp;_L8"/>
      <sheetName val="PE_CHARGES8"/>
      <sheetName val="Master_Data8"/>
      <sheetName val="???_??028"/>
      <sheetName val="______028"/>
      <sheetName val="PDI_(Financial)8"/>
      <sheetName val="PDI_(Operational_1)8"/>
      <sheetName val="PDI_(Operational_2)8"/>
      <sheetName val="PDI_(Charts)8"/>
      <sheetName val="Note_28"/>
      <sheetName val="FS_Summary_Hospital8"/>
      <sheetName val="Cover_Page8"/>
      <sheetName val="_Financial_Report8"/>
      <sheetName val="_Financial_Report_Hospital8"/>
      <sheetName val="Graph_18"/>
      <sheetName val="validation_rules10"/>
      <sheetName val="Dimensions_IFRS10"/>
      <sheetName val="LEGAL_GUJ10"/>
      <sheetName val="Sheet3_(2)9"/>
      <sheetName val="IDC_macro9"/>
      <sheetName val="Security_charges9"/>
      <sheetName val="Subcontracting_expenses9"/>
      <sheetName val="P_&amp;_L9"/>
      <sheetName val="PE_CHARGES9"/>
      <sheetName val="Master_Data9"/>
      <sheetName val="???_??029"/>
      <sheetName val="______029"/>
      <sheetName val="PDI_(Financial)9"/>
      <sheetName val="PDI_(Operational_1)9"/>
      <sheetName val="PDI_(Operational_2)9"/>
      <sheetName val="PDI_(Charts)9"/>
      <sheetName val="Note_29"/>
      <sheetName val="FS_Summary_Hospital9"/>
      <sheetName val="Cover_Page9"/>
      <sheetName val="_Financial_Report9"/>
      <sheetName val="_Financial_Report_Hospital9"/>
      <sheetName val="Graph_19"/>
      <sheetName val="validation_rules11"/>
      <sheetName val="Dimensions_IFRS11"/>
      <sheetName val="LEGAL_GUJ11"/>
      <sheetName val="Sheet3_(2)10"/>
      <sheetName val="IDC_macro10"/>
      <sheetName val="Security_charges10"/>
      <sheetName val="Subcontracting_expenses10"/>
      <sheetName val="P_&amp;_L10"/>
      <sheetName val="PE_CHARGES10"/>
      <sheetName val="Master_Data10"/>
      <sheetName val="???_??0210"/>
      <sheetName val="______0210"/>
      <sheetName val="PDI_(Financial)10"/>
      <sheetName val="PDI_(Operational_1)10"/>
      <sheetName val="PDI_(Operational_2)10"/>
      <sheetName val="PDI_(Charts)10"/>
      <sheetName val="Note_210"/>
      <sheetName val="FS_Summary_Hospital10"/>
      <sheetName val="Cover_Page10"/>
      <sheetName val="_Financial_Report10"/>
      <sheetName val="_Financial_Report_Hospital10"/>
      <sheetName val="Graph_110"/>
      <sheetName val="US 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RUPEE"/>
      <sheetName val="___________"/>
      <sheetName val="SALE"/>
      <sheetName val="____(_____)"/>
      <sheetName val="ERPTB"/>
      <sheetName val="BS"/>
      <sheetName val="Grp Shr"/>
      <sheetName val="Schedule BS"/>
      <sheetName val="Schedule PL"/>
      <sheetName val="sch-3"/>
      <sheetName val="WUPDATA"/>
      <sheetName val="????_?????_"/>
      <sheetName val="MTP"/>
      <sheetName val="A"/>
      <sheetName val="B"/>
      <sheetName val="Grp_Shr"/>
      <sheetName val="Schedule_BS"/>
      <sheetName val="Schedule_PL"/>
      <sheetName val="ecc"/>
      <sheetName val="Mega Caps"/>
      <sheetName val="Schedules"/>
      <sheetName val="Annexure"/>
      <sheetName val="GL-1300010"/>
      <sheetName val="3100008"/>
      <sheetName val="GL-2605009"/>
      <sheetName val="GL- 2535005"/>
      <sheetName val="GL-1050200"/>
      <sheetName val="NASCOSTO"/>
      <sheetName val="단가"/>
      <sheetName val="EMPLOAN"/>
      <sheetName val="Kurzbezeichnungen"/>
      <sheetName val="AP2"/>
      <sheetName val="PROG_DATA"/>
      <sheetName val="Factor_sheet"/>
      <sheetName val="Cons"/>
      <sheetName val="TCOMPS"/>
      <sheetName val="NOV99"/>
      <sheetName val="PE CHARGES"/>
      <sheetName val="Balance Sheet_US$"/>
      <sheetName val="FLASH"/>
      <sheetName val="Sheet1"/>
      <sheetName val="SCHEDULE-3B"/>
      <sheetName val="Grp_Shr1"/>
      <sheetName val="Schedule_BS1"/>
      <sheetName val="Schedule_PL1"/>
      <sheetName val="Mega_Caps"/>
      <sheetName val="GL-_2535005"/>
      <sheetName val="POWER-DEPT"/>
      <sheetName val="PBCLIST"/>
      <sheetName val="Eq. Mobilization"/>
      <sheetName val="???1"/>
      <sheetName val="os full list"/>
      <sheetName val="#REF"/>
      <sheetName val="NOV-99"/>
      <sheetName val="Reson of differences"/>
      <sheetName val="Range Table"/>
      <sheetName val="Hiring Range"/>
      <sheetName val="CMA DATA"/>
      <sheetName val="Grp_Shr2"/>
      <sheetName val="Schedule_BS2"/>
      <sheetName val="Schedule_PL2"/>
      <sheetName val="Mega_Caps1"/>
      <sheetName val="GL-_25350051"/>
      <sheetName val="Grp_Shr3"/>
      <sheetName val="Schedule_BS3"/>
      <sheetName val="Schedule_PL3"/>
      <sheetName val="Mega_Caps2"/>
      <sheetName val="GL-_25350052"/>
      <sheetName val="Sch BS"/>
      <sheetName val="Balance_Sheet_US$"/>
      <sheetName val="Grp_Shr6"/>
      <sheetName val="Schedule_BS6"/>
      <sheetName val="Schedule_PL6"/>
      <sheetName val="Mega_Caps5"/>
      <sheetName val="GL-_25350055"/>
      <sheetName val="Balance_Sheet_US$5"/>
      <sheetName val="Balance_Sheet_US$1"/>
      <sheetName val="Balance_Sheet_US$2"/>
      <sheetName val="Grp_Shr4"/>
      <sheetName val="Schedule_BS4"/>
      <sheetName val="Schedule_PL4"/>
      <sheetName val="Mega_Caps3"/>
      <sheetName val="GL-_25350053"/>
      <sheetName val="Balance_Sheet_US$3"/>
      <sheetName val="Grp_Shr5"/>
      <sheetName val="Schedule_BS5"/>
      <sheetName val="Schedule_PL5"/>
      <sheetName val="Mega_Caps4"/>
      <sheetName val="GL-_25350054"/>
      <sheetName val="Balance_Sheet_US$4"/>
      <sheetName val="Grp_Shr7"/>
      <sheetName val="Schedule_BS7"/>
      <sheetName val="Schedule_PL7"/>
      <sheetName val="Mega_Caps6"/>
      <sheetName val="GL-_25350056"/>
      <sheetName val="Balance_Sheet_US$6"/>
      <sheetName val="Grp_Shr8"/>
      <sheetName val="Schedule_BS8"/>
      <sheetName val="Schedule_PL8"/>
      <sheetName val="Mega_Caps7"/>
      <sheetName val="GL-_25350057"/>
      <sheetName val="Balance_Sheet_US$7"/>
      <sheetName val="Grp_Shr9"/>
      <sheetName val="Schedule_BS9"/>
      <sheetName val="Schedule_PL9"/>
      <sheetName val="Mega_Caps8"/>
      <sheetName val="GL-_25350058"/>
      <sheetName val="Balance_Sheet_US$8"/>
      <sheetName val="P&amp;L"/>
      <sheetName val="예가표"/>
      <sheetName val="소화실적"/>
      <sheetName val="Grp_Shr10"/>
      <sheetName val="Schedule_BS10"/>
      <sheetName val="Schedule_PL10"/>
      <sheetName val="Mega_Caps9"/>
      <sheetName val="GL-_25350059"/>
      <sheetName val="Balance_Sheet_US$9"/>
      <sheetName val="Grp_Shr11"/>
      <sheetName val="Schedule_BS11"/>
      <sheetName val="Schedule_PL11"/>
      <sheetName val="Mega_Caps10"/>
      <sheetName val="GL-_253500510"/>
      <sheetName val="Balance_Sheet_US$10"/>
      <sheetName val="Grp_Shr12"/>
      <sheetName val="Schedule_BS12"/>
      <sheetName val="Schedule_PL12"/>
      <sheetName val="Mega_Caps11"/>
      <sheetName val="GL-_253500511"/>
      <sheetName val="Balance_Sheet_US$11"/>
      <sheetName val="Grp_Shr13"/>
      <sheetName val="Schedule_BS13"/>
      <sheetName val="Schedule_PL13"/>
      <sheetName val="Mega_Caps12"/>
      <sheetName val="GL-_253500512"/>
      <sheetName val="Balance_Sheet_US$12"/>
      <sheetName val="Grp_Shr14"/>
      <sheetName val="Schedule_BS14"/>
      <sheetName val="Schedule_PL14"/>
      <sheetName val="Mega_Caps13"/>
      <sheetName val="GL-_253500513"/>
      <sheetName val="Balance_Sheet_US$13"/>
      <sheetName val="Sheet3"/>
      <sheetName val="balance_sheet"/>
      <sheetName val="validation rules"/>
      <sheetName val="Dimensions IFRS"/>
      <sheetName val="LISTAS"/>
      <sheetName val="data"/>
      <sheetName val="LEGAL GUJ"/>
      <sheetName val="2006-12"/>
      <sheetName val="2007-02"/>
      <sheetName val="2006-09"/>
      <sheetName val="main"/>
      <sheetName val="Sheet3 (2)"/>
      <sheetName val="Introduction"/>
      <sheetName val="IDC macro"/>
      <sheetName val="Security charges"/>
      <sheetName val="Subcontracting expenses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94上中間分岐点"/>
      <sheetName val="ลูกหนี้(เก่า)"/>
      <sheetName val="수입"/>
      <sheetName val="Control"/>
      <sheetName val="재질단가"/>
      <sheetName val="Returns"/>
      <sheetName val="BS-203"/>
      <sheetName val="P &amp; L"/>
      <sheetName val="FUNDFLOW"/>
      <sheetName val="jobhist"/>
      <sheetName val="DIVBUD99"/>
      <sheetName val="ER"/>
      <sheetName val="Graph 1"/>
      <sheetName val="B_S"/>
      <sheetName val="Ashwal"/>
      <sheetName val="___ __0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営業収益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cBookData"/>
      <sheetName val="pcQueryData"/>
      <sheetName val="_pcHiddenSheet1"/>
      <sheetName val="Total"/>
      <sheetName val="SKOL"/>
      <sheetName val="MBL"/>
      <sheetName val="Norht RO"/>
      <sheetName val="RO South"/>
      <sheetName val="RO Central"/>
      <sheetName val="RBL"/>
      <sheetName val="CDBL"/>
      <sheetName val="HBL"/>
      <sheetName val="Malabar"/>
      <sheetName val="NBL"/>
      <sheetName val="Pals"/>
      <sheetName val="mbl unit"/>
      <sheetName val="cbl"/>
      <sheetName val="sica"/>
      <sheetName val="ecb"/>
      <sheetName val="uran"/>
      <sheetName val="Mum Dep"/>
      <sheetName val="Repor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  <sheetName val="221"/>
      <sheetName val="222"/>
      <sheetName val="223"/>
      <sheetName val="224"/>
      <sheetName val="225"/>
      <sheetName val="226"/>
      <sheetName val="5"/>
      <sheetName val="TML 2003"/>
      <sheetName val="P111-115"/>
      <sheetName val="P248"/>
      <sheetName val="validation rules"/>
      <sheetName val="PE CHARGES"/>
      <sheetName val="Proformacost"/>
      <sheetName val="업무분장 "/>
      <sheetName val="공통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G_VAL"/>
      <sheetName val="Sheet2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분장 "/>
      <sheetName val="공통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P99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BUH2MONTHLY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현장지지물물량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Notes 32 - 39"/>
      <sheetName val="FORM-16"/>
      <sheetName val="H"/>
      <sheetName val="XREF"/>
      <sheetName val="견적기준"/>
      <sheetName val="Voucher"/>
      <sheetName val="Data"/>
      <sheetName val="Boq"/>
      <sheetName val="Account_NO_Co_code"/>
      <sheetName val="Control"/>
      <sheetName val="SITEL"/>
      <sheetName val="sheet2"/>
      <sheetName val="Surg.order-sizemix"/>
      <sheetName val="OLD P.S"/>
      <sheetName val="EXPENSES"/>
      <sheetName val="Model (Not Merged)"/>
      <sheetName val="?????"/>
      <sheetName val="inv07_08"/>
      <sheetName val="#REF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Notes_32_-_39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Notes_32_-_391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Notes_32_-_392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Notes_32_-_393"/>
      <sheetName val="1"/>
      <sheetName val="Stock Cal"/>
      <sheetName val="NSR_E"/>
      <sheetName val="TOT_COST"/>
      <sheetName val="List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Notes_32_-_394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Notes_32_-_395"/>
      <sheetName val="Parameters_English"/>
      <sheetName val="C図面拾い"/>
      <sheetName val="Tickmarks"/>
      <sheetName val="合成単価作成・-BLDG"/>
      <sheetName val="Pile径1m･27"/>
      <sheetName val="Jind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関係会社貸付金データ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末残計画(四半期ベース)"/>
      <sheetName val="ﾏﾁｭﾘﾃｨﾗﾀﾞｰ（月次ベース）"/>
      <sheetName val="ﾏﾁｭﾘﾃｨﾗﾀﾞｰ（四半期ベース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BS"/>
      <sheetName val="BOD PL NEW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Sheet - ODC 2002-03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XPJUL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"/>
      <sheetName val="PART-1"/>
      <sheetName val="PART-2"/>
      <sheetName val="PART-3"/>
      <sheetName val="PART-4"/>
      <sheetName val="PART-5"/>
      <sheetName val="PART-6"/>
      <sheetName val="PART-7"/>
      <sheetName val="PART-8"/>
      <sheetName val="PART-9"/>
      <sheetName val="PART-10"/>
      <sheetName val="PART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-Invoicewise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- Revenue registry for PoC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-Invoicewis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8"/>
      <sheetName val="9"/>
      <sheetName val="Exhibit 1"/>
      <sheetName val="10"/>
      <sheetName val="11"/>
      <sheetName val="12"/>
      <sheetName val="12A"/>
      <sheetName val="13"/>
      <sheetName val="14"/>
      <sheetName val="Exhibit 2"/>
      <sheetName val="Exhibit 2 contd."/>
      <sheetName val="Exhibit 2 contd.."/>
      <sheetName val="15"/>
      <sheetName val="16"/>
      <sheetName val="Exhibit 3"/>
      <sheetName val="17(a)"/>
      <sheetName val="17(b)"/>
      <sheetName val="17(c)"/>
      <sheetName val="17(d)"/>
      <sheetName val="EXHIBIT 4"/>
      <sheetName val="17(e)"/>
      <sheetName val="17(f)"/>
      <sheetName val="17(g)"/>
      <sheetName val="17(h)"/>
      <sheetName val="17(i)"/>
      <sheetName val="17(j)"/>
      <sheetName val="17(k)"/>
      <sheetName val="17(l)"/>
      <sheetName val="17(m)"/>
      <sheetName val="18"/>
      <sheetName val="Exhibit 5"/>
      <sheetName val="19"/>
      <sheetName val="20"/>
      <sheetName val="21"/>
      <sheetName val="Exhibit 6"/>
      <sheetName val="22"/>
      <sheetName val="23"/>
      <sheetName val="24"/>
      <sheetName val="25"/>
      <sheetName val="Exhibit 7"/>
      <sheetName val="26"/>
      <sheetName val="27"/>
      <sheetName val="28"/>
      <sheetName val="29"/>
      <sheetName val="Exhibit 8"/>
      <sheetName val="30, 31"/>
      <sheetName val="32 (Exhibit 9)"/>
      <sheetName val="Annexure I"/>
      <sheetName val="FBT schedule"/>
      <sheetName val="FBT Calculation"/>
      <sheetName val="Tickmarks"/>
      <sheetName val="Links"/>
      <sheetName val="Lead"/>
      <sheetName val="Invoicewise rev for PoC"/>
      <sheetName val="AL"/>
      <sheetName val="FBT_Calculation"/>
      <sheetName val="Exhibit_1"/>
      <sheetName val="Exhibit_2"/>
      <sheetName val="Exhibit_2_contd_"/>
      <sheetName val="Exhibit_2_contd__"/>
      <sheetName val="Exhibit_3"/>
      <sheetName val="EXHIBIT_4"/>
      <sheetName val="Exhibit_5"/>
      <sheetName val="Exhibit_6"/>
      <sheetName val="Exhibit_7"/>
      <sheetName val="Exhibit_8"/>
      <sheetName val="30,_31"/>
      <sheetName val="32_(Exhibit_9)"/>
      <sheetName val="Annexure_I"/>
      <sheetName val="FBT_schedule"/>
      <sheetName val="FBT_Calculation1"/>
      <sheetName val="Invoicewise_rev_for_PoC"/>
      <sheetName val="Exhibit_11"/>
      <sheetName val="Exhibit_21"/>
      <sheetName val="Exhibit_2_contd_1"/>
      <sheetName val="Exhibit_2_contd__1"/>
      <sheetName val="Exhibit_31"/>
      <sheetName val="EXHIBIT_41"/>
      <sheetName val="Exhibit_51"/>
      <sheetName val="Exhibit_61"/>
      <sheetName val="Exhibit_71"/>
      <sheetName val="Exhibit_81"/>
      <sheetName val="30,_311"/>
      <sheetName val="32_(Exhibit_9)1"/>
      <sheetName val="Annexure_I1"/>
      <sheetName val="FBT_schedule1"/>
      <sheetName val="FBT_Calculation2"/>
      <sheetName val="Invoicewise_rev_for_P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xBed"/>
      <sheetName val="CondPol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sheet 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val"/>
      <sheetName val="Country"/>
      <sheetName val="Users"/>
      <sheetName val="Expenses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Grouping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FI内訳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요시간"/>
      <sheetName val="ITEM-LIST"/>
      <sheetName val="AFFI内訳"/>
      <sheetName val="Dump"/>
      <sheetName val="Schedul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s"/>
      <sheetName val="Cash and Bank - Schedule 6"/>
      <sheetName val="Cash and Bank - Schedule 7"/>
      <sheetName val="Summary of FA - consolidated"/>
      <sheetName val="Summary of Deposits"/>
      <sheetName val="Summary of Borrowings"/>
      <sheetName val="Other Assets"/>
      <sheetName val="Other Liabilities"/>
      <sheetName val="Interest income"/>
      <sheetName val="Interest expenses"/>
      <sheetName val="Non-interest income"/>
      <sheetName val="Non-interest expenses"/>
      <sheetName val="Investments"/>
      <sheetName val="Information"/>
      <sheetName val="Telval"/>
      <sheetName val="Sheet1"/>
      <sheetName val="Cash_and_Bank_-_Schedule_6"/>
      <sheetName val="Cash_and_Bank_-_Schedule_7"/>
      <sheetName val="Summary_of_FA_-_consolidated"/>
      <sheetName val="Summary_of_Deposits"/>
      <sheetName val="Summary_of_Borrowings"/>
      <sheetName val="Other_Assets"/>
      <sheetName val="Other_Liabilities"/>
      <sheetName val="Interest_income"/>
      <sheetName val="Interest_expenses"/>
      <sheetName val="Non-interest_income"/>
      <sheetName val="Non-interest_expenses"/>
      <sheetName val="old_serial no."/>
      <sheetName val="tot_ass_9697"/>
      <sheetName val="ESI &amp; PF DELHI"/>
      <sheetName val="ASSUMPTIONS"/>
      <sheetName val="A"/>
      <sheetName val="S80-M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"/>
      <sheetName val="Fwd"/>
      <sheetName val="Spot"/>
      <sheetName val="Forward"/>
      <sheetName val="Option"/>
      <sheetName val="IRS"/>
      <sheetName val="Utilisation"/>
      <sheetName val="Hedge effectiveness"/>
      <sheetName val="Effective Rates"/>
      <sheetName val="Trend"/>
      <sheetName val="SDM"/>
      <sheetName val="Valuation"/>
      <sheetName val="Yen"/>
      <sheetName val="Consultant"/>
      <sheetName val="Bank confo"/>
      <sheetName val="Deals"/>
      <sheetName val="Roll over"/>
      <sheetName val="Limits"/>
      <sheetName val="Daily approval"/>
      <sheetName val="Premiums"/>
      <sheetName val="Past perfom"/>
      <sheetName val="Quotes"/>
      <sheetName val="LC"/>
      <sheetName val="working"/>
      <sheetName val="Presentation1"/>
      <sheetName val="Notes"/>
      <sheetName val="IRS mismatch"/>
      <sheetName val="Import details"/>
      <sheetName val="DS details"/>
      <sheetName val="Unwind"/>
      <sheetName val="Outstanding underlying"/>
      <sheetName val="Premium woff"/>
      <sheetName val="Coal"/>
      <sheetName val="IFC ADB"/>
      <sheetName val="HSBC proposal"/>
      <sheetName val="ITEM-LIST"/>
      <sheetName val="COR"/>
      <sheetName val="NOA Data"/>
      <sheetName val="Masters"/>
      <sheetName val="HIGMAN9798"/>
      <sheetName val="Higman(B)9798"/>
      <sheetName val="SCHAEFER9798"/>
      <sheetName val="Schaefer(B) 9798"/>
      <sheetName val="SCHULMEYER9798"/>
      <sheetName val="Schulmeyer(B)9798"/>
      <sheetName val="SMITH9798"/>
      <sheetName val="Smith(B)9798"/>
      <sheetName val="Sheet1"/>
      <sheetName val="old_serial no."/>
      <sheetName val="tot_ass_96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  <sheetName val="C.S. FTTC"/>
      <sheetName val="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関係会社貸付金データ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Financ"/>
      <sheetName val="O&amp;M"/>
      <sheetName val="Fuel Cost"/>
      <sheetName val="Depr"/>
      <sheetName val="Rev"/>
      <sheetName val="P&amp;L"/>
      <sheetName val="Corp_hyp"/>
      <sheetName val="Return"/>
      <sheetName val="Tariff"/>
      <sheetName val="3&amp;4"/>
      <sheetName val="AssumpA"/>
      <sheetName val="FinA"/>
      <sheetName val="O&amp;M(A)"/>
      <sheetName val="Fuel(A)"/>
      <sheetName val="Rev (A)"/>
      <sheetName val="P&amp;L(A)"/>
      <sheetName val="BS(A)"/>
      <sheetName val="Comparison"/>
      <sheetName val="Effective Rates"/>
      <sheetName val="Forward"/>
      <sheetName val="Deals"/>
      <sheetName val="Daily approval"/>
      <sheetName val="Trend"/>
      <sheetName val="Final"/>
      <sheetName val="Summary-Price_New"/>
      <sheetName val="Sheet3"/>
      <sheetName val="AN-2K"/>
      <sheetName val="Switch V16"/>
      <sheetName val="Sheet1"/>
      <sheetName val="old_serial no."/>
      <sheetName val="tot_ass_9697"/>
      <sheetName val="Ann B1"/>
      <sheetName val="qe32"/>
      <sheetName val="model_sensitivity_140102 CDJ co"/>
      <sheetName val="Params"/>
      <sheetName val="SALE&amp;COST"/>
      <sheetName val="Fuel_Cost"/>
      <sheetName val="Rev_(A)"/>
      <sheetName val="Effective_Rates"/>
      <sheetName val="Daily_approval"/>
      <sheetName val="Switch_V16"/>
      <sheetName val="old_serial_no_"/>
      <sheetName val="Ann_B1"/>
      <sheetName val="model_sensitivity_140102_CDJ_co"/>
      <sheetName val="Fuel_Cost1"/>
      <sheetName val="Rev_(A)1"/>
      <sheetName val="Effective_Rates1"/>
      <sheetName val="Daily_approval1"/>
      <sheetName val="Switch_V161"/>
      <sheetName val="old_serial_no_1"/>
      <sheetName val="Ann_B11"/>
      <sheetName val="model_sensitivity_140102_CDJ_c1"/>
      <sheetName val="Fuel_Cost2"/>
      <sheetName val="Rev_(A)2"/>
      <sheetName val="Effective_Rates2"/>
      <sheetName val="Daily_approval2"/>
      <sheetName val="Switch_V162"/>
      <sheetName val="old_serial_no_2"/>
      <sheetName val="Ann_B12"/>
      <sheetName val="model_sensitivity_140102_CDJ_c2"/>
      <sheetName val="April'00"/>
      <sheetName val="calc"/>
      <sheetName val="Fuel_Cost3"/>
      <sheetName val="Rev_(A)3"/>
      <sheetName val="Switch_V163"/>
      <sheetName val="old_serial_no_3"/>
      <sheetName val="Ann_B13"/>
      <sheetName val="model_sensitivity_140102_CDJ_c3"/>
      <sheetName val="Fuel_Cost4"/>
      <sheetName val="Rev_(A)4"/>
      <sheetName val="Switch_V164"/>
      <sheetName val="old_serial_no_4"/>
      <sheetName val="Ann_B14"/>
      <sheetName val="model_sensitivity_140102_CDJ_c4"/>
      <sheetName val="Fuel_Cost5"/>
      <sheetName val="Rev_(A)5"/>
      <sheetName val="Switch_V165"/>
      <sheetName val="old_serial_no_5"/>
      <sheetName val="Ann_B15"/>
      <sheetName val="model_sensitivity_140102_CDJ_c5"/>
      <sheetName val="HIGMAN9798"/>
      <sheetName val="Higman(B)9798"/>
      <sheetName val="SCHAEFER9798"/>
      <sheetName val="Schaefer(B) 9798"/>
      <sheetName val="SCHULMEYER9798"/>
      <sheetName val="Schulmeyer(B)9798"/>
      <sheetName val="SMITH9798"/>
      <sheetName val="Smith(B)9798"/>
      <sheetName val="STD COSTS_TL"/>
      <sheetName val="Masters"/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INPUT"/>
      <sheetName val="License_Area"/>
      <sheetName val="LA-ARR-PU_"/>
      <sheetName val="Co__Graphs"/>
      <sheetName val="OB_Graphs"/>
      <sheetName val="외화금융(97-03)"/>
      <sheetName val="License_Area1"/>
      <sheetName val="LA-ARR-PU_1"/>
      <sheetName val="Co__Graphs1"/>
      <sheetName val="OB_Graphs1"/>
      <sheetName val="License_Area2"/>
      <sheetName val="LA-ARR-PU_2"/>
      <sheetName val="Co__Graphs2"/>
      <sheetName val="OB_Graph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ratios"/>
      <sheetName val="Cntrl Sheet"/>
      <sheetName val="Facility"/>
      <sheetName val="deb"/>
      <sheetName val="SPR"/>
      <sheetName val="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L Funding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 for PAMA Voice 800 900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Assumption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H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heck Barging Cost"/>
      <sheetName val="Chart Production Analysis"/>
      <sheetName val="Prod Cost Analysis"/>
      <sheetName val="Inventory Flow"/>
      <sheetName val="Summary Journal entries"/>
      <sheetName val="COMBINE CGS ENTRIES"/>
      <sheetName val="CGS JRNL ADJ"/>
      <sheetName val="Inv Partnership - direct sales"/>
      <sheetName val="Inv Partnership Proj ROM Stock"/>
      <sheetName val="CGS BATULICIN"/>
      <sheetName val="CGS SATUI"/>
      <sheetName val="CGS SENAKIN WASHED"/>
      <sheetName val="CGS SENAKIN UNWASHED"/>
      <sheetName val="CGS MULIA"/>
      <sheetName val="CGS ASAM-ASAM"/>
      <sheetName val="Jrnl Temp"/>
      <sheetName val="Input Cost"/>
      <sheetName val="Input Tonnage"/>
      <sheetName val="Op &amp; End Inventory"/>
      <sheetName val="Sheet1"/>
      <sheetName val="Voorr data"/>
      <sheetName val="3 INPUT"/>
      <sheetName val="INPUT"/>
      <sheetName val="6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box"/>
    </sheetNames>
    <definedNames>
      <definedName name="box2_select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해외 연수비용 계산-삭제"/>
      <sheetName val="Book2"/>
      <sheetName val="카메라"/>
      <sheetName val="해외 기술훈련비 (합계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"/>
      <sheetName val="PL1"/>
      <sheetName val="pl2_mil"/>
      <sheetName val="pl2"/>
      <sheetName val="sensitivity"/>
      <sheetName val="ratio"/>
      <sheetName val="Cashflow"/>
      <sheetName val="capex"/>
      <sheetName val="manpower"/>
      <sheetName val="d_pl1"/>
      <sheetName val="d_pl2"/>
      <sheetName val="cost"/>
      <sheetName val="2002_qtr"/>
      <sheetName val="capacity"/>
      <sheetName val="d_capacity"/>
      <sheetName val="mth_capex"/>
      <sheetName val="supp1"/>
      <sheetName val="s_dpl1"/>
      <sheetName val="supp2"/>
      <sheetName val="s_dpl2"/>
      <sheetName val="s_cost"/>
      <sheetName val="consol_wk"/>
      <sheetName val="sac_cap"/>
      <sheetName val="Output"/>
      <sheetName val="BBH"/>
      <sheetName val="raw"/>
      <sheetName val="SCEL Funding"/>
      <sheetName val="#REF"/>
      <sheetName val="BS"/>
      <sheetName val="Tables"/>
      <sheetName val="Selection"/>
      <sheetName val="Threshold Table"/>
      <sheetName val="Exchange Rate"/>
      <sheetName val="Report Setup Sheet"/>
      <sheetName val="Detail P&amp;L"/>
      <sheetName val="FILIALE"/>
      <sheetName val="VIKAR"/>
      <sheetName val="EVA1"/>
      <sheetName val="Macro1"/>
      <sheetName val="Pr.-hist."/>
      <sheetName val="3.B Descript"/>
      <sheetName val="3.C Comp IS"/>
      <sheetName val="fig to words"/>
      <sheetName val="Masters"/>
      <sheetName val="Sheet1"/>
      <sheetName val="Exp Pivot"/>
      <sheetName val="schedules"/>
      <sheetName val="Accounts"/>
      <sheetName val="Coversheet"/>
      <sheetName val="BALSHT"/>
      <sheetName val="Sch 1,2,3,5&amp;6"/>
      <sheetName val="cus_image"/>
      <sheetName val="FA Schedule"/>
      <sheetName val="honotes"/>
      <sheetName val="Mountain View"/>
      <sheetName val="For Elim"/>
      <sheetName val="Corp"/>
      <sheetName val="Scotland"/>
      <sheetName val="Mal"/>
      <sheetName val="SCEL_Funding"/>
      <sheetName val="SCEL_Funding2"/>
      <sheetName val="SCEL_Funding1"/>
      <sheetName val="SCEL_Funding3"/>
      <sheetName val="DG-YARD"/>
      <sheetName val="WORKINGS"/>
      <sheetName val="FA"/>
      <sheetName val="Exchange_Rate"/>
      <sheetName val="Report_Setup_Sheet"/>
      <sheetName val="Requirements"/>
      <sheetName val="Storage"/>
      <sheetName val="Financial"/>
      <sheetName val="BorrowingStructure_by_nature"/>
      <sheetName val="Maturity Profile"/>
      <sheetName val="currency"/>
      <sheetName val="Debt Profile"/>
      <sheetName val="Facility"/>
      <sheetName val="Finance Group Report"/>
      <sheetName val="Mountain_View"/>
      <sheetName val="For_Elim"/>
      <sheetName val="Threshold_Table"/>
      <sheetName val="ALL-IBANK-BRS"/>
      <sheetName val="Sales Break up"/>
      <sheetName val="compu(format)"/>
      <sheetName val="Bal st in Mill"/>
      <sheetName val="Month"/>
      <sheetName val="Balance Sheet "/>
      <sheetName val="Template"/>
      <sheetName val="BRP&amp;L"/>
      <sheetName val="discounts_XP1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IDC revised"/>
      <sheetName val="Schedule with ca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S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inet details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 as on 12062000"/>
      <sheetName val="Sheet1"/>
      <sheetName val="Upgrade Offer"/>
      <sheetName val="VSAT Proposal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P_L"/>
      <sheetName val="Conv_ Debt"/>
      <sheetName val="Conv_ Pref_"/>
      <sheetName val="Brand Expens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&amp; PL"/>
      <sheetName val="BS &amp; PL (Consolidation)"/>
      <sheetName val="Unrealized Gain or Loss"/>
      <sheetName val="Purchase Accounting Note"/>
      <sheetName val="Consolidation Note"/>
      <sheetName val="Balance Sheet Details CMC"/>
      <sheetName val="Income Statement Details CMC"/>
      <sheetName val="Cierre_Abril99"/>
      <sheetName val="????(?????)"/>
      <sheetName val="BS"/>
      <sheetName val="PL"/>
      <sheetName val="TEMP1"/>
      <sheetName val="TEMP2"/>
      <sheetName val="Sheet1"/>
      <sheetName val="BS1"/>
      <sheetName val="PARAMETRES"/>
      <sheetName val="DATASTORE "/>
      <sheetName val="Data"/>
      <sheetName val="Notes"/>
      <sheetName val="feb00"/>
      <sheetName val="외화금융(97-03)"/>
      <sheetName val="dropdown"/>
      <sheetName val="TBAL9697 -group wise  sdpl"/>
      <sheetName val="5-12"/>
      <sheetName val="validation rules"/>
      <sheetName val="25-26 Revenue"/>
      <sheetName val="NOA Data"/>
      <sheetName val="Balance Sheet "/>
      <sheetName val="Controls"/>
      <sheetName val="Print Controls"/>
      <sheetName val="Inputs"/>
      <sheetName val="#REF"/>
      <sheetName val="US"/>
      <sheetName val="VCH-SLC"/>
      <sheetName val="Supplier"/>
      <sheetName val="____(_____)"/>
      <sheetName val="Maint"/>
      <sheetName val="Housek"/>
      <sheetName val="OCT-JAN"/>
      <sheetName val="OCT-DEC"/>
      <sheetName val="RATE ANALYSIS"/>
      <sheetName val="REFNCOMPARE"/>
      <sheetName val="Trade Rec"/>
      <sheetName val="Cash and Bank"/>
      <sheetName val="Deferred Tax"/>
      <sheetName val="Investments"/>
      <sheetName val="Inventories"/>
      <sheetName val="ST L&amp;A and OFA"/>
      <sheetName val="LT L&amp;A and OFA"/>
      <sheetName val="LTB"/>
      <sheetName val="Trade and other payables"/>
      <sheetName val="Other assets"/>
      <sheetName val="Liabilities"/>
      <sheetName val="Revenue"/>
      <sheetName val="Equity"/>
      <sheetName val="STB"/>
      <sheetName val="Provisions"/>
      <sheetName val="Income Tax"/>
      <sheetName val="TB"/>
      <sheetName val="Annex 1 RPT Details"/>
      <sheetName val="RPT Reco"/>
      <sheetName val="TCFSL- Details "/>
      <sheetName val="Annex 3 sub-JV"/>
      <sheetName val="Summary TCFSL Debtors GL"/>
      <sheetName val="Debtors GL Summary"/>
      <sheetName val="TCFSL Debtors GL"/>
      <sheetName val="DSL-S"/>
      <sheetName val="LA- lookups"/>
      <sheetName val="Other assumptions"/>
      <sheetName val="Definitions"/>
      <sheetName val="Operating Lease"/>
      <sheetName val="SCHEDULES"/>
      <sheetName val="Cabinet details"/>
      <sheetName val="Staff Acco."/>
      <sheetName val="220 11  BS "/>
      <sheetName val="Names Definition"/>
      <sheetName val="Profitability"/>
      <sheetName val="TBAL9697_-group_wise__sdpl"/>
      <sheetName val="Consol CF"/>
      <sheetName val="cdipts"/>
      <sheetName val="employee"/>
      <sheetName val="Cntmrs-Recruit"/>
      <sheetName val="Control"/>
      <sheetName val="gen"/>
      <sheetName val="License Area"/>
      <sheetName val="Cost Centers"/>
      <sheetName val="RA-markate"/>
      <sheetName val="Fin Sum"/>
      <sheetName val="Sheet3"/>
      <sheetName val="Balance_Sheet_Details_CMC"/>
      <sheetName val="s"/>
      <sheetName val="Headcount"/>
      <sheetName val="Workings"/>
      <sheetName val="Report Setup Sheet"/>
      <sheetName val="Revenue-Invoicewise"/>
      <sheetName val="due to from"/>
      <sheetName val="Hist"/>
      <sheetName val="Customize Your Purchase Order"/>
      <sheetName val="Worksheet in  Workpaper for Con"/>
      <sheetName val="BS Schld"/>
      <sheetName val="EXPENSES"/>
      <sheetName val="PRECAST lightconc-II"/>
      <sheetName val="A"/>
      <sheetName val="BFNR"/>
      <sheetName val="BBRD"/>
      <sheetName val="ICP-Accounting"/>
      <sheetName val="Sch_I J"/>
      <sheetName val="Sch_H"/>
      <sheetName val="Sch_K L"/>
      <sheetName val="Sch_G"/>
      <sheetName val="Consolidated BS"/>
      <sheetName val="노무비"/>
      <sheetName val="NC"/>
      <sheetName val="Cash Flow (F)"/>
      <sheetName val="BSG"/>
      <sheetName val="Manpower"/>
      <sheetName val="Sales Projection"/>
      <sheetName val="footfall"/>
      <sheetName val="Capital_by_Years_Valuation"/>
      <sheetName val="ReportsParameters"/>
      <sheetName val="Nopat_by_Years_Valuation"/>
      <sheetName val="List of Rem Entries PY"/>
      <sheetName val="Wayside amenities"/>
      <sheetName val="doq7"/>
      <sheetName val="doq-1"/>
      <sheetName val="doq-10"/>
      <sheetName val="doq-9"/>
      <sheetName val="doq 2"/>
      <sheetName val="Weekly Trend"/>
      <sheetName val="Workdone"/>
      <sheetName val="Dec"/>
      <sheetName val="IC_AHP"/>
      <sheetName val="IC_CHP"/>
      <sheetName val="Supply Final BBU"/>
      <sheetName val="cell rel"/>
      <sheetName val="Contract Details"/>
      <sheetName val="rawmat break up"/>
      <sheetName val="DIVBUD99"/>
      <sheetName val="Financials"/>
      <sheetName val="Assumptions"/>
      <sheetName val="bonus amt"/>
      <sheetName val="HRMS address"/>
      <sheetName val="Revenue Summary"/>
      <sheetName val="Profit Summary"/>
      <sheetName val="BS2g"/>
      <sheetName val="IRR"/>
      <sheetName val="ORGSTRUC"/>
      <sheetName val="Investment"/>
      <sheetName val="lead2"/>
      <sheetName val="13-3 8 Casing"/>
      <sheetName val="Depletion and abandonment rates"/>
      <sheetName val="Royalties, cess and bonus rates"/>
      <sheetName val="Graph"/>
      <sheetName val="GER IFO vs Const"/>
      <sheetName val="Europe sales Graph"/>
      <sheetName val="EU Ind vs EU Cons"/>
      <sheetName val="In"/>
      <sheetName val="CF"/>
      <sheetName val="far032com"/>
      <sheetName val="ตาราง"/>
      <sheetName val="A-General"/>
      <sheetName val="CEPAC"/>
      <sheetName val="Cement"/>
      <sheetName val="Designs"/>
      <sheetName val="Infotech"/>
      <sheetName val="INTERCO"/>
      <sheetName val="MERGER ENTRIES"/>
      <sheetName val="Minerals TB"/>
      <sheetName val="Cash flow"/>
      <sheetName val="Std data"/>
      <sheetName val="Carriage Inwards"/>
      <sheetName val="WN - Notes"/>
      <sheetName val="List-SCR"/>
      <sheetName val="Balance_Sheet_Details_CMC1"/>
      <sheetName val="BS_&amp;_PL"/>
      <sheetName val="BS_&amp;_PL_(Consolidation)"/>
      <sheetName val="Unrealized_Gain_or_Loss"/>
      <sheetName val="Purchase_Accounting_Note"/>
      <sheetName val="Consolidation_Note"/>
      <sheetName val="Balance_Sheet_Details_CMC2"/>
      <sheetName val="Income_Statement_Details_CMC"/>
      <sheetName val="DATASTORE_"/>
      <sheetName val="TBAL9697_-group_wise__sdpl1"/>
      <sheetName val="validation_rules"/>
      <sheetName val="25-26_Revenue"/>
      <sheetName val="NOA_Data"/>
      <sheetName val="Balance_Sheet_"/>
      <sheetName val="Print_Controls"/>
      <sheetName val="RATE_ANALYSIS"/>
      <sheetName val="Trade_Rec"/>
      <sheetName val="Cash_and_Bank"/>
      <sheetName val="Deferred_Tax"/>
      <sheetName val="ST_L&amp;A_and_OFA"/>
      <sheetName val="LT_L&amp;A_and_OFA"/>
      <sheetName val="Trade_and_other_payables"/>
      <sheetName val="Other_assets"/>
      <sheetName val="Income_Tax"/>
      <sheetName val="Annex_1_RPT_Details"/>
      <sheetName val="RPT_Reco"/>
      <sheetName val="TCFSL-_Details_"/>
      <sheetName val="Annex_3_sub-JV"/>
      <sheetName val="Summary_TCFSL_Debtors_GL"/>
      <sheetName val="Debtors_GL_Summary"/>
      <sheetName val="TCFSL_Debtors_GL"/>
      <sheetName val="LA-_lookups"/>
      <sheetName val="Other_assumptions"/>
      <sheetName val="Cabinet_details"/>
      <sheetName val="Operating_Lease"/>
      <sheetName val="Staff_Acco_"/>
      <sheetName val="220_11__BS_"/>
      <sheetName val="Names_Definition"/>
      <sheetName val="Consol_CF"/>
      <sheetName val="Cost_Centers"/>
      <sheetName val="Fin_Sum"/>
      <sheetName val="License_Area"/>
      <sheetName val="due_to_from"/>
      <sheetName val="Customize_Your_Purchase_Order"/>
      <sheetName val="Worksheet_in__Workpaper_for_Con"/>
      <sheetName val="BS_Schld"/>
      <sheetName val="PRECAST_lightconc-II"/>
      <sheetName val="Sch_I_J"/>
      <sheetName val="Sch_K_L"/>
      <sheetName val="Consolidated_BS"/>
      <sheetName val="Report_Setup_Sheet"/>
      <sheetName val="Wayside_amenities"/>
      <sheetName val="doq_2"/>
      <sheetName val="Weekly_Trend"/>
      <sheetName val="BS_&amp;_PL3"/>
      <sheetName val="BS_&amp;_PL_(Consolidation)3"/>
      <sheetName val="Unrealized_Gain_or_Loss3"/>
      <sheetName val="Purchase_Accounting_Note3"/>
      <sheetName val="Consolidation_Note3"/>
      <sheetName val="Balance_Sheet_Details_CMC6"/>
      <sheetName val="Income_Statement_Details_CMC3"/>
      <sheetName val="DATASTORE_3"/>
      <sheetName val="TBAL9697_-group_wise__sdpl4"/>
      <sheetName val="validation_rules3"/>
      <sheetName val="25-26_Revenue3"/>
      <sheetName val="NOA_Data3"/>
      <sheetName val="Balance_Sheet_3"/>
      <sheetName val="Print_Controls3"/>
      <sheetName val="RATE_ANALYSIS3"/>
      <sheetName val="Trade_Rec3"/>
      <sheetName val="Cash_and_Bank3"/>
      <sheetName val="Deferred_Tax3"/>
      <sheetName val="ST_L&amp;A_and_OFA3"/>
      <sheetName val="LT_L&amp;A_and_OFA3"/>
      <sheetName val="Trade_and_other_payables3"/>
      <sheetName val="Other_assets3"/>
      <sheetName val="Income_Tax3"/>
      <sheetName val="Annex_1_RPT_Details3"/>
      <sheetName val="RPT_Reco3"/>
      <sheetName val="TCFSL-_Details_3"/>
      <sheetName val="Annex_3_sub-JV3"/>
      <sheetName val="Summary_TCFSL_Debtors_GL3"/>
      <sheetName val="Debtors_GL_Summary3"/>
      <sheetName val="TCFSL_Debtors_GL3"/>
      <sheetName val="LA-_lookups3"/>
      <sheetName val="Other_assumptions3"/>
      <sheetName val="Operating_Lease3"/>
      <sheetName val="Cabinet_details3"/>
      <sheetName val="Staff_Acco_3"/>
      <sheetName val="220_11__BS_3"/>
      <sheetName val="Names_Definition3"/>
      <sheetName val="Consol_CF3"/>
      <sheetName val="License_Area3"/>
      <sheetName val="Cost_Centers3"/>
      <sheetName val="Fin_Sum3"/>
      <sheetName val="cell_rel3"/>
      <sheetName val="Contract_Details3"/>
      <sheetName val="rawmat_break_up3"/>
      <sheetName val="Worksheet_in__Workpaper_for_Co3"/>
      <sheetName val="Report_Setup_Sheet3"/>
      <sheetName val="due_to_from3"/>
      <sheetName val="Customize_Your_Purchase_Order3"/>
      <sheetName val="BS_Schld3"/>
      <sheetName val="PRECAST_lightconc-II3"/>
      <sheetName val="Sch_I_J3"/>
      <sheetName val="Sch_K_L3"/>
      <sheetName val="Consolidated_BS3"/>
      <sheetName val="bonus_amt3"/>
      <sheetName val="HRMS_address3"/>
      <sheetName val="Balance_Sheet_Details_CMC3"/>
      <sheetName val="cell_rel"/>
      <sheetName val="Contract_Details"/>
      <sheetName val="rawmat_break_up"/>
      <sheetName val="bonus_amt"/>
      <sheetName val="HRMS_address"/>
      <sheetName val="BS_&amp;_PL1"/>
      <sheetName val="BS_&amp;_PL_(Consolidation)1"/>
      <sheetName val="Unrealized_Gain_or_Loss1"/>
      <sheetName val="Purchase_Accounting_Note1"/>
      <sheetName val="Consolidation_Note1"/>
      <sheetName val="Balance_Sheet_Details_CMC4"/>
      <sheetName val="Income_Statement_Details_CMC1"/>
      <sheetName val="DATASTORE_1"/>
      <sheetName val="TBAL9697_-group_wise__sdpl2"/>
      <sheetName val="validation_rules1"/>
      <sheetName val="25-26_Revenue1"/>
      <sheetName val="NOA_Data1"/>
      <sheetName val="Balance_Sheet_1"/>
      <sheetName val="Print_Controls1"/>
      <sheetName val="RATE_ANALYSIS1"/>
      <sheetName val="Trade_Rec1"/>
      <sheetName val="Cash_and_Bank1"/>
      <sheetName val="Deferred_Tax1"/>
      <sheetName val="ST_L&amp;A_and_OFA1"/>
      <sheetName val="LT_L&amp;A_and_OFA1"/>
      <sheetName val="Trade_and_other_payables1"/>
      <sheetName val="Other_assets1"/>
      <sheetName val="Income_Tax1"/>
      <sheetName val="Annex_1_RPT_Details1"/>
      <sheetName val="RPT_Reco1"/>
      <sheetName val="TCFSL-_Details_1"/>
      <sheetName val="Annex_3_sub-JV1"/>
      <sheetName val="Summary_TCFSL_Debtors_GL1"/>
      <sheetName val="Debtors_GL_Summary1"/>
      <sheetName val="TCFSL_Debtors_GL1"/>
      <sheetName val="LA-_lookups1"/>
      <sheetName val="Other_assumptions1"/>
      <sheetName val="Operating_Lease1"/>
      <sheetName val="Cabinet_details1"/>
      <sheetName val="Staff_Acco_1"/>
      <sheetName val="220_11__BS_1"/>
      <sheetName val="Names_Definition1"/>
      <sheetName val="Consol_CF1"/>
      <sheetName val="License_Area1"/>
      <sheetName val="Cost_Centers1"/>
      <sheetName val="Fin_Sum1"/>
      <sheetName val="cell_rel1"/>
      <sheetName val="Contract_Details1"/>
      <sheetName val="rawmat_break_up1"/>
      <sheetName val="Worksheet_in__Workpaper_for_Co1"/>
      <sheetName val="Report_Setup_Sheet1"/>
      <sheetName val="due_to_from1"/>
      <sheetName val="Customize_Your_Purchase_Order1"/>
      <sheetName val="BS_Schld1"/>
      <sheetName val="PRECAST_lightconc-II1"/>
      <sheetName val="Sch_I_J1"/>
      <sheetName val="Sch_K_L1"/>
      <sheetName val="Consolidated_BS1"/>
      <sheetName val="bonus_amt1"/>
      <sheetName val="HRMS_address1"/>
      <sheetName val="BS_&amp;_PL2"/>
      <sheetName val="BS_&amp;_PL_(Consolidation)2"/>
      <sheetName val="Unrealized_Gain_or_Loss2"/>
      <sheetName val="Purchase_Accounting_Note2"/>
      <sheetName val="Consolidation_Note2"/>
      <sheetName val="Balance_Sheet_Details_CMC5"/>
      <sheetName val="Income_Statement_Details_CMC2"/>
      <sheetName val="DATASTORE_2"/>
      <sheetName val="TBAL9697_-group_wise__sdpl3"/>
      <sheetName val="validation_rules2"/>
      <sheetName val="25-26_Revenue2"/>
      <sheetName val="NOA_Data2"/>
      <sheetName val="Balance_Sheet_2"/>
      <sheetName val="Print_Controls2"/>
      <sheetName val="RATE_ANALYSIS2"/>
      <sheetName val="Trade_Rec2"/>
      <sheetName val="Cash_and_Bank2"/>
      <sheetName val="Deferred_Tax2"/>
      <sheetName val="ST_L&amp;A_and_OFA2"/>
      <sheetName val="LT_L&amp;A_and_OFA2"/>
      <sheetName val="Trade_and_other_payables2"/>
      <sheetName val="Other_assets2"/>
      <sheetName val="Income_Tax2"/>
      <sheetName val="Annex_1_RPT_Details2"/>
      <sheetName val="RPT_Reco2"/>
      <sheetName val="TCFSL-_Details_2"/>
      <sheetName val="Annex_3_sub-JV2"/>
      <sheetName val="Summary_TCFSL_Debtors_GL2"/>
      <sheetName val="Debtors_GL_Summary2"/>
      <sheetName val="TCFSL_Debtors_GL2"/>
      <sheetName val="LA-_lookups2"/>
      <sheetName val="Other_assumptions2"/>
      <sheetName val="Operating_Lease2"/>
      <sheetName val="Cabinet_details2"/>
      <sheetName val="Staff_Acco_2"/>
      <sheetName val="220_11__BS_2"/>
      <sheetName val="Names_Definition2"/>
      <sheetName val="Consol_CF2"/>
      <sheetName val="License_Area2"/>
      <sheetName val="Cost_Centers2"/>
      <sheetName val="Fin_Sum2"/>
      <sheetName val="cell_rel2"/>
      <sheetName val="Contract_Details2"/>
      <sheetName val="rawmat_break_up2"/>
      <sheetName val="Worksheet_in__Workpaper_for_Co2"/>
      <sheetName val="Report_Setup_Sheet2"/>
      <sheetName val="due_to_from2"/>
      <sheetName val="Customize_Your_Purchase_Order2"/>
      <sheetName val="BS_Schld2"/>
      <sheetName val="PRECAST_lightconc-II2"/>
      <sheetName val="Sch_I_J2"/>
      <sheetName val="Sch_K_L2"/>
      <sheetName val="Consolidated_BS2"/>
      <sheetName val="bonus_amt2"/>
      <sheetName val="HRMS_address2"/>
      <sheetName val="BS_&amp;_PL4"/>
      <sheetName val="BS_&amp;_PL_(Consolidation)4"/>
      <sheetName val="Unrealized_Gain_or_Loss4"/>
      <sheetName val="Purchase_Accounting_Note4"/>
      <sheetName val="Consolidation_Note4"/>
      <sheetName val="Balance_Sheet_Details_CMC7"/>
      <sheetName val="Income_Statement_Details_CMC4"/>
      <sheetName val="DATASTORE_4"/>
      <sheetName val="TBAL9697_-group_wise__sdpl5"/>
      <sheetName val="validation_rules4"/>
      <sheetName val="25-26_Revenue4"/>
      <sheetName val="NOA_Data4"/>
      <sheetName val="Balance_Sheet_4"/>
      <sheetName val="Print_Controls4"/>
      <sheetName val="RATE_ANALYSIS4"/>
      <sheetName val="Trade_Rec4"/>
      <sheetName val="Cash_and_Bank4"/>
      <sheetName val="Deferred_Tax4"/>
      <sheetName val="ST_L&amp;A_and_OFA4"/>
      <sheetName val="LT_L&amp;A_and_OFA4"/>
      <sheetName val="Trade_and_other_payables4"/>
      <sheetName val="Other_assets4"/>
      <sheetName val="Income_Tax4"/>
      <sheetName val="Annex_1_RPT_Details4"/>
      <sheetName val="RPT_Reco4"/>
      <sheetName val="TCFSL-_Details_4"/>
      <sheetName val="Annex_3_sub-JV4"/>
      <sheetName val="Summary_TCFSL_Debtors_GL4"/>
      <sheetName val="Debtors_GL_Summary4"/>
      <sheetName val="TCFSL_Debtors_GL4"/>
      <sheetName val="LA-_lookups4"/>
      <sheetName val="Other_assumptions4"/>
      <sheetName val="Operating_Lease4"/>
      <sheetName val="Cabinet_details4"/>
      <sheetName val="Staff_Acco_4"/>
      <sheetName val="220_11__BS_4"/>
      <sheetName val="Names_Definition4"/>
      <sheetName val="Consol_CF4"/>
      <sheetName val="License_Area4"/>
      <sheetName val="Cost_Centers4"/>
      <sheetName val="Fin_Sum4"/>
      <sheetName val="cell_rel4"/>
      <sheetName val="Contract_Details4"/>
      <sheetName val="rawmat_break_up4"/>
      <sheetName val="Worksheet_in__Workpaper_for_Co4"/>
      <sheetName val="Report_Setup_Sheet4"/>
      <sheetName val="due_to_from4"/>
      <sheetName val="Customize_Your_Purchase_Order4"/>
      <sheetName val="BS_Schld4"/>
      <sheetName val="PRECAST_lightconc-II4"/>
      <sheetName val="Sch_I_J4"/>
      <sheetName val="Sch_K_L4"/>
      <sheetName val="Consolidated_BS4"/>
      <sheetName val="bonus_amt4"/>
      <sheetName val="HRMS_address4"/>
      <sheetName val="BS_&amp;_PL5"/>
      <sheetName val="BS_&amp;_PL_(Consolidation)5"/>
      <sheetName val="Unrealized_Gain_or_Loss5"/>
      <sheetName val="Purchase_Accounting_Note5"/>
      <sheetName val="Consolidation_Note5"/>
      <sheetName val="Balance_Sheet_Details_CMC8"/>
      <sheetName val="Income_Statement_Details_CMC5"/>
      <sheetName val="DATASTORE_5"/>
      <sheetName val="TBAL9697_-group_wise__sdpl6"/>
      <sheetName val="validation_rules5"/>
      <sheetName val="25-26_Revenue5"/>
      <sheetName val="NOA_Data5"/>
      <sheetName val="Balance_Sheet_5"/>
      <sheetName val="Print_Controls5"/>
      <sheetName val="RATE_ANALYSIS5"/>
      <sheetName val="Trade_Rec5"/>
      <sheetName val="Cash_and_Bank5"/>
      <sheetName val="Deferred_Tax5"/>
      <sheetName val="ST_L&amp;A_and_OFA5"/>
      <sheetName val="LT_L&amp;A_and_OFA5"/>
      <sheetName val="Trade_and_other_payables5"/>
      <sheetName val="Other_assets5"/>
      <sheetName val="Income_Tax5"/>
      <sheetName val="Annex_1_RPT_Details5"/>
      <sheetName val="RPT_Reco5"/>
      <sheetName val="TCFSL-_Details_5"/>
      <sheetName val="Annex_3_sub-JV5"/>
      <sheetName val="Summary_TCFSL_Debtors_GL5"/>
      <sheetName val="Debtors_GL_Summary5"/>
      <sheetName val="TCFSL_Debtors_GL5"/>
      <sheetName val="LA-_lookups5"/>
      <sheetName val="Other_assumptions5"/>
      <sheetName val="Operating_Lease5"/>
      <sheetName val="Cabinet_details5"/>
      <sheetName val="Staff_Acco_5"/>
      <sheetName val="220_11__BS_5"/>
      <sheetName val="Names_Definition5"/>
      <sheetName val="Consol_CF5"/>
      <sheetName val="License_Area5"/>
      <sheetName val="Cost_Centers5"/>
      <sheetName val="Fin_Sum5"/>
      <sheetName val="cell_rel5"/>
      <sheetName val="Contract_Details5"/>
      <sheetName val="rawmat_break_up5"/>
      <sheetName val="Worksheet_in__Workpaper_for_Co5"/>
      <sheetName val="Report_Setup_Sheet5"/>
      <sheetName val="due_to_from5"/>
      <sheetName val="Customize_Your_Purchase_Order5"/>
      <sheetName val="BS_Schld5"/>
      <sheetName val="PRECAST_lightconc-II5"/>
      <sheetName val="Sch_I_J5"/>
      <sheetName val="Sch_K_L5"/>
      <sheetName val="Consolidated_BS5"/>
      <sheetName val="bonus_amt5"/>
      <sheetName val="HRMS_address5"/>
      <sheetName val="BS_&amp;_PL6"/>
      <sheetName val="BS_&amp;_PL_(Consolidation)6"/>
      <sheetName val="Unrealized_Gain_or_Loss6"/>
      <sheetName val="Purchase_Accounting_Note6"/>
      <sheetName val="Consolidation_Note6"/>
      <sheetName val="Balance_Sheet_Details_CMC9"/>
      <sheetName val="Income_Statement_Details_CMC6"/>
      <sheetName val="DATASTORE_6"/>
      <sheetName val="TBAL9697_-group_wise__sdpl7"/>
      <sheetName val="validation_rules6"/>
      <sheetName val="25-26_Revenue6"/>
      <sheetName val="NOA_Data6"/>
      <sheetName val="Balance_Sheet_6"/>
      <sheetName val="Print_Controls6"/>
      <sheetName val="RATE_ANALYSIS6"/>
      <sheetName val="Trade_Rec6"/>
      <sheetName val="Cash_and_Bank6"/>
      <sheetName val="Deferred_Tax6"/>
      <sheetName val="ST_L&amp;A_and_OFA6"/>
      <sheetName val="LT_L&amp;A_and_OFA6"/>
      <sheetName val="Trade_and_other_payables6"/>
      <sheetName val="Other_assets6"/>
      <sheetName val="Income_Tax6"/>
      <sheetName val="Annex_1_RPT_Details6"/>
      <sheetName val="RPT_Reco6"/>
      <sheetName val="TCFSL-_Details_6"/>
      <sheetName val="Annex_3_sub-JV6"/>
      <sheetName val="Summary_TCFSL_Debtors_GL6"/>
      <sheetName val="Debtors_GL_Summary6"/>
      <sheetName val="TCFSL_Debtors_GL6"/>
      <sheetName val="LA-_lookups6"/>
      <sheetName val="Other_assumptions6"/>
      <sheetName val="Operating_Lease6"/>
      <sheetName val="Cabinet_details6"/>
      <sheetName val="Staff_Acco_6"/>
      <sheetName val="220_11__BS_6"/>
      <sheetName val="Names_Definition6"/>
      <sheetName val="Consol_CF6"/>
      <sheetName val="License_Area6"/>
      <sheetName val="Cost_Centers6"/>
      <sheetName val="Fin_Sum6"/>
      <sheetName val="cell_rel6"/>
      <sheetName val="Contract_Details6"/>
      <sheetName val="rawmat_break_up6"/>
      <sheetName val="Worksheet_in__Workpaper_for_Co6"/>
      <sheetName val="Report_Setup_Sheet6"/>
      <sheetName val="due_to_from6"/>
      <sheetName val="Customize_Your_Purchase_Order6"/>
      <sheetName val="BS_Schld6"/>
      <sheetName val="PRECAST_lightconc-II6"/>
      <sheetName val="Sch_I_J6"/>
      <sheetName val="Sch_K_L6"/>
      <sheetName val="Consolidated_BS6"/>
      <sheetName val="bonus_amt6"/>
      <sheetName val="HRMS_address6"/>
      <sheetName val="BS_&amp;_PL7"/>
      <sheetName val="BS_&amp;_PL_(Consolidation)7"/>
      <sheetName val="Unrealized_Gain_or_Loss7"/>
      <sheetName val="Purchase_Accounting_Note7"/>
      <sheetName val="Consolidation_Note7"/>
      <sheetName val="Balance_Sheet_Details_CMC10"/>
      <sheetName val="Income_Statement_Details_CMC7"/>
      <sheetName val="DATASTORE_7"/>
      <sheetName val="TBAL9697_-group_wise__sdpl8"/>
      <sheetName val="validation_rules7"/>
      <sheetName val="25-26_Revenue7"/>
      <sheetName val="NOA_Data7"/>
      <sheetName val="Balance_Sheet_7"/>
      <sheetName val="Print_Controls7"/>
      <sheetName val="RATE_ANALYSIS7"/>
      <sheetName val="Trade_Rec7"/>
      <sheetName val="Cash_and_Bank7"/>
      <sheetName val="Deferred_Tax7"/>
      <sheetName val="ST_L&amp;A_and_OFA7"/>
      <sheetName val="LT_L&amp;A_and_OFA7"/>
      <sheetName val="Trade_and_other_payables7"/>
      <sheetName val="Other_assets7"/>
      <sheetName val="Income_Tax7"/>
      <sheetName val="Annex_1_RPT_Details7"/>
      <sheetName val="RPT_Reco7"/>
      <sheetName val="TCFSL-_Details_7"/>
      <sheetName val="Annex_3_sub-JV7"/>
      <sheetName val="Summary_TCFSL_Debtors_GL7"/>
      <sheetName val="Debtors_GL_Summary7"/>
      <sheetName val="TCFSL_Debtors_GL7"/>
      <sheetName val="LA-_lookups7"/>
      <sheetName val="Other_assumptions7"/>
      <sheetName val="Operating_Lease7"/>
      <sheetName val="Cabinet_details7"/>
      <sheetName val="Staff_Acco_7"/>
      <sheetName val="220_11__BS_7"/>
      <sheetName val="Names_Definition7"/>
      <sheetName val="Consol_CF7"/>
      <sheetName val="License_Area7"/>
      <sheetName val="Cost_Centers7"/>
      <sheetName val="Fin_Sum7"/>
      <sheetName val="cell_rel7"/>
      <sheetName val="Contract_Details7"/>
      <sheetName val="rawmat_break_up7"/>
      <sheetName val="Worksheet_in__Workpaper_for_Co7"/>
      <sheetName val="Report_Setup_Sheet7"/>
      <sheetName val="due_to_from7"/>
      <sheetName val="Customize_Your_Purchase_Order7"/>
      <sheetName val="BS_Schld7"/>
      <sheetName val="PRECAST_lightconc-II7"/>
      <sheetName val="Sch_I_J7"/>
      <sheetName val="Sch_K_L7"/>
      <sheetName val="Consolidated_BS7"/>
      <sheetName val="bonus_amt7"/>
      <sheetName val="HRMS_address7"/>
      <sheetName val="BS_&amp;_PL8"/>
      <sheetName val="BS_&amp;_PL_(Consolidation)8"/>
      <sheetName val="Unrealized_Gain_or_Loss8"/>
      <sheetName val="Purchase_Accounting_Note8"/>
      <sheetName val="Consolidation_Note8"/>
      <sheetName val="Balance_Sheet_Details_CMC11"/>
      <sheetName val="Income_Statement_Details_CMC8"/>
      <sheetName val="DATASTORE_8"/>
      <sheetName val="TBAL9697_-group_wise__sdpl9"/>
      <sheetName val="validation_rules8"/>
      <sheetName val="25-26_Revenue8"/>
      <sheetName val="NOA_Data8"/>
      <sheetName val="Balance_Sheet_8"/>
      <sheetName val="Print_Controls8"/>
      <sheetName val="RATE_ANALYSIS8"/>
      <sheetName val="Trade_Rec8"/>
      <sheetName val="Cash_and_Bank8"/>
      <sheetName val="Deferred_Tax8"/>
      <sheetName val="ST_L&amp;A_and_OFA8"/>
      <sheetName val="LT_L&amp;A_and_OFA8"/>
      <sheetName val="Trade_and_other_payables8"/>
      <sheetName val="Other_assets8"/>
      <sheetName val="Income_Tax8"/>
      <sheetName val="Annex_1_RPT_Details8"/>
      <sheetName val="RPT_Reco8"/>
      <sheetName val="TCFSL-_Details_8"/>
      <sheetName val="Annex_3_sub-JV8"/>
      <sheetName val="Summary_TCFSL_Debtors_GL8"/>
      <sheetName val="Debtors_GL_Summary8"/>
      <sheetName val="TCFSL_Debtors_GL8"/>
      <sheetName val="LA-_lookups8"/>
      <sheetName val="Other_assumptions8"/>
      <sheetName val="Operating_Lease8"/>
      <sheetName val="Cabinet_details8"/>
      <sheetName val="Staff_Acco_8"/>
      <sheetName val="220_11__BS_8"/>
      <sheetName val="Names_Definition8"/>
      <sheetName val="Consol_CF8"/>
      <sheetName val="License_Area8"/>
      <sheetName val="Cost_Centers8"/>
      <sheetName val="Fin_Sum8"/>
      <sheetName val="cell_rel8"/>
      <sheetName val="Contract_Details8"/>
      <sheetName val="rawmat_break_up8"/>
      <sheetName val="Worksheet_in__Workpaper_for_Co8"/>
      <sheetName val="Report_Setup_Sheet8"/>
      <sheetName val="due_to_from8"/>
      <sheetName val="Customize_Your_Purchase_Order8"/>
      <sheetName val="BS_Schld8"/>
      <sheetName val="PRECAST_lightconc-II8"/>
      <sheetName val="Sch_I_J8"/>
      <sheetName val="Sch_K_L8"/>
      <sheetName val="Consolidated_BS8"/>
      <sheetName val="bonus_amt8"/>
      <sheetName val="HRMS_address8"/>
      <sheetName val="BS_&amp;_PL9"/>
      <sheetName val="BS_&amp;_PL_(Consolidation)9"/>
      <sheetName val="Unrealized_Gain_or_Loss9"/>
      <sheetName val="Purchase_Accounting_Note9"/>
      <sheetName val="Consolidation_Note9"/>
      <sheetName val="Balance_Sheet_Details_CMC12"/>
      <sheetName val="Income_Statement_Details_CMC9"/>
      <sheetName val="DATASTORE_9"/>
      <sheetName val="TBAL9697_-group_wise__sdpl10"/>
      <sheetName val="validation_rules9"/>
      <sheetName val="25-26_Revenue9"/>
      <sheetName val="NOA_Data9"/>
      <sheetName val="Balance_Sheet_9"/>
      <sheetName val="Print_Controls9"/>
      <sheetName val="RATE_ANALYSIS9"/>
      <sheetName val="Trade_Rec9"/>
      <sheetName val="Cash_and_Bank9"/>
      <sheetName val="Deferred_Tax9"/>
      <sheetName val="ST_L&amp;A_and_OFA9"/>
      <sheetName val="LT_L&amp;A_and_OFA9"/>
      <sheetName val="Trade_and_other_payables9"/>
      <sheetName val="Other_assets9"/>
      <sheetName val="Income_Tax9"/>
      <sheetName val="Annex_1_RPT_Details9"/>
      <sheetName val="RPT_Reco9"/>
      <sheetName val="TCFSL-_Details_9"/>
      <sheetName val="Annex_3_sub-JV9"/>
      <sheetName val="Summary_TCFSL_Debtors_GL9"/>
      <sheetName val="Debtors_GL_Summary9"/>
      <sheetName val="TCFSL_Debtors_GL9"/>
      <sheetName val="LA-_lookups9"/>
      <sheetName val="Other_assumptions9"/>
      <sheetName val="Operating_Lease9"/>
      <sheetName val="Cabinet_details9"/>
      <sheetName val="Staff_Acco_9"/>
      <sheetName val="220_11__BS_9"/>
      <sheetName val="Names_Definition9"/>
      <sheetName val="Consol_CF9"/>
      <sheetName val="License_Area9"/>
      <sheetName val="Cost_Centers9"/>
      <sheetName val="Fin_Sum9"/>
      <sheetName val="cell_rel9"/>
      <sheetName val="Contract_Details9"/>
      <sheetName val="rawmat_break_up9"/>
      <sheetName val="Worksheet_in__Workpaper_for_Co9"/>
      <sheetName val="Report_Setup_Sheet9"/>
      <sheetName val="due_to_from9"/>
      <sheetName val="Customize_Your_Purchase_Order9"/>
      <sheetName val="BS_Schld9"/>
      <sheetName val="PRECAST_lightconc-II9"/>
      <sheetName val="Sch_I_J9"/>
      <sheetName val="Sch_K_L9"/>
      <sheetName val="Consolidated_BS9"/>
      <sheetName val="bonus_amt9"/>
      <sheetName val="HRMS_address9"/>
      <sheetName val="BS_&amp;_PL10"/>
      <sheetName val="BS_&amp;_PL_(Consolidation)10"/>
      <sheetName val="Unrealized_Gain_or_Loss10"/>
      <sheetName val="Purchase_Accounting_Note10"/>
      <sheetName val="Consolidation_Note10"/>
      <sheetName val="Balance_Sheet_Details_CMC13"/>
      <sheetName val="Income_Statement_Details_CMC10"/>
      <sheetName val="DATASTORE_10"/>
      <sheetName val="TBAL9697_-group_wise__sdpl11"/>
      <sheetName val="validation_rules10"/>
      <sheetName val="25-26_Revenue10"/>
      <sheetName val="NOA_Data10"/>
      <sheetName val="Balance_Sheet_10"/>
      <sheetName val="Print_Controls10"/>
      <sheetName val="RATE_ANALYSIS10"/>
      <sheetName val="Trade_Rec10"/>
      <sheetName val="Cash_and_Bank10"/>
      <sheetName val="Deferred_Tax10"/>
      <sheetName val="ST_L&amp;A_and_OFA10"/>
      <sheetName val="LT_L&amp;A_and_OFA10"/>
      <sheetName val="Trade_and_other_payables10"/>
      <sheetName val="Other_assets10"/>
      <sheetName val="Income_Tax10"/>
      <sheetName val="Annex_1_RPT_Details10"/>
      <sheetName val="RPT_Reco10"/>
      <sheetName val="TCFSL-_Details_10"/>
      <sheetName val="Annex_3_sub-JV10"/>
      <sheetName val="Summary_TCFSL_Debtors_GL10"/>
      <sheetName val="Debtors_GL_Summary10"/>
      <sheetName val="TCFSL_Debtors_GL10"/>
      <sheetName val="LA-_lookups10"/>
      <sheetName val="Other_assumptions10"/>
      <sheetName val="Operating_Lease10"/>
      <sheetName val="Cabinet_details10"/>
      <sheetName val="Staff_Acco_10"/>
      <sheetName val="220_11__BS_10"/>
      <sheetName val="Names_Definition10"/>
      <sheetName val="Consol_CF10"/>
      <sheetName val="License_Area10"/>
      <sheetName val="Cost_Centers10"/>
      <sheetName val="Fin_Sum10"/>
      <sheetName val="cell_rel10"/>
      <sheetName val="Contract_Details10"/>
      <sheetName val="rawmat_break_up10"/>
      <sheetName val="Worksheet_in__Workpaper_for_C10"/>
      <sheetName val="Report_Setup_Sheet10"/>
      <sheetName val="due_to_from10"/>
      <sheetName val="Customize_Your_Purchase_Order10"/>
      <sheetName val="BS_Schld10"/>
      <sheetName val="PRECAST_lightconc-II10"/>
      <sheetName val="Sch_I_J10"/>
      <sheetName val="Sch_K_L10"/>
      <sheetName val="Consolidated_BS10"/>
      <sheetName val="bonus_amt10"/>
      <sheetName val="HRMS_address10"/>
      <sheetName val="BS_&amp;_PL11"/>
      <sheetName val="BS_&amp;_PL_(Consolidation)11"/>
      <sheetName val="Unrealized_Gain_or_Loss11"/>
      <sheetName val="Purchase_Accounting_Note11"/>
      <sheetName val="Consolidation_Note11"/>
      <sheetName val="Balance_Sheet_Details_CMC14"/>
      <sheetName val="Income_Statement_Details_CMC11"/>
      <sheetName val="DATASTORE_11"/>
      <sheetName val="TBAL9697_-group_wise__sdpl12"/>
      <sheetName val="validation_rules11"/>
      <sheetName val="25-26_Revenue11"/>
      <sheetName val="NOA_Data11"/>
      <sheetName val="Balance_Sheet_11"/>
      <sheetName val="Print_Controls11"/>
      <sheetName val="RATE_ANALYSIS11"/>
      <sheetName val="Trade_Rec11"/>
      <sheetName val="Cash_and_Bank11"/>
      <sheetName val="Deferred_Tax11"/>
      <sheetName val="ST_L&amp;A_and_OFA11"/>
      <sheetName val="LT_L&amp;A_and_OFA11"/>
      <sheetName val="Trade_and_other_payables11"/>
      <sheetName val="Other_assets11"/>
      <sheetName val="Income_Tax11"/>
      <sheetName val="Annex_1_RPT_Details11"/>
      <sheetName val="RPT_Reco11"/>
      <sheetName val="TCFSL-_Details_11"/>
      <sheetName val="Annex_3_sub-JV11"/>
      <sheetName val="Summary_TCFSL_Debtors_GL11"/>
      <sheetName val="Debtors_GL_Summary11"/>
      <sheetName val="TCFSL_Debtors_GL11"/>
      <sheetName val="LA-_lookups11"/>
      <sheetName val="Other_assumptions11"/>
      <sheetName val="Operating_Lease11"/>
      <sheetName val="Cabinet_details11"/>
      <sheetName val="Staff_Acco_11"/>
      <sheetName val="220_11__BS_11"/>
      <sheetName val="Names_Definition11"/>
      <sheetName val="Consol_CF11"/>
      <sheetName val="License_Area11"/>
      <sheetName val="Cost_Centers11"/>
      <sheetName val="Fin_Sum11"/>
      <sheetName val="cell_rel11"/>
      <sheetName val="Contract_Details11"/>
      <sheetName val="rawmat_break_up11"/>
      <sheetName val="Worksheet_in__Workpaper_for_C11"/>
      <sheetName val="Report_Setup_Sheet11"/>
      <sheetName val="due_to_from11"/>
      <sheetName val="Customize_Your_Purchase_Order11"/>
      <sheetName val="BS_Schld11"/>
      <sheetName val="PRECAST_lightconc-II11"/>
      <sheetName val="Sch_I_J11"/>
      <sheetName val="Sch_K_L11"/>
      <sheetName val="Consolidated_BS11"/>
      <sheetName val="bonus_amt11"/>
      <sheetName val="HRMS_address11"/>
      <sheetName val="Delinquency (2)"/>
      <sheetName val="SCEL Funding"/>
      <sheetName val="OS_DETL"/>
      <sheetName val="MTO REV.0"/>
      <sheetName val="CF附注"/>
      <sheetName val="XBase"/>
      <sheetName val="Usage Efficiency"/>
      <sheetName val="Units wise"/>
      <sheetName val="capital Expenditure(34-37)"/>
      <sheetName val="Index"/>
      <sheetName val="Overheads Total(3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Lease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wise rev for Po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AAP TB mapping"/>
      <sheetName val="GAAP Adj BS &amp; PL"/>
      <sheetName val="Current Year - JE"/>
      <sheetName val="Carried forward - JE "/>
      <sheetName val="Exchange rate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_DDT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-17"/>
      <sheetName val="C-18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海外WORK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asterConsUnit"/>
      <sheetName val="TMasterSeg"/>
    </sheet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Input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  <sheetName val="NOA Data"/>
    </sheetNames>
    <sheetDataSet>
      <sheetData sheetId="0" refreshError="1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&amp;COST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hasing 1"/>
      <sheetName val="Phasing 2"/>
      <sheetName val="Phasing 3"/>
      <sheetName val="Phasing 4"/>
      <sheetName val="Phasing 5"/>
      <sheetName val="Consolidated"/>
      <sheetName val="Calculations 1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3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 06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gister_Detailed 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gister_Detailed 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ING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W Final Accounts - 99"/>
      <sheetName val="RM-Summary"/>
      <sheetName val="Customize Your Purchase Order"/>
      <sheetName val="Forecast Sales Model"/>
      <sheetName val="BS-203"/>
      <sheetName val="BL Staff"/>
      <sheetName val="Schedules"/>
      <sheetName val="MOB-MAN1"/>
      <sheetName val="SUMMARY"/>
      <sheetName val="P&amp;L"/>
      <sheetName val="Break up Sheet"/>
      <sheetName val="dealer list"/>
      <sheetName val="Payroll_Statement"/>
      <sheetName val="EXPENSES"/>
      <sheetName val="grp "/>
      <sheetName val="calcul"/>
      <sheetName val="Sch BS"/>
      <sheetName val="Groupings BS"/>
      <sheetName val="cashflow"/>
      <sheetName val="Reference Table"/>
      <sheetName val="CBM-proj"/>
      <sheetName val="lbo-sum"/>
      <sheetName val="Seats Planning"/>
      <sheetName val="EAW_Final_Accounts_-_99"/>
      <sheetName val="Customize_Your_Purchase_Order"/>
      <sheetName val="Forecast_Sales_Model"/>
      <sheetName val="BL_Staff"/>
      <sheetName val="Sch_BS"/>
      <sheetName val="Groupings_BS"/>
      <sheetName val="Seats_Planning"/>
      <sheetName val="Bs_dft"/>
      <sheetName val="P&amp;l_dft"/>
      <sheetName val="Sch_dft"/>
      <sheetName val="Plant &amp; Mach"/>
      <sheetName val="Meas.-Hotel Part"/>
      <sheetName val="Deduction Details"/>
      <sheetName val="STPI"/>
      <sheetName val="accounts"/>
      <sheetName val="Break_up_Sheet"/>
      <sheetName val="dealer_list"/>
      <sheetName val="Sheet1"/>
      <sheetName val="Sheet3 (2)"/>
      <sheetName val="Introduction"/>
      <sheetName val="VAR STORE_CONS"/>
      <sheetName val="concrete"/>
      <sheetName val="Profit and Loss"/>
      <sheetName val="Flexi"/>
      <sheetName val="NN"/>
      <sheetName val="15"/>
      <sheetName val="EXCH"/>
      <sheetName val="exp-m"/>
      <sheetName val="grp_"/>
      <sheetName val="Meas_-Hotel_Part"/>
      <sheetName val="Reference_Table"/>
      <sheetName val="Firmabil"/>
      <sheetName val="Pensionsoversigt"/>
      <sheetName val="Personale stamdata"/>
      <sheetName val="General Parameters"/>
      <sheetName val="EAWFINAL"/>
      <sheetName val="Lookup Table Fixed Costs"/>
      <sheetName val="R.1.5_GL Dump"/>
      <sheetName val="Collection"/>
      <sheetName val="DATA-INPUT"/>
      <sheetName val="Earnings model"/>
      <sheetName val="Alloc CORP Summary"/>
      <sheetName val="FRINGE_BENEFIT_INFO"/>
      <sheetName val="SOCIPC"/>
      <sheetName val="SOO"/>
      <sheetName val="3BPA00132-5-3 W plan HVPNL"/>
      <sheetName val="Cntmrs-Recruit"/>
      <sheetName val="Roll-up"/>
      <sheetName val="TAX INCOME"/>
      <sheetName val="Tables"/>
      <sheetName val="Currency"/>
      <sheetName val="Cons"/>
      <sheetName val="Factor_sheet"/>
      <sheetName val="Cover"/>
      <sheetName val="Data Sheet"/>
      <sheetName val="start"/>
      <sheetName val="IPO"/>
      <sheetName val="Severity"/>
      <sheetName val="Main"/>
      <sheetName val="All Components Report"/>
      <sheetName val="Proforma"/>
      <sheetName val="Stammdaten"/>
      <sheetName val="SALARIES"/>
      <sheetName val="Bal_Gr"/>
      <sheetName val="Fleet Numbers"/>
      <sheetName val="Form"/>
      <sheetName val="Challan"/>
      <sheetName val="Tariff"/>
      <sheetName val="O&amp;M Exp"/>
      <sheetName val="Apr04"/>
      <sheetName val="Aug04"/>
      <sheetName val="Jan04"/>
      <sheetName val="Feb04"/>
      <sheetName val="Jul04"/>
      <sheetName val="Jun04"/>
      <sheetName val="Mar04"/>
      <sheetName val="May04"/>
      <sheetName val="Oct04"/>
      <sheetName val="Balance Sheet"/>
      <sheetName val="SALE&amp;COST"/>
      <sheetName val="SPI"/>
      <sheetName val="EAW_Final_Accounts_-_991"/>
      <sheetName val="Customize_Your_Purchase_Order1"/>
      <sheetName val="Forecast_Sales_Model1"/>
      <sheetName val="BL_Staff1"/>
      <sheetName val="dealer_list1"/>
      <sheetName val="Break_up_Sheet1"/>
      <sheetName val="grp_1"/>
      <sheetName val="Sch_BS1"/>
      <sheetName val="Groupings_BS1"/>
      <sheetName val="Reference_Table1"/>
      <sheetName val="Meas_-Hotel_Part1"/>
      <sheetName val="Seats_Planning1"/>
      <sheetName val="Plant_&amp;_Mach"/>
      <sheetName val="Sheet3_(2)"/>
      <sheetName val="Profit_and_Loss"/>
      <sheetName val="General_Parameters"/>
      <sheetName val="Lookup_Table_Fixed_Costs"/>
      <sheetName val="R_1_5_GL_Dump"/>
      <sheetName val="Personale_stamdata"/>
      <sheetName val="3BPA00132-5-3_W_plan_HVPNL"/>
      <sheetName val="Deduction_Details"/>
      <sheetName val="Data_Sheet"/>
      <sheetName val="Detailed"/>
      <sheetName val="Branch"/>
      <sheetName val="Funds Requirement"/>
      <sheetName val="GROUPING"/>
      <sheetName val="S&amp;M(3)"/>
      <sheetName val="B Sheetbajaj"/>
      <sheetName val="Directors"/>
      <sheetName val="Comp"/>
      <sheetName val="유통망계획"/>
      <sheetName val="Orig SG&amp;A Corp"/>
      <sheetName val="2C"/>
      <sheetName val="Entities"/>
      <sheetName val="Call Stratgy-RMC"/>
      <sheetName val="Set"/>
      <sheetName val="EXIS-COMBINED"/>
      <sheetName val="Forecast"/>
      <sheetName val="SCH4"/>
      <sheetName val="EAW_Final_Accounts_-_992"/>
      <sheetName val="Customize_Your_Purchase_Order2"/>
      <sheetName val="Forecast_Sales_Model2"/>
      <sheetName val="BL_Staff2"/>
      <sheetName val="Break_up_Sheet2"/>
      <sheetName val="dealer_list2"/>
      <sheetName val="grp_2"/>
      <sheetName val="Sch_BS2"/>
      <sheetName val="Groupings_BS2"/>
      <sheetName val="Reference_Table2"/>
      <sheetName val="Meas_-Hotel_Part2"/>
      <sheetName val="Seats_Planning2"/>
      <sheetName val="Plant_&amp;_Mach1"/>
      <sheetName val="Sheet3_(2)1"/>
      <sheetName val="VAR_STORE_CONS"/>
      <sheetName val="Profit_and_Loss1"/>
      <sheetName val="Personale_stamdata1"/>
      <sheetName val="General_Parameters1"/>
      <sheetName val="Lookup_Table_Fixed_Costs1"/>
      <sheetName val="R_1_5_GL_Dump1"/>
      <sheetName val="Earnings_model"/>
      <sheetName val="Alloc_CORP_Summary"/>
      <sheetName val="3BPA00132-5-3_W_plan_HVPNL1"/>
      <sheetName val="TAX_INCOME"/>
      <sheetName val="Deduction_Details1"/>
      <sheetName val="Data_Sheet1"/>
      <sheetName val="All_Components_Report"/>
      <sheetName val="Fleet_Numbers"/>
      <sheetName val="O&amp;M_Exp"/>
      <sheetName val="Balance_Sheet"/>
      <sheetName val="Funds_Requirement"/>
      <sheetName val="B_Sheetbajaj"/>
      <sheetName val="Lead"/>
      <sheetName val="CON"/>
      <sheetName val="B12"/>
      <sheetName val="B13"/>
      <sheetName val="B4"/>
      <sheetName val="Assumptions"/>
      <sheetName val="CREH SUD "/>
      <sheetName val="LSR"/>
      <sheetName val="trial"/>
      <sheetName val="XL4Poppy"/>
      <sheetName val="2005 Q4"/>
      <sheetName val="JA-FC"/>
      <sheetName val="JA-GC"/>
      <sheetName val="JA-ROCE"/>
      <sheetName val="monthly-var"/>
      <sheetName val="Sales &amp; Material Cost 00-01"/>
      <sheetName val="EXPL.AGUA"/>
      <sheetName val="beam-reinft-IIInd floor"/>
      <sheetName val="Price List - Raw"/>
      <sheetName val="DSM checkbook"/>
      <sheetName val="all client IDs"/>
      <sheetName val="Base"/>
      <sheetName val="Data"/>
      <sheetName val="NAVREC"/>
      <sheetName val="P1 Variables"/>
      <sheetName val="Monthly Report"/>
      <sheetName val="Gross Salary Forecast"/>
      <sheetName val="Validation"/>
      <sheetName val="capex"/>
      <sheetName val="A"/>
      <sheetName val="inv (2)"/>
      <sheetName val="Unmatched"/>
      <sheetName val="Matched"/>
      <sheetName val="Parametre"/>
      <sheetName val="WGE P&amp;E"/>
      <sheetName val="entitlements"/>
      <sheetName val="FORM-16"/>
      <sheetName val="Imports-dataload"/>
      <sheetName val="Name"/>
      <sheetName val="BS and P&amp;L"/>
      <sheetName val="Links"/>
      <sheetName val="easitax"/>
      <sheetName val="Compensation Summary"/>
      <sheetName val="Dep"/>
      <sheetName val="drop"/>
      <sheetName val="Lead Sheet"/>
      <sheetName val="Adj Memo - SHB lease"/>
      <sheetName val="revenues - geographies"/>
      <sheetName val="Rentals Real 1"/>
      <sheetName val="Hoja2"/>
      <sheetName val="BGTCODES"/>
      <sheetName val="Input"/>
      <sheetName val="b"/>
      <sheetName val="Total DTH Forecast"/>
      <sheetName val="Total Distribution Forecast"/>
      <sheetName val="Erlang B"/>
      <sheetName val="HI-TARGE"/>
      <sheetName val="Top_Sheet"/>
      <sheetName val="BOQ"/>
      <sheetName val="LIST OF MAKES"/>
      <sheetName val="EAW_Final_Accounts_-_993"/>
      <sheetName val="EAW_Final_Accounts_-_994"/>
      <sheetName val="EAW_Final_Accounts_-_995"/>
      <sheetName val="Revenue-Annexure (UL)"/>
      <sheetName val="CONTROL "/>
      <sheetName val="BellFlowerprem"/>
      <sheetName val="Basic Details"/>
      <sheetName val="DF"/>
      <sheetName val=" Back up Enc 3A"/>
      <sheetName val="WORKINGS"/>
      <sheetName val="Excise on RM"/>
      <sheetName val="Charts"/>
      <sheetName val="Calendar year Summary Plan"/>
      <sheetName val="TB MAR2004"/>
      <sheetName val="Standalone Rs Mn"/>
      <sheetName val="PIMS"/>
      <sheetName val="FORM01"/>
      <sheetName val="FORM02"/>
      <sheetName val="FORM03"/>
      <sheetName val="Sheet2"/>
      <sheetName val="TRIAL BALANCE"/>
      <sheetName val="BS, PL, Sch 5 to 9"/>
      <sheetName val="February"/>
      <sheetName val="January"/>
      <sheetName val="March"/>
      <sheetName val="BS"/>
      <sheetName val="Support Processes(R)"/>
      <sheetName val="Company Consol.(R)"/>
      <sheetName val="Hrly-Billed"/>
      <sheetName val="BS Rec Control Sheet"/>
      <sheetName val="Macro1"/>
      <sheetName val="final abstract"/>
      <sheetName val="Cash Flow"/>
      <sheetName val="flow"/>
      <sheetName val="cashbook"/>
      <sheetName val="EAW_Final_Accounts_-_996"/>
      <sheetName val="Accrued exp - taxes"/>
      <sheetName val="Actual Data (MAP)"/>
      <sheetName val="Actual Data (STX)"/>
      <sheetName val="URVE Trend"/>
      <sheetName val="#ref"/>
      <sheetName val="D"/>
      <sheetName val="FixedAssets"/>
      <sheetName val="Stryker DIV "/>
      <sheetName val="LTM"/>
      <sheetName val="DropZone"/>
      <sheetName val="Sales_&amp;_Material_Cost_00-01"/>
      <sheetName val="DSM_checkbook"/>
      <sheetName val="all_client_IDs"/>
      <sheetName val="P1_Variables"/>
      <sheetName val="Biz Reviews"/>
      <sheetName val="XLR_NoRangeSheet"/>
      <sheetName val="Service Function"/>
      <sheetName val="ReworkLabour"/>
      <sheetName val="data 3A|6A"/>
      <sheetName val="Schedules 1-15 (BIW)"/>
      <sheetName val="Schedules 16-22 (BIW)"/>
      <sheetName val="RSU Tax Deduction Forecast"/>
      <sheetName val="TemplateReports"/>
      <sheetName val="22.12"/>
      <sheetName val="BILLING DEALERSHIP WISE "/>
      <sheetName val="Formula"/>
      <sheetName val="FA"/>
      <sheetName val="PL"/>
      <sheetName val="COMPS"/>
      <sheetName val="Add  02-03"/>
      <sheetName val="Reference"/>
      <sheetName val="Costs"/>
      <sheetName val="UK P&amp;L"/>
      <sheetName val="Call_Stratgy-RMC"/>
      <sheetName val="beam-reinft-IIInd_floor"/>
      <sheetName val="Gross_Salary_Forecast"/>
      <sheetName val="FINAL"/>
      <sheetName val="schedules pl"/>
      <sheetName val="schedules bs"/>
      <sheetName val="CF"/>
      <sheetName val="FAB별"/>
      <sheetName val="Variables"/>
      <sheetName val="LBO"/>
      <sheetName val="Bal Sheet"/>
      <sheetName val="defaults"/>
      <sheetName val="header"/>
      <sheetName val="Customize_Your_Purchase_Order3"/>
      <sheetName val="Forecast_Sales_Model3"/>
      <sheetName val="BL_Staff3"/>
      <sheetName val="Sch_BS3"/>
      <sheetName val="Groupings_BS3"/>
      <sheetName val="dealer_list3"/>
      <sheetName val="grp_3"/>
      <sheetName val="Break_up_Sheet3"/>
      <sheetName val="Meas_-Hotel_Part3"/>
      <sheetName val="Reference_Table3"/>
      <sheetName val="Seats_Planning3"/>
      <sheetName val="Plant_&amp;_Mach2"/>
      <sheetName val="Sheet3_(2)2"/>
      <sheetName val="R_1_5_GL_Dump2"/>
      <sheetName val="General_Parameters2"/>
      <sheetName val="Lookup_Table_Fixed_Costs2"/>
      <sheetName val="Deduction_Details2"/>
      <sheetName val="Data_Sheet2"/>
      <sheetName val="Earnings_model1"/>
      <sheetName val="Profit_and_Loss2"/>
      <sheetName val="Personale_stamdata2"/>
      <sheetName val="Alloc_CORP_Summary1"/>
      <sheetName val="TAX_INCOME1"/>
      <sheetName val="Balance_Sheet1"/>
      <sheetName val="3BPA00132-5-3_W_plan_HVPNL2"/>
      <sheetName val="VAR_STORE_CONS1"/>
      <sheetName val="Fleet_Numbers1"/>
      <sheetName val="All_Components_Report1"/>
      <sheetName val="Funds_Requirement1"/>
      <sheetName val="B_Sheetbajaj1"/>
      <sheetName val="O&amp;M_Exp1"/>
      <sheetName val="Orig_SG&amp;A_Corp"/>
      <sheetName val="revenues_-_geographies"/>
      <sheetName val="Rentals_Real_1"/>
      <sheetName val="CREH_SUD_"/>
      <sheetName val="all_client_IDs1"/>
      <sheetName val="TRIAL_BALANCE"/>
      <sheetName val="BS,_PL,_Sch_5_to_9"/>
      <sheetName val="Price_List_-_Raw"/>
      <sheetName val="Sales_&amp;_Material_Cost_00-011"/>
      <sheetName val="2005_Q4"/>
      <sheetName val="inv_(2)"/>
      <sheetName val="WGE_P&amp;E"/>
      <sheetName val="BS_and_P&amp;L"/>
      <sheetName val="Compensation_Summary"/>
      <sheetName val="P1_Variables1"/>
      <sheetName val="DSM_checkbook1"/>
      <sheetName val="EXPL_AGUA"/>
      <sheetName val="Adj_Memo_-_SHB_lease"/>
      <sheetName val="Monthly_Report"/>
      <sheetName val="Revenue-Annexure_(UL)"/>
      <sheetName val="CONTROL_"/>
      <sheetName val="Basic_Details"/>
      <sheetName val="_Back_up_Enc_3A"/>
      <sheetName val="Excise_on_RM"/>
      <sheetName val="Calendar_year_Summary_Plan"/>
      <sheetName val="TB_MAR2004"/>
      <sheetName val="Lead_Sheet"/>
      <sheetName val="LIST_OF_MAKES"/>
      <sheetName val="Accrued_exp_-_taxes"/>
      <sheetName val="URVE_Trend"/>
      <sheetName val="Support_Processes(R)"/>
      <sheetName val="Company_Consol_(R)"/>
      <sheetName val="Standalone_Rs_Mn"/>
      <sheetName val="Actual_Data_(MAP)"/>
      <sheetName val="Actual_Data_(STX)"/>
      <sheetName val="RSU_Tax_Deduction_Forecast"/>
      <sheetName val="진행 data (2)"/>
      <sheetName val="2009 Corrected"/>
      <sheetName val="data_3A|6A"/>
      <sheetName val="Schedules_1-15_(BIW)"/>
      <sheetName val="Schedules_16-22_(BIW)"/>
      <sheetName val="Service_Function"/>
      <sheetName val="BS_Rec_Control_Sheet"/>
      <sheetName val="Biz_Reviews"/>
      <sheetName val="Total_DTH_Forecast"/>
      <sheetName val="Total_Distribution_Forecast"/>
      <sheetName val="Erlang_B"/>
      <sheetName val="final_abstract"/>
      <sheetName val="Cash_Flow"/>
      <sheetName val="22_12"/>
      <sheetName val="Forecast Detail"/>
      <sheetName val="Organic Manure Sales Regist "/>
      <sheetName val="CFForecast detail"/>
      <sheetName val="CASHFLOWS"/>
      <sheetName val="DP Master"/>
      <sheetName val="COMPUTATION"/>
      <sheetName val="PRDMAR96"/>
      <sheetName val="Income Statement"/>
      <sheetName val="FN1 Significant Acct Policies"/>
      <sheetName val="Prod Anal"/>
      <sheetName val="Size_Growth_Adj"/>
      <sheetName val="Inputs"/>
      <sheetName val="L6"/>
      <sheetName val="Costs_TA"/>
      <sheetName val="Multi_Stack_Waterfall_LU"/>
      <sheetName val="TIP 2-ETR"/>
      <sheetName val="K-PIS"/>
      <sheetName val="Lists"/>
      <sheetName val="sheet6"/>
      <sheetName val="Insts"/>
      <sheetName val="Estimation"/>
      <sheetName val="RA-markate"/>
      <sheetName val="TBAL9697 -group wise  sdpl"/>
      <sheetName val="COLUMN"/>
      <sheetName val="EAW_Final_Accounts_-_997"/>
      <sheetName val="Stryker_DIV_"/>
      <sheetName val="PL- Notes"/>
      <sheetName val="Customize_Your_Purchase_Order4"/>
      <sheetName val="Forecast_Sales_Model4"/>
      <sheetName val="BL_Staff4"/>
      <sheetName val="dealer_list4"/>
      <sheetName val="Break_up_Sheet4"/>
      <sheetName val="Sch_BS4"/>
      <sheetName val="Groupings_BS4"/>
      <sheetName val="grp_4"/>
      <sheetName val="Meas_-Hotel_Part4"/>
      <sheetName val="Reference_Table4"/>
      <sheetName val="Seats_Planning4"/>
      <sheetName val="Plant_&amp;_Mach3"/>
      <sheetName val="Sheet3_(2)3"/>
      <sheetName val="Profit_and_Loss3"/>
      <sheetName val="R_1_5_GL_Dump3"/>
      <sheetName val="General_Parameters3"/>
      <sheetName val="Lookup_Table_Fixed_Costs3"/>
      <sheetName val="Personale_stamdata3"/>
      <sheetName val="Deduction_Details3"/>
      <sheetName val="Earnings_model2"/>
      <sheetName val="Data_Sheet3"/>
      <sheetName val="EXPL_AGUA1"/>
      <sheetName val="2005_Q41"/>
      <sheetName val="TAX_INCOME2"/>
      <sheetName val="O&amp;M_Exp2"/>
      <sheetName val="VAR_STORE_CONS2"/>
      <sheetName val="3BPA00132-5-3_W_plan_HVPNL3"/>
      <sheetName val="Alloc_CORP_Summary2"/>
      <sheetName val="Fleet_Numbers2"/>
      <sheetName val="All_Components_Report2"/>
      <sheetName val="beam-reinft-IIInd_floor1"/>
      <sheetName val="Call_Stratgy-RMC1"/>
      <sheetName val="Adj_Memo_-_SHB_lease1"/>
      <sheetName val="Sales_&amp;_Material_Cost_00-012"/>
      <sheetName val="Balance_Sheet2"/>
      <sheetName val="Funds_Requirement2"/>
      <sheetName val="B_Sheetbajaj2"/>
      <sheetName val="Price_List_-_Raw1"/>
      <sheetName val="DSM_checkbook2"/>
      <sheetName val="all_client_IDs2"/>
      <sheetName val="P1_Variables2"/>
      <sheetName val="Monthly_Report1"/>
      <sheetName val="Orig_SG&amp;A_Corp1"/>
      <sheetName val="inv_(2)1"/>
      <sheetName val="WGE_P&amp;E1"/>
      <sheetName val="BS_and_P&amp;L1"/>
      <sheetName val="Gross_Salary_Forecast1"/>
      <sheetName val="Compensation_Summary1"/>
      <sheetName val="Accrued_exp_-_taxes1"/>
      <sheetName val="revenues_-_geographies1"/>
      <sheetName val="Rentals_Real_11"/>
      <sheetName val="Revenue-Annexure_(UL)1"/>
      <sheetName val="CONTROL_1"/>
      <sheetName val="Basic_Details1"/>
      <sheetName val="_Back_up_Enc_3A1"/>
      <sheetName val="Excise_on_RM1"/>
      <sheetName val="Calendar_year_Summary_Plan1"/>
      <sheetName val="TB_MAR20041"/>
      <sheetName val="URVE_Trend1"/>
      <sheetName val="CREH_SUD_1"/>
      <sheetName val="LIST_OF_MAKES1"/>
      <sheetName val="TRIAL_BALANCE1"/>
      <sheetName val="BS,_PL,_Sch_5_to_91"/>
      <sheetName val="Support_Processes(R)1"/>
      <sheetName val="Company_Consol_(R)1"/>
      <sheetName val="Standalone_Rs_Mn1"/>
      <sheetName val="Lead_Sheet1"/>
      <sheetName val="Actual_Data_(MAP)1"/>
      <sheetName val="Actual_Data_(STX)1"/>
      <sheetName val="RSU_Tax_Deduction_Forecast1"/>
      <sheetName val="Add__02-03"/>
      <sheetName val="진행_data_(2)"/>
      <sheetName val="FN1_Significant_Acct_Policies"/>
      <sheetName val="BILLING_DEALERSHIP_WISE_"/>
      <sheetName val="Pur"/>
      <sheetName val="Kleinkessselservice"/>
      <sheetName val="PROJECTIONS"/>
      <sheetName val="PROFITANALYSIS"/>
      <sheetName val="CHF 0104"/>
      <sheetName val="Enc 3A"/>
      <sheetName val="PVT."/>
      <sheetName val="CRITERIA1"/>
      <sheetName val="China"/>
      <sheetName val="list"/>
      <sheetName val="BalSht"/>
      <sheetName val="Setup"/>
      <sheetName val="TIP_2-ETR"/>
      <sheetName val="CRR"/>
      <sheetName val="TB"/>
      <sheetName val="X rate"/>
      <sheetName val="Trial Bal"/>
      <sheetName val="????&lt;?&gt;"/>
      <sheetName val="nd"/>
      <sheetName val="vl"/>
      <sheetName val="power &amp; fuel(pa)"/>
      <sheetName val="2.DATA"/>
      <sheetName val="Fin Sum"/>
      <sheetName val="Sch 6 Fixed Assets &amp; Deprn (A)"/>
      <sheetName val="Bank Rev"/>
      <sheetName val="Crop Master"/>
      <sheetName val="Format"/>
      <sheetName val="Site Master"/>
      <sheetName val="Fruiting"/>
      <sheetName val="INTERNAL_LookupData"/>
      <sheetName val="Parameters"/>
      <sheetName val="FIDUMP"/>
      <sheetName val="Listings"/>
      <sheetName val="Dep AY3-4"/>
      <sheetName val="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&amp; A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SALE"/>
      <sheetName val="fbmar"/>
      <sheetName val="SLB_PROD"/>
      <sheetName val="comp."/>
      <sheetName val="XREF"/>
      <sheetName val="SUMMARY"/>
      <sheetName val="업체명"/>
      <sheetName val="임율 Data"/>
      <sheetName val="예제"/>
      <sheetName val="Control"/>
      <sheetName val="POI_MASTER_1"/>
      <sheetName val="LAB"/>
      <sheetName val="sheet2"/>
      <sheetName val="Surg.order-sizemix"/>
      <sheetName val="OLD P.S"/>
      <sheetName val="TB extract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comp_"/>
      <sheetName val="임율_Data"/>
      <sheetName val="공통"/>
      <sheetName val="재고선1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comp_1"/>
      <sheetName val="임율_Data1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comp_2"/>
      <sheetName val="임율_Data2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comp_3"/>
      <sheetName val="임율_Data3"/>
      <sheetName val="MASTER SCHEDULE F"/>
      <sheetName val="Excess Return Valuation"/>
      <sheetName val="MASTER_SCHEDULE_F"/>
      <sheetName val="Excess_Return_Valuation"/>
      <sheetName val="margin."/>
      <sheetName val="License Area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comp_4"/>
      <sheetName val="임율_Data4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comp_5"/>
      <sheetName val="임율_Data5"/>
      <sheetName val="Parameters"/>
      <sheetName val="Assumptions"/>
      <sheetName val="WXY"/>
      <sheetName val="1"/>
      <sheetName val="Charts exp sales"/>
      <sheetName val="소화실적"/>
      <sheetName val="업무분장 "/>
      <sheetName val="19-PERF"/>
      <sheetName val="95WBS"/>
      <sheetName val="현금흐름표"/>
      <sheetName val="Summ"/>
      <sheetName val="Page1"/>
      <sheetName val="SITEL"/>
      <sheetName val="경비공통"/>
      <sheetName val="99 조정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賦EX"/>
    </sheetNames>
    <definedNames>
      <definedName name="Haifu_Execute"/>
      <definedName name="Haifu_NumberEdit"/>
    </defined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ar vs Airtel"/>
      <sheetName val="Gross activations"/>
      <sheetName val="Gross discon Post"/>
      <sheetName val="Gross discon Pre"/>
      <sheetName val="Network revenue"/>
      <sheetName val="Sub_Growth revised final"/>
      <sheetName val="churn rate"/>
      <sheetName val="RPM MoU ARPU"/>
      <sheetName val="EBITDA &amp; EBIT"/>
      <sheetName val="SACosts (2)"/>
      <sheetName val="Capexpersub"/>
      <sheetName val="SACosts"/>
      <sheetName val="sales"/>
      <sheetName val="subs per empl"/>
      <sheetName val="Manpower"/>
      <sheetName val="Bill Vs Coll (2)"/>
      <sheetName val="Blng. Vs Coll."/>
      <sheetName val="Borrowing Cost"/>
      <sheetName val="2 - I (Capex)"/>
      <sheetName val="Front Sheet"/>
      <sheetName val="MSU"/>
      <sheetName val="KEY INPUTS"/>
      <sheetName val="Loan Data"/>
      <sheetName val="June 03"/>
      <sheetName val="FIXED ASSETS"/>
      <sheetName val="ASSETMST"/>
      <sheetName val="Blore"/>
      <sheetName val="Chnai"/>
      <sheetName val="Pune"/>
      <sheetName val="Dep AY3-4"/>
      <sheetName val="YTD"/>
      <sheetName val="B_Sheet"/>
      <sheetName val="TB APJ"/>
      <sheetName val="Deff_Tax_Sept01"/>
      <sheetName val="deduction"/>
      <sheetName val="addition"/>
      <sheetName val="sep01"/>
      <sheetName val="Addi Jan - Dec 99"/>
      <sheetName val="Loan Dedn"/>
      <sheetName val="1.Borrowings"/>
      <sheetName val="Audit"/>
      <sheetName val="current month"/>
      <sheetName val="TB"/>
      <sheetName val="BS"/>
      <sheetName val="final sheet "/>
      <sheetName val="Detail Grouping"/>
      <sheetName val="Currency"/>
      <sheetName val="Non-Statistical Sampling"/>
      <sheetName val="Essar_vs_Airtel"/>
      <sheetName val="Gross_activations"/>
      <sheetName val="Gross_discon_Post"/>
      <sheetName val="Gross_discon_Pre"/>
      <sheetName val="Network_revenue"/>
      <sheetName val="Sub_Growth_revised_final"/>
      <sheetName val="churn_rate"/>
      <sheetName val="RPM_MoU_ARPU"/>
      <sheetName val="EBITDA_&amp;_EBIT"/>
      <sheetName val="SACosts_(2)"/>
      <sheetName val="subs_per_empl"/>
      <sheetName val="Bill_Vs_Coll_(2)"/>
      <sheetName val="Blng__Vs_Coll_"/>
      <sheetName val="Borrowing_Cost"/>
      <sheetName val="2_-_I_(Capex)"/>
      <sheetName val="DCF Analysis"/>
      <sheetName val="EXPENSES"/>
      <sheetName val="Summary"/>
      <sheetName val="Index"/>
      <sheetName val="Front_Sheet"/>
      <sheetName val="KEY_INPUTS"/>
      <sheetName val="Loan_Data"/>
      <sheetName val="June_03"/>
      <sheetName val="Non-Statistical_Sampling"/>
      <sheetName val="Dep_AY3-4"/>
      <sheetName val="FIXED_ASSETS"/>
      <sheetName val="Invoice"/>
      <sheetName val="tower"/>
      <sheetName val="DCFValuation"/>
      <sheetName val="DELHI"/>
      <sheetName val="HYD"/>
      <sheetName val="KMS"/>
      <sheetName val="RGL"/>
      <sheetName val="Ex-rate"/>
      <sheetName val="Sub._Growth"/>
      <sheetName val="RPM &amp; Us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._Growth"/>
      <sheetName val="RPM &amp; Usage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rate"/>
      <sheetName val=",,BALIKPAPAN 200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BUH2MONTHLY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INPUTS"/>
      <sheetName val="Front Sheet"/>
    </sheetNames>
    <sheetDataSet>
      <sheetData sheetId="0" refreshError="1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"/>
      <sheetName val="LABA"/>
      <sheetName val="FLOW"/>
      <sheetName val="NRC"/>
      <sheetName val="DEPRESIASI"/>
      <sheetName val="kondur"/>
      <sheetName val="Salawati"/>
      <sheetName val="Sambidoyong-tac"/>
      <sheetName val="LOAN"/>
      <sheetName val="1.GasAcct"/>
      <sheetName val="Arutmin_75million"/>
      <sheetName val="rate"/>
      <sheetName val="harga"/>
      <sheetName val="Lists"/>
      <sheetName val="JAN09"/>
      <sheetName val="BS-PL Komersil and Fiskal"/>
      <sheetName val="COAT&amp;WRAP-QIOT-#3"/>
      <sheetName val="PNT-QUOT-#3"/>
      <sheetName val="TIMBANGAN"/>
      <sheetName val="DATABASE"/>
      <sheetName val="Existing"/>
      <sheetName val="hitung"/>
      <sheetName val="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7030"/>
      <sheetName val="Hedges"/>
    </sheetNames>
    <sheetDataSet>
      <sheetData sheetId="0" refreshError="1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on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ﾁｭﾘﾃｨﾗﾀﾞｰ（月次ベース）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Assumptions"/>
    </sheetNames>
    <sheetDataSet>
      <sheetData sheetId="0" refreshError="1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TB4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. Current Investments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Other assets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trl Sheet"/>
      <sheetName val="DTPL"/>
      <sheetName val="Facility"/>
      <sheetName val="PAP"/>
      <sheetName val="Yield-CO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fective Rates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-MAN1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  <sheetName val="#1_Misc_Pipe"/>
      <sheetName val="당진1Drip_Shield"/>
      <sheetName val="당진2Drip_Shield_"/>
      <sheetName val="Summary"/>
      <sheetName val="#1_Misc_Pipe1"/>
      <sheetName val="당진1Drip_Shield1"/>
      <sheetName val="당진2Drip_Shield_1"/>
      <sheetName val="Effective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  <sheetName val="판매46"/>
      <sheetName val="LIST"/>
      <sheetName val="#REF"/>
      <sheetName val="Data"/>
      <sheetName val="Summ"/>
      <sheetName val="AS7 EstAAFL"/>
      <sheetName val="AS7 EstAAFL2"/>
      <sheetName val="AS7 EstAAFL3 4SQD"/>
      <sheetName val="AS7 AAL3Army"/>
      <sheetName val="AS7_BM21"/>
      <sheetName val="AS7_iews"/>
      <sheetName val="AS7_L70"/>
      <sheetName val="AS7_Mafi"/>
      <sheetName val="AS7 EstPin2"/>
      <sheetName val="AS7 EstPin3"/>
      <sheetName val="Other_Details"/>
      <sheetName val="Project Inputs"/>
      <sheetName val="OPN"/>
      <sheetName val="EMD"/>
      <sheetName val="Survey Completion Summary"/>
      <sheetName val="hours"/>
      <sheetName val="Rate"/>
      <sheetName val="CMA_Calculations"/>
      <sheetName val="Financial_Estimates"/>
      <sheetName val="AS7_EstAAFL"/>
      <sheetName val="AS7_EstAAFL2"/>
      <sheetName val="AS7_EstAAFL3_4SQD"/>
      <sheetName val="AS7_AAL3Army"/>
      <sheetName val="AS7_EstPin2"/>
      <sheetName val="AS7_EstPin3"/>
      <sheetName val="Project_Inputs"/>
      <sheetName val="CMA_Calculations1"/>
      <sheetName val="Financial_Estimates1"/>
      <sheetName val="AS7_EstAAFL1"/>
      <sheetName val="AS7_EstAAFL21"/>
      <sheetName val="AS7_EstAAFL3_4SQD1"/>
      <sheetName val="AS7_AAL3Army1"/>
      <sheetName val="AS7_EstPin21"/>
      <sheetName val="AS7_EstPin31"/>
      <sheetName val="Project_Inputs1"/>
      <sheetName val="CMA_Calculations2"/>
      <sheetName val="Financial_Estimates2"/>
      <sheetName val="AS7_EstAAFL3"/>
      <sheetName val="AS7_EstAAFL22"/>
      <sheetName val="AS7_EstAAFL3_4SQD2"/>
      <sheetName val="AS7_AAL3Army2"/>
      <sheetName val="AS7_EstPin22"/>
      <sheetName val="AS7_EstPin32"/>
      <sheetName val="Project_Inpu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KEC Global  "/>
      <sheetName val="KEC Global Revised Schedule III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  <sheetName val="Lists"/>
      <sheetName val="Invoicewise rev for PoC"/>
      <sheetName val="Effective Rates"/>
      <sheetName val="SIV_(2)1"/>
      <sheetName val="License_Area"/>
      <sheetName val="Invoicewise_rev_for_PoC"/>
      <sheetName val="Effective_Rates"/>
      <sheetName val="SIV_(2)2"/>
      <sheetName val="License_Area1"/>
      <sheetName val="Invoicewise_rev_for_PoC1"/>
      <sheetName val="Effective_Rates1"/>
      <sheetName val="SIV_(2)3"/>
      <sheetName val="License_Area2"/>
      <sheetName val="Invoicewise_rev_for_PoC2"/>
      <sheetName val="Effective_Rates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1. Policy"/>
      <sheetName val="2. Balance Test"/>
      <sheetName val="3. list of samples"/>
      <sheetName val="4. Depreciation Test"/>
      <sheetName val="5. Repairs &amp; Maintenance"/>
      <sheetName val="Tickmarks "/>
      <sheetName val="ﾏﾁｭﾘﾃｨﾗﾀﾞｰ（月次ベース）"/>
      <sheetName val="Sheet1"/>
      <sheetName val="Worksheet in 5610 Property Comb"/>
      <sheetName val="SCH 10"/>
      <sheetName val="Keyratios"/>
      <sheetName val="P&amp;L"/>
      <sheetName val="Table 5"/>
      <sheetName val="sch 5-8"/>
      <sheetName val="P L"/>
      <sheetName val="NKEL O&amp;M"/>
      <sheetName val="HBI NCD"/>
      <sheetName val="P-LIST"/>
      <sheetName val="FA Register_Detailed "/>
      <sheetName val="Cover sheet"/>
      <sheetName val="FORM7"/>
      <sheetName val="dghn"/>
      <sheetName val="コスト"/>
      <sheetName val="tipos de cambioC"/>
      <sheetName val="traducciones"/>
      <sheetName val="DJ1"/>
      <sheetName val="water prop."/>
      <sheetName val="Analysis Plan vs For"/>
      <sheetName val="Ins Erection"/>
      <sheetName val="Feiertage"/>
      <sheetName val="XREF"/>
      <sheetName val="有価証券残高（仮提出）"/>
      <sheetName val="FUL DE P"/>
      <sheetName val="FUL FRANCE"/>
      <sheetName val="MASTER SCHEDULE F"/>
      <sheetName val="P &amp; L BS Consolidated"/>
      <sheetName val="TB_9_01"/>
      <sheetName val="COMPLEXALL"/>
      <sheetName val="Exchange rates"/>
      <sheetName val="Vendor"/>
      <sheetName val="Monthly Inputs"/>
      <sheetName val="BAW(D)"/>
      <sheetName val="G1"/>
      <sheetName val="INPUTS"/>
      <sheetName val="OUTPUTS"/>
      <sheetName val="Tables"/>
      <sheetName val="Input"/>
      <sheetName val="Debt"/>
      <sheetName val="Profile"/>
      <sheetName val="Formats"/>
      <sheetName val="Capital"/>
      <sheetName val="CON"/>
      <sheetName val="Collection"/>
      <sheetName val="3108"/>
      <sheetName val="EI Control sheet"/>
      <sheetName val="EI Consolidated Fin. Statements"/>
      <sheetName val="FACTORS"/>
      <sheetName val="ISL Trial"/>
      <sheetName val="Provisions"/>
      <sheetName val="Trial"/>
      <sheetName val="Trial Balance"/>
      <sheetName val="1__Policy"/>
      <sheetName val="2__Balance_Test"/>
      <sheetName val="3__list_of_samples"/>
      <sheetName val="4__Depreciation_Test"/>
      <sheetName val="5__Repairs_&amp;_Maintenance"/>
      <sheetName val="Tickmarks_"/>
      <sheetName val="Worksheet_in_5610_Property_Comb"/>
      <sheetName val="SCH_10"/>
      <sheetName val="Table_5"/>
      <sheetName val="P_L"/>
      <sheetName val="NKEL_O&amp;M"/>
      <sheetName val="Cover_sheet1"/>
      <sheetName val="Cover_sheet"/>
      <sheetName val="1__Policy1"/>
      <sheetName val="2__Balance_Test1"/>
      <sheetName val="3__list_of_samples1"/>
      <sheetName val="4__Depreciation_Test1"/>
      <sheetName val="5__Repairs_&amp;_Maintenance1"/>
      <sheetName val="Tickmarks_1"/>
      <sheetName val="Worksheet_in_5610_Property_Com1"/>
      <sheetName val="SCH_101"/>
      <sheetName val="Table_51"/>
      <sheetName val="P_L1"/>
      <sheetName val="NKEL_O&amp;M1"/>
      <sheetName val="Cover_sheet2"/>
      <sheetName val="1__Policy2"/>
      <sheetName val="2__Balance_Test2"/>
      <sheetName val="3__list_of_samples2"/>
      <sheetName val="4__Depreciation_Test2"/>
      <sheetName val="5__Repairs_&amp;_Maintenance2"/>
      <sheetName val="Tickmarks_2"/>
      <sheetName val="Worksheet_in_5610_Property_Com2"/>
      <sheetName val="SCH_102"/>
      <sheetName val="Table_52"/>
      <sheetName val="P_L2"/>
      <sheetName val="NKEL_O&amp;M2"/>
      <sheetName val="Cover_sheet3"/>
      <sheetName val="1__Policy4"/>
      <sheetName val="2__Balance_Test4"/>
      <sheetName val="3__list_of_samples4"/>
      <sheetName val="4__Depreciation_Test4"/>
      <sheetName val="5__Repairs_&amp;_Maintenance4"/>
      <sheetName val="Tickmarks_4"/>
      <sheetName val="Worksheet_in_5610_Property_Com4"/>
      <sheetName val="SCH_104"/>
      <sheetName val="Table_54"/>
      <sheetName val="P_L4"/>
      <sheetName val="NKEL_O&amp;M4"/>
      <sheetName val="Cover_sheet5"/>
      <sheetName val="1__Policy3"/>
      <sheetName val="2__Balance_Test3"/>
      <sheetName val="3__list_of_samples3"/>
      <sheetName val="4__Depreciation_Test3"/>
      <sheetName val="5__Repairs_&amp;_Maintenance3"/>
      <sheetName val="Tickmarks_3"/>
      <sheetName val="Worksheet_in_5610_Property_Com3"/>
      <sheetName val="SCH_103"/>
      <sheetName val="Table_53"/>
      <sheetName val="P_L3"/>
      <sheetName val="NKEL_O&amp;M3"/>
      <sheetName val="Cover_sheet4"/>
      <sheetName val="Cash Flow Work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海外WORK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FI内訳"/>
      <sheetName val="海外WORK"/>
      <sheetName val="国内work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  <sheetName val="Eq. Mobilization"/>
      <sheetName val="INDEX"/>
      <sheetName val="IT_FBT_DDTP"/>
      <sheetName val="Eq__Mobilization"/>
      <sheetName val="Eq__Mobilizatio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  <sheetName val="Eq. Mobilization"/>
      <sheetName val="INDEX"/>
      <sheetName val="IT_FBT_DDTP"/>
      <sheetName val="Eq__Mobilization"/>
      <sheetName val="Eq__Mobilizatio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mmary"/>
      <sheetName val="CF"/>
      <sheetName val="Sheet4"/>
      <sheetName val="CF (2)"/>
      <sheetName val="Telval"/>
      <sheetName val="Assu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-107"/>
      <sheetName val="YE-107A"/>
      <sheetName val="YE-107S"/>
      <sheetName val="YE-107S1"/>
      <sheetName val="YE-107SW"/>
      <sheetName val="YE-SW2"/>
      <sheetName val="YE_SW2"/>
      <sheetName val="Keyratios"/>
      <sheetName val="Cntrl Sheet"/>
      <sheetName val="Facility"/>
      <sheetName val="deb"/>
      <sheetName val="SPR"/>
      <sheetName val="PAP"/>
      <sheetName val="Consolidated"/>
      <sheetName val="Input"/>
      <sheetName val="Lrnet_Inftch"/>
      <sheetName val="194C"/>
      <sheetName val="海外WORK"/>
      <sheetName val="SCH 10"/>
      <sheetName val="43B"/>
      <sheetName val="192"/>
      <sheetName val="Analysis Plan vs For"/>
      <sheetName val="Loans &amp; aDVANCES"/>
      <sheetName val="Cost Breakup Depreciation&amp; Tax"/>
      <sheetName val="Debt-Schedule-DSR-Ops Factor"/>
      <sheetName val="Staffing"/>
      <sheetName val="Aplus Jun 07"/>
      <sheetName val="2gii"/>
      <sheetName val="Input Sheet"/>
      <sheetName val="Schedules"/>
      <sheetName val="Summary Sheet"/>
      <sheetName val="Funds Phasing"/>
      <sheetName val="EXPENDITURE CYCLE"/>
      <sheetName val="関係会社貸付金データ"/>
      <sheetName val="NFF"/>
      <sheetName val="Dep AY 6-7"/>
      <sheetName val="P&amp;L"/>
      <sheetName val="B-S"/>
      <sheetName val="132417"/>
      <sheetName val="#REF"/>
      <sheetName val="FORM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up value"/>
      <sheetName val="Networth working  "/>
      <sheetName val="Tickmarks"/>
      <sheetName val="Factor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&amp;4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_program"/>
      <sheetName val="Summary"/>
      <sheetName val="By_Area"/>
      <sheetName val="Blend Scenario"/>
      <sheetName val="2002"/>
      <sheetName val="SALES_SUMMARY"/>
      <sheetName val="sortby_MO_CF"/>
      <sheetName val="final_transit"/>
      <sheetName val="key_table_gabungan"/>
      <sheetName val="transit"/>
      <sheetName val="key_table"/>
      <sheetName val="key_table_plan"/>
      <sheetName val="transit_gabungan"/>
      <sheetName val="transit_komplit"/>
      <sheetName val="transit_plan"/>
      <sheetName val="Checking"/>
      <sheetName val="Price_Checks"/>
      <sheetName val="Processing"/>
      <sheetName val="Agency"/>
      <sheetName val="Instructions"/>
      <sheetName val="외화금융(97-0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竜･高機械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賃借2"/>
    </sheetNames>
    <definedNames>
      <definedName name="Module1.On_Click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 unit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ik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val"/>
      <sheetName val="PanEuro"/>
      <sheetName val="Results"/>
      <sheetName val="New structure"/>
      <sheetName val="SoP"/>
      <sheetName val="Revenue drivers"/>
      <sheetName val="Cost drivers"/>
      <sheetName val="DeleteMe"/>
      <sheetName val="Backsheet"/>
      <sheetName val="Charts"/>
      <sheetName val="Disposals"/>
      <sheetName val="Net debt"/>
      <sheetName val="1H"/>
      <sheetName val="EV"/>
      <sheetName val="Sheet1"/>
      <sheetName val="Lrnet_Inftc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Legends (2)"/>
      <sheetName val="Samples For FA Additions (2)"/>
      <sheetName val="Guidance"/>
      <sheetName val="FA Schedule Dec 07"/>
      <sheetName val="Additions Dec 07"/>
      <sheetName val="FA SHEDULE-Audited Mar 07"/>
      <sheetName val="Reco- FAMS &amp; Tally"/>
      <sheetName val="FA Additions Apr- Dec 07"/>
      <sheetName val="FA register Dec 07"/>
      <sheetName val="Reco-FAMS &amp; Tally"/>
      <sheetName val="Sheet1"/>
      <sheetName val="Total Additions Apr to Nov 07"/>
      <sheetName val="Samples For FA Additions"/>
      <sheetName val="Sampling-CMA-DP"/>
      <sheetName val="Sampling-CMA-OE"/>
      <sheetName val="FA Register-Additions"/>
      <sheetName val="Additions"/>
      <sheetName val="Disposals"/>
      <sheetName val="Fixed Asset Register Dec 07"/>
      <sheetName val="Schedule Dec 06"/>
      <sheetName val="Expectation"/>
      <sheetName val="Audited MArch 07"/>
      <sheetName val="FA register Nov 07"/>
      <sheetName val="Retirements"/>
      <sheetName val="XREF"/>
      <sheetName val="Tickmarks"/>
      <sheetName val="IAA"/>
      <sheetName val="Worksheet in (C) 5640"/>
      <sheetName val="Company"/>
      <sheetName val="NKEL O&amp;M (2)"/>
      <sheetName val="Keyratios"/>
      <sheetName val="Sept 06"/>
      <sheetName val="COMPUTATION"/>
      <sheetName val="Reference"/>
      <sheetName val="269T(final)"/>
      <sheetName val="TB"/>
      <sheetName val="NKEL O&amp;M"/>
      <sheetName val="#REF"/>
      <sheetName val="Drilling"/>
      <sheetName val="Title Page"/>
      <sheetName val="Params"/>
      <sheetName val="per unit"/>
      <sheetName val="CTbe tong"/>
      <sheetName val="CTDZ 0.4+cto"/>
      <sheetName val="W2 FOB _Exports"/>
      <sheetName val="Balance Sheet "/>
      <sheetName val="Index"/>
      <sheetName val="Périodes"/>
      <sheetName val="Base Inputs"/>
      <sheetName val="F1ACS"/>
      <sheetName val="Assumption"/>
      <sheetName val="DCF"/>
      <sheetName val="Intaccrual"/>
      <sheetName val="SBU"/>
      <sheetName val="Analysis"/>
      <sheetName val="Improvements"/>
      <sheetName val="Variante Operai"/>
      <sheetName val="IRR"/>
      <sheetName val="Tax"/>
      <sheetName val="P&amp;L"/>
      <sheetName val="Dividends"/>
      <sheetName val="Production &amp; Revenue Schedules"/>
      <sheetName val="paramètres"/>
      <sheetName val="Earnings"/>
      <sheetName val="Worksheet%20in%20(C)%205640.03%"/>
      <sheetName val="四半期毎MICﾃﾞｰﾀ転記"/>
      <sheetName val="Effective Rates"/>
      <sheetName val="97 사업추정(WEKI)"/>
      <sheetName val="WNS NA 31.03.04"/>
      <sheetName val="WNS UK 31.03.04"/>
      <sheetName val="Library procedures"/>
      <sheetName val="Monthly Inputs"/>
      <sheetName val="2000-1 Monthly Cashflows"/>
      <sheetName val="2002-2 Monthly Cashflows"/>
      <sheetName val="P&amp;L February"/>
      <sheetName val="P&amp;L Feb 2001 cumulative"/>
      <sheetName val="Basework"/>
      <sheetName val="HRD1"/>
      <sheetName val="SHELL DEPOSIT"/>
      <sheetName val="entitlements"/>
      <sheetName val="Asmp"/>
      <sheetName val="Instructions"/>
      <sheetName val="ADV-TK-HORT"/>
      <sheetName val="Name"/>
      <sheetName val="Calculation"/>
      <sheetName val="Input"/>
      <sheetName val="Contribution"/>
      <sheetName val="Rx"/>
      <sheetName val="Dep. during the year"/>
      <sheetName val="Update"/>
      <sheetName val="GI"/>
      <sheetName val="Tax_RF"/>
      <sheetName val="Income_VAT Output"/>
      <sheetName val="Sheet2"/>
      <sheetName val="WEEKSHE"/>
      <sheetName val="Lead"/>
      <sheetName val="IKB3"/>
      <sheetName val="DEG"/>
      <sheetName val="ifcw"/>
      <sheetName val="Sheet BAL'N SHEET"/>
      <sheetName val="SUMMARY SHEET"/>
      <sheetName val="2005 Mys Rate Template"/>
      <sheetName val="Rules"/>
      <sheetName val="Work_Done"/>
      <sheetName val="Legends_(2)"/>
      <sheetName val="Samples_For_FA_Additions_(2)"/>
      <sheetName val="FA_Schedule_Dec_07"/>
      <sheetName val="Additions_Dec_07"/>
      <sheetName val="FA_SHEDULE-Audited_Mar_07"/>
      <sheetName val="Reco-_FAMS_&amp;_Tally"/>
      <sheetName val="FA_Additions_Apr-_Dec_07"/>
      <sheetName val="FA_register_Dec_07"/>
      <sheetName val="Reco-FAMS_&amp;_Tally"/>
      <sheetName val="Total_Additions_Apr_to_Nov_07"/>
      <sheetName val="Samples_For_FA_Additions"/>
      <sheetName val="FA_Register-Additions"/>
      <sheetName val="Fixed_Asset_Register_Dec_07"/>
      <sheetName val="Schedule_Dec_06"/>
      <sheetName val="Audited_MArch_07"/>
      <sheetName val="FA_register_Nov_07"/>
      <sheetName val="Worksheet_in_(C)_5640"/>
      <sheetName val="NKEL_O&amp;M_(2)"/>
      <sheetName val="Sept_06"/>
      <sheetName val="Balance_Sheet_1"/>
      <sheetName val="NKEL_O&amp;M"/>
      <sheetName val="Balance_Sheet_"/>
      <sheetName val="Work_Done1"/>
      <sheetName val="Legends_(2)1"/>
      <sheetName val="Samples_For_FA_Additions_(2)1"/>
      <sheetName val="FA_Schedule_Dec_071"/>
      <sheetName val="Additions_Dec_071"/>
      <sheetName val="FA_SHEDULE-Audited_Mar_071"/>
      <sheetName val="Reco-_FAMS_&amp;_Tally1"/>
      <sheetName val="FA_Additions_Apr-_Dec_071"/>
      <sheetName val="FA_register_Dec_071"/>
      <sheetName val="Reco-FAMS_&amp;_Tally1"/>
      <sheetName val="Total_Additions_Apr_to_Nov_071"/>
      <sheetName val="Samples_For_FA_Additions1"/>
      <sheetName val="FA_Register-Additions1"/>
      <sheetName val="Fixed_Asset_Register_Dec_071"/>
      <sheetName val="Schedule_Dec_061"/>
      <sheetName val="Audited_MArch_071"/>
      <sheetName val="FA_register_Nov_071"/>
      <sheetName val="Worksheet_in_(C)_56401"/>
      <sheetName val="NKEL_O&amp;M_(2)1"/>
      <sheetName val="Sept_061"/>
      <sheetName val="Balance_Sheet_2"/>
      <sheetName val="NKEL_O&amp;M1"/>
      <sheetName val="Work_Done2"/>
      <sheetName val="Legends_(2)2"/>
      <sheetName val="Samples_For_FA_Additions_(2)2"/>
      <sheetName val="FA_Schedule_Dec_072"/>
      <sheetName val="Additions_Dec_072"/>
      <sheetName val="FA_SHEDULE-Audited_Mar_072"/>
      <sheetName val="Reco-_FAMS_&amp;_Tally2"/>
      <sheetName val="FA_Additions_Apr-_Dec_072"/>
      <sheetName val="FA_register_Dec_072"/>
      <sheetName val="Reco-FAMS_&amp;_Tally2"/>
      <sheetName val="Total_Additions_Apr_to_Nov_072"/>
      <sheetName val="Samples_For_FA_Additions2"/>
      <sheetName val="FA_Register-Additions2"/>
      <sheetName val="Fixed_Asset_Register_Dec_072"/>
      <sheetName val="Schedule_Dec_062"/>
      <sheetName val="Audited_MArch_072"/>
      <sheetName val="FA_register_Nov_072"/>
      <sheetName val="Worksheet_in_(C)_56402"/>
      <sheetName val="NKEL_O&amp;M_(2)2"/>
      <sheetName val="Sept_062"/>
      <sheetName val="Balance_Sheet_3"/>
      <sheetName val="NKEL_O&amp;M2"/>
      <sheetName val="Work_Done4"/>
      <sheetName val="Legends_(2)4"/>
      <sheetName val="Samples_For_FA_Additions_(2)4"/>
      <sheetName val="FA_Schedule_Dec_074"/>
      <sheetName val="Additions_Dec_074"/>
      <sheetName val="FA_SHEDULE-Audited_Mar_074"/>
      <sheetName val="Reco-_FAMS_&amp;_Tally4"/>
      <sheetName val="FA_Additions_Apr-_Dec_074"/>
      <sheetName val="FA_register_Dec_074"/>
      <sheetName val="Reco-FAMS_&amp;_Tally4"/>
      <sheetName val="Total_Additions_Apr_to_Nov_074"/>
      <sheetName val="Samples_For_FA_Additions4"/>
      <sheetName val="FA_Register-Additions4"/>
      <sheetName val="Fixed_Asset_Register_Dec_074"/>
      <sheetName val="Schedule_Dec_064"/>
      <sheetName val="Audited_MArch_074"/>
      <sheetName val="FA_register_Nov_074"/>
      <sheetName val="Worksheet_in_(C)_56404"/>
      <sheetName val="NKEL_O&amp;M_(2)4"/>
      <sheetName val="Sept_064"/>
      <sheetName val="Balance_Sheet_5"/>
      <sheetName val="NKEL_O&amp;M4"/>
      <sheetName val="Work_Done3"/>
      <sheetName val="Legends_(2)3"/>
      <sheetName val="Samples_For_FA_Additions_(2)3"/>
      <sheetName val="FA_Schedule_Dec_073"/>
      <sheetName val="Additions_Dec_073"/>
      <sheetName val="FA_SHEDULE-Audited_Mar_073"/>
      <sheetName val="Reco-_FAMS_&amp;_Tally3"/>
      <sheetName val="FA_Additions_Apr-_Dec_073"/>
      <sheetName val="FA_register_Dec_073"/>
      <sheetName val="Reco-FAMS_&amp;_Tally3"/>
      <sheetName val="Total_Additions_Apr_to_Nov_073"/>
      <sheetName val="Samples_For_FA_Additions3"/>
      <sheetName val="FA_Register-Additions3"/>
      <sheetName val="Fixed_Asset_Register_Dec_073"/>
      <sheetName val="Schedule_Dec_063"/>
      <sheetName val="Audited_MArch_073"/>
      <sheetName val="FA_register_Nov_073"/>
      <sheetName val="Worksheet_in_(C)_56403"/>
      <sheetName val="NKEL_O&amp;M_(2)3"/>
      <sheetName val="Sept_063"/>
      <sheetName val="Balance_Sheet_4"/>
      <sheetName val="NKEL_O&amp;M3"/>
      <sheetName val="Theatre mgmt cont"/>
      <sheetName val="OGEx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v_Dep_ Sep05"/>
      <sheetName val="Jv_Adj Dep_ mar05"/>
      <sheetName val="Jv_Dep_ mar05"/>
      <sheetName val="Land"/>
      <sheetName val="jv Sep05 "/>
      <sheetName val="jv mar05"/>
      <sheetName val="TB-9-05 (3)"/>
      <sheetName val="TB-9-05 (2)"/>
      <sheetName val="TB-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10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g OH 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  <sheetName val="Mfg OH "/>
      <sheetName val="MASTER - MARCH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xpansion needed"/>
      <sheetName val="예제"/>
      <sheetName val="Project Inputs"/>
      <sheetName val="Code"/>
      <sheetName val="asset sec-c0"/>
      <sheetName val="License_Area"/>
      <sheetName val="FAC_(Running_FAC)"/>
      <sheetName val="Balance_Sheet_"/>
      <sheetName val="_FURNACE현설"/>
      <sheetName val="Financial_Estimates"/>
      <sheetName val="Mfg_OH_"/>
      <sheetName val="MASTER_-_MARCH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xpansion_needed"/>
      <sheetName val="Project_Inputs"/>
      <sheetName val="License_Area1"/>
      <sheetName val="FAC_(Running_FAC)1"/>
      <sheetName val="Balance_Sheet_1"/>
      <sheetName val="_FURNACE현설1"/>
      <sheetName val="Financial_Estimates1"/>
      <sheetName val="Mfg_OH_1"/>
      <sheetName val="MASTER_-_MARCH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xpansion_needed1"/>
      <sheetName val="Project_Inputs1"/>
      <sheetName val="License_Area2"/>
      <sheetName val="FAC_(Running_FAC)2"/>
      <sheetName val="Balance_Sheet_2"/>
      <sheetName val="_FURNACE현설2"/>
      <sheetName val="Financial_Estimates2"/>
      <sheetName val="Mfg_OH_2"/>
      <sheetName val="MASTER_-_MARCH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xpansion_needed2"/>
      <sheetName val="Project_Inputs2"/>
      <sheetName val="Grouping"/>
      <sheetName val="hour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INPUTS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 Phase I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ECHST"/>
    </sheetNames>
    <definedNames>
      <definedName name="RunProc"/>
    </defined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SUMMARY"/>
      <sheetName val="LEAD"/>
      <sheetName val="4120291210"/>
      <sheetName val="HRD-OTHER EXPENSES"/>
      <sheetName val="TELEPHONE CHARGES"/>
      <sheetName val="4120292000"/>
      <sheetName val="4131098400"/>
      <sheetName val="4130796601"/>
      <sheetName val="4131099849"/>
      <sheetName val="4131098601"/>
      <sheetName val="4131099100"/>
      <sheetName val="4131099200"/>
      <sheetName val="4131099300"/>
      <sheetName val="4131099600"/>
      <sheetName val="4130595800"/>
      <sheetName val="4131099851"/>
      <sheetName val="4110384080"/>
      <sheetName val="4120292005"/>
      <sheetName val="Trial Balance"/>
      <sheetName val="LEAD-old"/>
      <sheetName val="XREF"/>
      <sheetName val="Tickmarks"/>
      <sheetName val="Labour Repo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3B"/>
      <sheetName val="192"/>
      <sheetName val="194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L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6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 CG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 1&amp;2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ratios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ssumptions"/>
      <sheetName val="Projections"/>
      <sheetName val="CMA"/>
      <sheetName val="A 3.7"/>
      <sheetName val="A_3_7"/>
      <sheetName val="Nov-04"/>
      <sheetName val="Table 5"/>
      <sheetName val="PL"/>
      <sheetName val="Qtrly"/>
      <sheetName val="XLink"/>
      <sheetName val="Mth-Vana"/>
      <sheetName val="A_3_71"/>
      <sheetName val="Table_5"/>
      <sheetName val="A_3_72"/>
      <sheetName val="Table_51"/>
      <sheetName val="A_3_73"/>
      <sheetName val="Table_52"/>
      <sheetName val="A_3_74"/>
      <sheetName val="Table_53"/>
      <sheetName val="A_3_76"/>
      <sheetName val="Table_55"/>
      <sheetName val="A_3_75"/>
      <sheetName val="Table_54"/>
      <sheetName val="A_3_78"/>
      <sheetName val="Table_57"/>
      <sheetName val="A_3_77"/>
      <sheetName val="Table_56"/>
      <sheetName val="A_3_79"/>
      <sheetName val="Table_58"/>
      <sheetName val="A_3_710"/>
      <sheetName val="Table_59"/>
      <sheetName val="A_3_711"/>
      <sheetName val="Table_510"/>
      <sheetName val="A_3_712"/>
      <sheetName val="Table_511"/>
      <sheetName val="A_3_713"/>
      <sheetName val="Table_512"/>
      <sheetName val="A_3_714"/>
      <sheetName val="Table_513"/>
      <sheetName val="A_3_716"/>
      <sheetName val="Table_515"/>
      <sheetName val="A_3_715"/>
      <sheetName val="Table_514"/>
      <sheetName val="A_3_721"/>
      <sheetName val="Table_520"/>
      <sheetName val="A_3_717"/>
      <sheetName val="Table_516"/>
      <sheetName val="A_3_718"/>
      <sheetName val="Table_517"/>
      <sheetName val="A_3_719"/>
      <sheetName val="Table_518"/>
      <sheetName val="A_3_720"/>
      <sheetName val="Table_519"/>
      <sheetName val="A_3_722"/>
      <sheetName val="Table_521"/>
      <sheetName val="A_3_723"/>
      <sheetName val="Table_522"/>
      <sheetName val="A_3_724"/>
      <sheetName val="Table_523"/>
      <sheetName val="A_3_725"/>
      <sheetName val="Table_524"/>
      <sheetName val="A_3_726"/>
      <sheetName val="Table_525"/>
      <sheetName val="A_3_728"/>
      <sheetName val="Table_527"/>
      <sheetName val="A_3_727"/>
      <sheetName val="Table_526"/>
      <sheetName val="A_3_729"/>
      <sheetName val="Table_5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asterSeg"/>
    </sheetNames>
    <sheetDataSet>
      <sheetData sheetId="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- GENERAL"/>
      <sheetName val="PARTA-GENERAL (2)"/>
      <sheetName val="PART A - Balance Sheet"/>
      <sheetName val="PART A - PL"/>
      <sheetName val="PART A - PL(2)"/>
      <sheetName val="PART A - PL(3) - OI"/>
      <sheetName val="PART A - OI"/>
      <sheetName val="PART A - OI(2)"/>
      <sheetName val="PART A - QD(1)"/>
      <sheetName val="PART A - QD(2)"/>
      <sheetName val="PART B - TTI"/>
      <sheetName val="PART C"/>
      <sheetName val="Schedule HP BP"/>
      <sheetName val="Schedule BP(2)"/>
      <sheetName val="Schedule DPM - DOA"/>
      <sheetName val="Schedule DOA - DEP"/>
      <sheetName val="Schedule ESR CG"/>
      <sheetName val="FORMULAE"/>
      <sheetName val="Schedule OS CYLA"/>
      <sheetName val="Schedule BFLA CFL 10A"/>
      <sheetName val="Sch 10 B 80G"/>
      <sheetName val="Schedule 80-IA to 80-IC"/>
      <sheetName val="VIA STTR SPI SI "/>
      <sheetName val="Schedule EI AIR IT"/>
      <sheetName val="TDS1 TDS2 TCS"/>
      <sheetName val="FB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Cash Flow"/>
      <sheetName val="all"/>
      <sheetName val="RAJ"/>
      <sheetName val="strain"/>
      <sheetName val="data"/>
      <sheetName val="General"/>
      <sheetName val="Discom_Details"/>
      <sheetName val="7.11 p1"/>
      <sheetName val="Form-B"/>
      <sheetName val="HLY_-99-003"/>
      <sheetName val="Hydro_Data3"/>
      <sheetName val="dpc_cost3"/>
      <sheetName val="Plant_Availability3"/>
      <sheetName val="Discom_Details1"/>
      <sheetName val="A_3_7"/>
      <sheetName val="C_S_GENERATION"/>
      <sheetName val="Cash_Flow"/>
      <sheetName val="7_11_p1"/>
      <sheetName val="DCL AUG 12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tb2002 linked"/>
      <sheetName val="sum"/>
      <sheetName val="DPT-PW"/>
      <sheetName val="Factor_sheet"/>
      <sheetName val="SCF"/>
      <sheetName val="Report"/>
      <sheetName val="HLY_-99-004"/>
      <sheetName val="Hydro_Data4"/>
      <sheetName val="dpc_cost4"/>
      <sheetName val="Plant_Availability4"/>
      <sheetName val="Cash_Flow1"/>
      <sheetName val="Energy_bal"/>
      <sheetName val="NOPAT_VDF"/>
      <sheetName val="Invested capital_VDF"/>
      <sheetName val="TRP"/>
      <sheetName val="Dom"/>
      <sheetName val="Inputs"/>
      <sheetName val="Feb-06"/>
      <sheetName val="17(B) govt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7_11_p13"/>
      <sheetName val="DCL_AUG_12"/>
      <sheetName val="4_Annex_1_Basic_rate"/>
      <sheetName val="Index_Feb_09"/>
      <sheetName val="Data_base_Feb_09"/>
      <sheetName val="tb2002_linked"/>
      <sheetName val="Invested_capital_VDF"/>
      <sheetName val="17(B)_govt"/>
      <sheetName val="単体SGA"/>
      <sheetName val="HLY_-99-006"/>
      <sheetName val="Hydro_Data6"/>
      <sheetName val="dpc_cost6"/>
      <sheetName val="Plant_Availability6"/>
      <sheetName val="Discom_Details4"/>
      <sheetName val="A_3_74"/>
      <sheetName val="C_S_GENERATION4"/>
      <sheetName val="Cash_Flow3"/>
      <sheetName val="7_11_p14"/>
      <sheetName val="DCL_AUG_121"/>
      <sheetName val="4_Annex_1_Basic_rate1"/>
      <sheetName val="Index_Feb_091"/>
      <sheetName val="Data_base_Feb_091"/>
      <sheetName val="tb2002_linked1"/>
      <sheetName val="Invested_capital_VDF1"/>
      <sheetName val="17(B)_govt1"/>
      <sheetName val="HLY_-99-007"/>
      <sheetName val="Hydro_Data7"/>
      <sheetName val="dpc_cost7"/>
      <sheetName val="Plant_Availability7"/>
      <sheetName val="Discom_Details5"/>
      <sheetName val="A_3_75"/>
      <sheetName val="C_S_GENERATION5"/>
      <sheetName val="Cash_Flow4"/>
      <sheetName val="7_11_p15"/>
      <sheetName val="DCL_AUG_122"/>
      <sheetName val="4_Annex_1_Basic_rate2"/>
      <sheetName val="Index_Feb_092"/>
      <sheetName val="Data_base_Feb_092"/>
      <sheetName val="tb2002_linked2"/>
      <sheetName val="Invested_capital_VDF2"/>
      <sheetName val="17(B)_govt2"/>
      <sheetName val="HLY_-99-008"/>
      <sheetName val="Hydro_Data8"/>
      <sheetName val="dpc_cost8"/>
      <sheetName val="Plant_Availability8"/>
      <sheetName val="Discom_Details6"/>
      <sheetName val="A_3_76"/>
      <sheetName val="C_S_GENERATION6"/>
      <sheetName val="Cash_Flow5"/>
      <sheetName val="7_11_p16"/>
      <sheetName val="DCL_AUG_123"/>
      <sheetName val="4_Annex_1_Basic_rate3"/>
      <sheetName val="Index_Feb_093"/>
      <sheetName val="Data_base_Feb_093"/>
      <sheetName val="tb2002_linked3"/>
      <sheetName val="Invested_capital_VDF3"/>
      <sheetName val="17(B)_govt3"/>
      <sheetName val="HLY_-99-009"/>
      <sheetName val="Hydro_Data9"/>
      <sheetName val="dpc_cost9"/>
      <sheetName val="Plant_Availability9"/>
      <sheetName val="Discom_Details7"/>
      <sheetName val="A_3_77"/>
      <sheetName val="C_S_GENERATION7"/>
      <sheetName val="Cash_Flow6"/>
      <sheetName val="7_11_p17"/>
      <sheetName val="DCL_AUG_124"/>
      <sheetName val="4_Annex_1_Basic_rate4"/>
      <sheetName val="Index_Feb_094"/>
      <sheetName val="Data_base_Feb_094"/>
      <sheetName val="tb2002_linked4"/>
      <sheetName val="Invested_capital_VDF4"/>
      <sheetName val="17(B)_govt4"/>
      <sheetName val="HLY_-99-0011"/>
      <sheetName val="Hydro_Data11"/>
      <sheetName val="dpc_cost11"/>
      <sheetName val="Plant_Availability11"/>
      <sheetName val="Discom_Details9"/>
      <sheetName val="A_3_79"/>
      <sheetName val="C_S_GENERATION9"/>
      <sheetName val="Cash_Flow8"/>
      <sheetName val="7_11_p19"/>
      <sheetName val="DCL_AUG_126"/>
      <sheetName val="4_Annex_1_Basic_rate6"/>
      <sheetName val="Index_Feb_096"/>
      <sheetName val="Data_base_Feb_096"/>
      <sheetName val="tb2002_linked6"/>
      <sheetName val="Invested_capital_VDF6"/>
      <sheetName val="17(B)_govt6"/>
      <sheetName val="HLY_-99-0010"/>
      <sheetName val="Hydro_Data10"/>
      <sheetName val="dpc_cost10"/>
      <sheetName val="Plant_Availability10"/>
      <sheetName val="Discom_Details8"/>
      <sheetName val="A_3_78"/>
      <sheetName val="C_S_GENERATION8"/>
      <sheetName val="Cash_Flow7"/>
      <sheetName val="7_11_p18"/>
      <sheetName val="DCL_AUG_125"/>
      <sheetName val="4_Annex_1_Basic_rate5"/>
      <sheetName val="Index_Feb_095"/>
      <sheetName val="Data_base_Feb_095"/>
      <sheetName val="tb2002_linked5"/>
      <sheetName val="Invested_capital_VDF5"/>
      <sheetName val="17(B)_govt5"/>
      <sheetName val="Dispatch 2.0"/>
      <sheetName val="DETAILED  BOQ"/>
      <sheetName val="sep01"/>
      <sheetName val="Licensee Information"/>
      <sheetName val="Sheet2"/>
      <sheetName val="Addl.40"/>
      <sheetName val="DETAILED__BOQ"/>
      <sheetName val="Dispatch_2_0"/>
      <sheetName val="Addl_40"/>
      <sheetName val="Conductor Size"/>
      <sheetName val="CFL-KIM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B&amp;CM LIST"/>
      <sheetName val="HLY_-99-0012"/>
      <sheetName val="Hydro_Data12"/>
      <sheetName val="dpc_cost12"/>
      <sheetName val="Plant_Availability12"/>
      <sheetName val="Discom_Details10"/>
      <sheetName val="A_3_710"/>
      <sheetName val="C_S_GENERATION10"/>
      <sheetName val="Cash_Flow9"/>
      <sheetName val="7_11_p110"/>
      <sheetName val="DCL_AUG_127"/>
      <sheetName val="4_Annex_1_Basic_rate7"/>
      <sheetName val="Index_Feb_097"/>
      <sheetName val="Data_base_Feb_097"/>
      <sheetName val="tb2002_linked7"/>
      <sheetName val="Invested_capital_VDF7"/>
      <sheetName val="17(B)_govt7"/>
      <sheetName val="HLY_-99-0013"/>
      <sheetName val="Hydro_Data13"/>
      <sheetName val="dpc_cost13"/>
      <sheetName val="Plant_Availability13"/>
      <sheetName val="Discom_Details11"/>
      <sheetName val="A_3_711"/>
      <sheetName val="C_S_GENERATION11"/>
      <sheetName val="Cash_Flow10"/>
      <sheetName val="7_11_p111"/>
      <sheetName val="DCL_AUG_128"/>
      <sheetName val="4_Annex_1_Basic_rate8"/>
      <sheetName val="Index_Feb_098"/>
      <sheetName val="Data_base_Feb_098"/>
      <sheetName val="tb2002_linked8"/>
      <sheetName val="Invested_capital_VDF8"/>
      <sheetName val="17(B)_govt8"/>
      <sheetName val="HLY_-99-0014"/>
      <sheetName val="Hydro_Data14"/>
      <sheetName val="dpc_cost14"/>
      <sheetName val="Plant_Availability14"/>
      <sheetName val="Discom_Details12"/>
      <sheetName val="A_3_712"/>
      <sheetName val="C_S_GENERATION12"/>
      <sheetName val="Cash_Flow11"/>
      <sheetName val="7_11_p112"/>
      <sheetName val="DCL_AUG_129"/>
      <sheetName val="4_Annex_1_Basic_rate9"/>
      <sheetName val="Index_Feb_099"/>
      <sheetName val="Data_base_Feb_099"/>
      <sheetName val="tb2002_linked9"/>
      <sheetName val="Invested_capital_VDF9"/>
      <sheetName val="17(B)_govt9"/>
      <sheetName val="HLY_-99-0015"/>
      <sheetName val="Hydro_Data15"/>
      <sheetName val="dpc_cost15"/>
      <sheetName val="Plant_Availability15"/>
      <sheetName val="Discom_Details13"/>
      <sheetName val="A_3_713"/>
      <sheetName val="C_S_GENERATION13"/>
      <sheetName val="Cash_Flow12"/>
      <sheetName val="7_11_p113"/>
      <sheetName val="DCL_AUG_1210"/>
      <sheetName val="4_Annex_1_Basic_rate10"/>
      <sheetName val="Index_Feb_0910"/>
      <sheetName val="Data_base_Feb_0910"/>
      <sheetName val="tb2002_linked10"/>
      <sheetName val="Invested_capital_VDF10"/>
      <sheetName val="17(B)_govt10"/>
      <sheetName val="HLY_-99-0016"/>
      <sheetName val="Hydro_Data16"/>
      <sheetName val="dpc_cost16"/>
      <sheetName val="Plant_Availability16"/>
      <sheetName val="Discom_Details14"/>
      <sheetName val="A_3_714"/>
      <sheetName val="C_S_GENERATION14"/>
      <sheetName val="Cash_Flow13"/>
      <sheetName val="7_11_p114"/>
      <sheetName val="DCL_AUG_1211"/>
      <sheetName val="4_Annex_1_Basic_rate11"/>
      <sheetName val="Index_Feb_0911"/>
      <sheetName val="Data_base_Feb_0911"/>
      <sheetName val="tb2002_linked11"/>
      <sheetName val="Invested_capital_VDF11"/>
      <sheetName val="17(B)_govt11"/>
      <sheetName val="HLY_-99-0017"/>
      <sheetName val="Hydro_Data17"/>
      <sheetName val="dpc_cost17"/>
      <sheetName val="Plant_Availability17"/>
      <sheetName val="Discom_Details15"/>
      <sheetName val="A_3_715"/>
      <sheetName val="C_S_GENERATION15"/>
      <sheetName val="Cash_Flow14"/>
      <sheetName val="7_11_p115"/>
      <sheetName val="DCL_AUG_1212"/>
      <sheetName val="4_Annex_1_Basic_rate12"/>
      <sheetName val="Index_Feb_0912"/>
      <sheetName val="Data_base_Feb_0912"/>
      <sheetName val="tb2002_linked12"/>
      <sheetName val="Invested_capital_VDF12"/>
      <sheetName val="17(B)_govt12"/>
      <sheetName val="HLY_-99-0018"/>
      <sheetName val="Hydro_Data18"/>
      <sheetName val="dpc_cost18"/>
      <sheetName val="Plant_Availability18"/>
      <sheetName val="Discom_Details16"/>
      <sheetName val="A_3_716"/>
      <sheetName val="C_S_GENERATION16"/>
      <sheetName val="Cash_Flow15"/>
      <sheetName val="7_11_p116"/>
      <sheetName val="DCL_AUG_1213"/>
      <sheetName val="4_Annex_1_Basic_rate13"/>
      <sheetName val="Index_Feb_0913"/>
      <sheetName val="Data_base_Feb_0913"/>
      <sheetName val="tb2002_linked13"/>
      <sheetName val="Invested_capital_VDF13"/>
      <sheetName val="17(B)_govt13"/>
      <sheetName val="Licensee_Information1"/>
      <sheetName val="DETAILED__BOQ2"/>
      <sheetName val="Dispatch_2_02"/>
      <sheetName val="Addl_402"/>
      <sheetName val="Conductor_Size1"/>
      <sheetName val="Licensee_Information"/>
      <sheetName val="DETAILED__BOQ1"/>
      <sheetName val="Dispatch_2_01"/>
      <sheetName val="Addl_401"/>
      <sheetName val="Conductor_Size"/>
      <sheetName val="HLY_-99-0019"/>
      <sheetName val="Hydro_Data19"/>
      <sheetName val="dpc_cost19"/>
      <sheetName val="Plant_Availability19"/>
      <sheetName val="Discom_Details17"/>
      <sheetName val="A_3_717"/>
      <sheetName val="C_S_GENERATION17"/>
      <sheetName val="Cash_Flow16"/>
      <sheetName val="7_11_p117"/>
      <sheetName val="DCL_AUG_1214"/>
      <sheetName val="4_Annex_1_Basic_rate14"/>
      <sheetName val="Index_Feb_0914"/>
      <sheetName val="Data_base_Feb_0914"/>
      <sheetName val="tb2002_linked14"/>
      <sheetName val="Licensee_Information3"/>
      <sheetName val="DETAILED__BOQ4"/>
      <sheetName val="Dispatch_2_04"/>
      <sheetName val="Addl_404"/>
      <sheetName val="Conductor_Size3"/>
      <sheetName val="Licensee_Information2"/>
      <sheetName val="DETAILED__BOQ3"/>
      <sheetName val="Dispatch_2_03"/>
      <sheetName val="Addl_403"/>
      <sheetName val="Conductor_Size2"/>
      <sheetName val="HLY_-99-0024"/>
      <sheetName val="Hydro_Data24"/>
      <sheetName val="dpc_cost24"/>
      <sheetName val="Plant_Availability24"/>
      <sheetName val="Discom_Details22"/>
      <sheetName val="A_3_722"/>
      <sheetName val="C_S_GENERATION22"/>
      <sheetName val="Cash_Flow21"/>
      <sheetName val="7_11_p122"/>
      <sheetName val="DCL_AUG_1219"/>
      <sheetName val="4_Annex_1_Basic_rate19"/>
      <sheetName val="Index_Feb_0919"/>
      <sheetName val="Data_base_Feb_0919"/>
      <sheetName val="tb2002_linked19"/>
      <sheetName val="Invested_capital_VDF17"/>
      <sheetName val="17(B)_govt17"/>
      <sheetName val="Licensee_Information8"/>
      <sheetName val="DETAILED__BOQ9"/>
      <sheetName val="Dispatch_2_09"/>
      <sheetName val="Addl_409"/>
      <sheetName val="Conductor_Size8"/>
      <sheetName val="HLY_-99-0020"/>
      <sheetName val="Hydro_Data20"/>
      <sheetName val="dpc_cost20"/>
      <sheetName val="Plant_Availability20"/>
      <sheetName val="Discom_Details18"/>
      <sheetName val="A_3_718"/>
      <sheetName val="C_S_GENERATION18"/>
      <sheetName val="Cash_Flow17"/>
      <sheetName val="7_11_p118"/>
      <sheetName val="DCL_AUG_1215"/>
      <sheetName val="4_Annex_1_Basic_rate15"/>
      <sheetName val="Index_Feb_0915"/>
      <sheetName val="Data_base_Feb_0915"/>
      <sheetName val="tb2002_linked15"/>
      <sheetName val="Licensee_Information4"/>
      <sheetName val="DETAILED__BOQ5"/>
      <sheetName val="Dispatch_2_05"/>
      <sheetName val="Addl_405"/>
      <sheetName val="Conductor_Size4"/>
      <sheetName val="HLY_-99-0021"/>
      <sheetName val="Hydro_Data21"/>
      <sheetName val="dpc_cost21"/>
      <sheetName val="Plant_Availability21"/>
      <sheetName val="Discom_Details19"/>
      <sheetName val="A_3_719"/>
      <sheetName val="C_S_GENERATION19"/>
      <sheetName val="Cash_Flow18"/>
      <sheetName val="7_11_p119"/>
      <sheetName val="DCL_AUG_1216"/>
      <sheetName val="4_Annex_1_Basic_rate16"/>
      <sheetName val="Index_Feb_0916"/>
      <sheetName val="Data_base_Feb_0916"/>
      <sheetName val="tb2002_linked16"/>
      <sheetName val="Invested_capital_VDF14"/>
      <sheetName val="17(B)_govt14"/>
      <sheetName val="Licensee_Information5"/>
      <sheetName val="DETAILED__BOQ6"/>
      <sheetName val="Dispatch_2_06"/>
      <sheetName val="Addl_406"/>
      <sheetName val="Conductor_Size5"/>
      <sheetName val="HLY_-99-0022"/>
      <sheetName val="Hydro_Data22"/>
      <sheetName val="dpc_cost22"/>
      <sheetName val="Plant_Availability22"/>
      <sheetName val="Discom_Details20"/>
      <sheetName val="A_3_720"/>
      <sheetName val="C_S_GENERATION20"/>
      <sheetName val="Cash_Flow19"/>
      <sheetName val="7_11_p120"/>
      <sheetName val="DCL_AUG_1217"/>
      <sheetName val="4_Annex_1_Basic_rate17"/>
      <sheetName val="Index_Feb_0917"/>
      <sheetName val="Data_base_Feb_0917"/>
      <sheetName val="tb2002_linked17"/>
      <sheetName val="Invested_capital_VDF15"/>
      <sheetName val="17(B)_govt15"/>
      <sheetName val="Licensee_Information6"/>
      <sheetName val="DETAILED__BOQ7"/>
      <sheetName val="Dispatch_2_07"/>
      <sheetName val="Addl_407"/>
      <sheetName val="Conductor_Size6"/>
      <sheetName val="HLY_-99-0023"/>
      <sheetName val="Hydro_Data23"/>
      <sheetName val="dpc_cost23"/>
      <sheetName val="Plant_Availability23"/>
      <sheetName val="Discom_Details21"/>
      <sheetName val="A_3_721"/>
      <sheetName val="C_S_GENERATION21"/>
      <sheetName val="Cash_Flow20"/>
      <sheetName val="7_11_p121"/>
      <sheetName val="DCL_AUG_1218"/>
      <sheetName val="4_Annex_1_Basic_rate18"/>
      <sheetName val="Index_Feb_0918"/>
      <sheetName val="Data_base_Feb_0918"/>
      <sheetName val="tb2002_linked18"/>
      <sheetName val="Invested_capital_VDF16"/>
      <sheetName val="17(B)_govt16"/>
      <sheetName val="Licensee_Information7"/>
      <sheetName val="DETAILED__BOQ8"/>
      <sheetName val="Dispatch_2_08"/>
      <sheetName val="Addl_408"/>
      <sheetName val="Conductor_Size7"/>
      <sheetName val="HLY_-99-0025"/>
      <sheetName val="Hydro_Data25"/>
      <sheetName val="dpc_cost25"/>
      <sheetName val="Plant_Availability25"/>
      <sheetName val="Discom_Details23"/>
      <sheetName val="A_3_723"/>
      <sheetName val="C_S_GENERATION23"/>
      <sheetName val="Cash_Flow22"/>
      <sheetName val="7_11_p123"/>
      <sheetName val="DCL_AUG_1220"/>
      <sheetName val="4_Annex_1_Basic_rate20"/>
      <sheetName val="Index_Feb_0920"/>
      <sheetName val="Data_base_Feb_0920"/>
      <sheetName val="tb2002_linked20"/>
      <sheetName val="Invested_capital_VDF18"/>
      <sheetName val="17(B)_govt18"/>
      <sheetName val="Licensee_Information9"/>
      <sheetName val="DETAILED__BOQ10"/>
      <sheetName val="Dispatch_2_010"/>
      <sheetName val="Addl_4010"/>
      <sheetName val="Conductor_Size9"/>
      <sheetName val="HLY_-99-0026"/>
      <sheetName val="Hydro_Data26"/>
      <sheetName val="dpc_cost26"/>
      <sheetName val="Plant_Availability26"/>
      <sheetName val="Discom_Details24"/>
      <sheetName val="A_3_724"/>
      <sheetName val="C_S_GENERATION24"/>
      <sheetName val="Cash_Flow23"/>
      <sheetName val="7_11_p124"/>
      <sheetName val="DCL_AUG_1221"/>
      <sheetName val="4_Annex_1_Basic_rate21"/>
      <sheetName val="Index_Feb_0921"/>
      <sheetName val="Data_base_Feb_0921"/>
      <sheetName val="tb2002_linked21"/>
      <sheetName val="Invested_capital_VDF19"/>
      <sheetName val="17(B)_govt19"/>
      <sheetName val="Licensee_Information10"/>
      <sheetName val="DETAILED__BOQ11"/>
      <sheetName val="Dispatch_2_011"/>
      <sheetName val="Addl_4011"/>
      <sheetName val="Conductor_Size10"/>
      <sheetName val="FT-05-02IsoBOM"/>
      <sheetName val="1"/>
      <sheetName val="Code"/>
      <sheetName val="Design"/>
      <sheetName val="Coalmine"/>
      <sheetName val="Staff Acco."/>
      <sheetName val="XLR_NoRangeSheet"/>
      <sheetName val="HLY_-99-0027"/>
      <sheetName val="Hydro_Data27"/>
      <sheetName val="dpc_cost27"/>
      <sheetName val="Plant_Availability27"/>
      <sheetName val="Discom_Details25"/>
      <sheetName val="A_3_725"/>
      <sheetName val="C_S_GENERATION25"/>
      <sheetName val="Cash_Flow24"/>
      <sheetName val="7_11_p125"/>
      <sheetName val="DCL_AUG_1222"/>
      <sheetName val="4_Annex_1_Basic_rate22"/>
      <sheetName val="Index_Feb_0922"/>
      <sheetName val="Data_base_Feb_0922"/>
      <sheetName val="tb2002_linked22"/>
      <sheetName val="Invested_capital_VDF20"/>
      <sheetName val="17(B)_govt20"/>
      <sheetName val="Licensee_Information11"/>
      <sheetName val="DETAILED__BOQ12"/>
      <sheetName val="Dispatch_2_012"/>
      <sheetName val="Addl_4012"/>
      <sheetName val="Conductor_Size11"/>
      <sheetName val="HLY_-99-0028"/>
      <sheetName val="Hydro_Data28"/>
      <sheetName val="dpc_cost28"/>
      <sheetName val="Plant_Availability28"/>
      <sheetName val="Discom_Details26"/>
      <sheetName val="A_3_726"/>
      <sheetName val="C_S_GENERATION26"/>
      <sheetName val="Cash_Flow25"/>
      <sheetName val="7_11_p126"/>
      <sheetName val="DCL_AUG_1223"/>
      <sheetName val="4_Annex_1_Basic_rate23"/>
      <sheetName val="Index_Feb_0923"/>
      <sheetName val="Data_base_Feb_0923"/>
      <sheetName val="tb2002_linked23"/>
      <sheetName val="Invested_capital_VDF21"/>
      <sheetName val="17(B)_govt21"/>
      <sheetName val="Licensee_Information12"/>
      <sheetName val="DETAILED__BOQ13"/>
      <sheetName val="Dispatch_2_013"/>
      <sheetName val="Addl_4013"/>
      <sheetName val="Conductor_Size12"/>
      <sheetName val="HLY_-99-0029"/>
      <sheetName val="Hydro_Data29"/>
      <sheetName val="dpc_cost29"/>
      <sheetName val="Plant_Availability29"/>
      <sheetName val="Discom_Details27"/>
      <sheetName val="A_3_727"/>
      <sheetName val="C_S_GENERATION27"/>
      <sheetName val="Cash_Flow26"/>
      <sheetName val="7_11_p127"/>
      <sheetName val="DCL_AUG_1224"/>
      <sheetName val="4_Annex_1_Basic_rate24"/>
      <sheetName val="Index_Feb_0924"/>
      <sheetName val="Data_base_Feb_0924"/>
      <sheetName val="tb2002_linked24"/>
      <sheetName val="Invested_capital_VDF22"/>
      <sheetName val="17(B)_govt22"/>
      <sheetName val="Licensee_Information13"/>
      <sheetName val="DETAILED__BOQ14"/>
      <sheetName val="Dispatch_2_014"/>
      <sheetName val="Addl_4014"/>
      <sheetName val="Conductor_Size13"/>
      <sheetName val="HLY_-99-0031"/>
      <sheetName val="Hydro_Data31"/>
      <sheetName val="dpc_cost31"/>
      <sheetName val="Plant_Availability31"/>
      <sheetName val="Discom_Details29"/>
      <sheetName val="A_3_729"/>
      <sheetName val="C_S_GENERATION29"/>
      <sheetName val="Cash_Flow28"/>
      <sheetName val="7_11_p129"/>
      <sheetName val="DCL_AUG_1226"/>
      <sheetName val="4_Annex_1_Basic_rate26"/>
      <sheetName val="Index_Feb_0926"/>
      <sheetName val="Data_base_Feb_0926"/>
      <sheetName val="tb2002_linked26"/>
      <sheetName val="Invested_capital_VDF24"/>
      <sheetName val="17(B)_govt24"/>
      <sheetName val="Licensee_Information15"/>
      <sheetName val="DETAILED__BOQ16"/>
      <sheetName val="Dispatch_2_016"/>
      <sheetName val="Addl_4016"/>
      <sheetName val="Conductor_Size15"/>
      <sheetName val="HLY_-99-0030"/>
      <sheetName val="Hydro_Data30"/>
      <sheetName val="dpc_cost30"/>
      <sheetName val="Plant_Availability30"/>
      <sheetName val="Discom_Details28"/>
      <sheetName val="A_3_728"/>
      <sheetName val="C_S_GENERATION28"/>
      <sheetName val="Cash_Flow27"/>
      <sheetName val="7_11_p128"/>
      <sheetName val="DCL_AUG_1225"/>
      <sheetName val="4_Annex_1_Basic_rate25"/>
      <sheetName val="Index_Feb_0925"/>
      <sheetName val="Data_base_Feb_0925"/>
      <sheetName val="tb2002_linked25"/>
      <sheetName val="Invested_capital_VDF23"/>
      <sheetName val="17(B)_govt23"/>
      <sheetName val="Licensee_Information14"/>
      <sheetName val="DETAILED__BOQ15"/>
      <sheetName val="Dispatch_2_015"/>
      <sheetName val="Addl_4015"/>
      <sheetName val="Conductor_Size14"/>
      <sheetName val="HLY_-99-0032"/>
      <sheetName val="Hydro_Data32"/>
      <sheetName val="dpc_cost32"/>
      <sheetName val="Plant_Availability32"/>
      <sheetName val="Discom_Details30"/>
      <sheetName val="A_3_730"/>
      <sheetName val="C_S_GENERATION30"/>
      <sheetName val="Cash_Flow29"/>
      <sheetName val="7_11_p130"/>
      <sheetName val="DCL_AUG_1227"/>
      <sheetName val="4_Annex_1_Basic_rate27"/>
      <sheetName val="Index_Feb_0927"/>
      <sheetName val="Data_base_Feb_0927"/>
      <sheetName val="tb2002_linked27"/>
      <sheetName val="Invested_capital_VDF25"/>
      <sheetName val="17(B)_govt25"/>
      <sheetName val="Licensee_Information16"/>
      <sheetName val="DETAILED__BOQ17"/>
      <sheetName val="Dispatch_2_017"/>
      <sheetName val="Addl_4017"/>
      <sheetName val="Conductor_Size16"/>
      <sheetName val="distr RF3"/>
      <sheetName val="HW"/>
      <sheetName val="80S RF3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RY"/>
    </sheet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</sheet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4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0"/>
      <sheetName val="Sheet11"/>
    </sheetNames>
    <sheetDataSet>
      <sheetData sheetId="0" refreshError="1"/>
      <sheetData sheetId="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種小分類"/>
      <sheetName val="業種大分類"/>
      <sheetName val="その他"/>
      <sheetName val="全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s"/>
      <sheetName val="Balance Sheet"/>
      <sheetName val="Profit &amp; Los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heet"/>
      <sheetName val="Detail"/>
      <sheetName val="Analytic"/>
      <sheetName val="5090"/>
      <sheetName val="5220"/>
      <sheetName val="9080 "/>
      <sheetName val="GRN"/>
      <sheetName val="EX FLU"/>
      <sheetName val="14030"/>
      <sheetName val="Tran"/>
      <sheetName val="Tra MB"/>
      <sheetName val="others"/>
      <sheetName val="14040"/>
      <sheetName val="estimated bill "/>
      <sheetName val="14050"/>
      <sheetName val="14060"/>
      <sheetName val="14070"/>
      <sheetName val="Tickmarks"/>
      <sheetName val="C.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dry Debtors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l stpwise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l stpwise dec03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S- 10 M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"/>
    </sheetNames>
    <sheetDataSet>
      <sheetData sheetId="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details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TB 31 Mar 10 15 MTHS"/>
      <sheetName val="Schedule No.1"/>
      <sheetName val="PTN"/>
      <sheetName val="Fund Req. May 15"/>
      <sheetName val="Fund Req.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QUITY PRICES"/>
      <sheetName val="DEBT PRICES"/>
      <sheetName val="XREF"/>
      <sheetName val="Tickmarks"/>
      <sheetName val="FCCB "/>
      <sheetName val="License Area"/>
      <sheetName val="Balancesheet"/>
      <sheetName val="Monthly variance"/>
      <sheetName val="Cash flow details"/>
      <sheetName val="Worksheet in JF 5200"/>
      <sheetName val="rough"/>
      <sheetName val="BALANCE"/>
      <sheetName val="O Equip."/>
      <sheetName val="Work Sheet"/>
      <sheetName val="현금흐름표"/>
      <sheetName val="DJ1"/>
      <sheetName val="MASTER SCHEDULE F"/>
      <sheetName val="Inv - Revenue registry for PoC"/>
      <sheetName val="DPE"/>
      <sheetName val="F &amp; F PY"/>
      <sheetName val="PAP"/>
      <sheetName val="INDEPENDENT"/>
      <sheetName val="tutti"/>
      <sheetName val="Trial bang"/>
      <sheetName val="Ref"/>
      <sheetName val="ASSETM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ation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FRINGE_BENEFITS"/>
      <sheetName val="IT_TDS_TCS_FBT"/>
      <sheetName val="DDT"/>
      <sheetName val="Instructions"/>
      <sheetName val="Ve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L"/>
    </sheetNames>
    <sheetDataSet>
      <sheetData sheetId="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deb"/>
      <sheetName val="TrialBal"/>
      <sheetName val="Sept 06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Instructions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Balancesheet"/>
      <sheetName val="PRECAST lightconc-II"/>
      <sheetName val="Worksheet in   FA IT March-2006"/>
      <sheetName val="Section"/>
      <sheetName val="Assumptions"/>
      <sheetName val="xSeries255"/>
      <sheetName val="Sheet1"/>
      <sheetName val="XL4Poppy"/>
      <sheetName val="GL"/>
      <sheetName val="ecc_res"/>
      <sheetName val="현금흐름표"/>
      <sheetName val="Gratuity and LE walk 2012"/>
      <sheetName val="XLR_NoRangeSheet"/>
      <sheetName val="Schedule 2005-2006"/>
      <sheetName val="factor"/>
      <sheetName val="blockwise"/>
      <sheetName val="ANNE1"/>
      <sheetName val="ANNE2"/>
      <sheetName val="x-rate"/>
      <sheetName val="業種小分類"/>
      <sheetName val="業種大分類"/>
      <sheetName val="その他"/>
      <sheetName val="全体"/>
      <sheetName val="OCT"/>
      <sheetName val="Future Weighted Income"/>
      <sheetName val="Input"/>
      <sheetName val="Determination of Threshold"/>
      <sheetName val="Ref"/>
      <sheetName val="FA Schedule Dec 07"/>
      <sheetName val="SCH 10"/>
      <sheetName val="BANKINT"/>
      <sheetName val="Civil Boq"/>
      <sheetName val="Names Links"/>
      <sheetName val="Control"/>
      <sheetName val="COMPLEXALL"/>
      <sheetName val="Links"/>
      <sheetName val="Lists"/>
      <sheetName val="Workings"/>
      <sheetName val="COMPUTATION"/>
      <sheetName val="Daily Revenue"/>
      <sheetName val="ASSETMST"/>
      <sheetName val="P&amp;L-BDMC"/>
      <sheetName val="BGBVBPBASIA3"/>
      <sheetName val="#REF"/>
      <sheetName val="Rent Logic test"/>
      <sheetName val="Amenities Logic Test"/>
      <sheetName val="FOREX"/>
      <sheetName val="Salden"/>
      <sheetName val="Min_98"/>
      <sheetName val="CF"/>
      <sheetName val="Inventory Count Sheet "/>
      <sheetName val="Config"/>
      <sheetName val="Xrate"/>
      <sheetName val="worksheet"/>
      <sheetName val="DTL"/>
      <sheetName val="DET0900"/>
      <sheetName val="Cost-Dist"/>
      <sheetName val="Sheet8"/>
      <sheetName val="JE"/>
      <sheetName val="Consolidated-31-03-00"/>
      <sheetName val="Figures"/>
      <sheetName val="Consolidated"/>
      <sheetName val="2.3.1"/>
      <sheetName val="2.6&amp;2.6.1"/>
      <sheetName val="2.13&amp;2.14"/>
      <sheetName val="RBI-Annexure 1"/>
      <sheetName val="2.3.6_2.3.7"/>
      <sheetName val="2.7 &amp; 2.7.1"/>
      <sheetName val="2.8_2.9_2.10"/>
      <sheetName val="Params"/>
      <sheetName val="B S-31-3-2006"/>
      <sheetName val="Sheet3"/>
      <sheetName val="Inc.Statment_inputs"/>
      <sheetName val="Bal_Sheet"/>
      <sheetName val="Intangadjst"/>
      <sheetName val="Adjst"/>
      <sheetName val="Nopatop"/>
      <sheetName val="Nopatfin"/>
      <sheetName val="Capop"/>
      <sheetName val="Capfin"/>
      <sheetName val="Capsbs"/>
      <sheetName val="Nopatsbs"/>
      <sheetName val="Tax"/>
      <sheetName val="EVA"/>
      <sheetName val="EvaGraph"/>
      <sheetName val="MVA"/>
      <sheetName val="EvaMva"/>
      <sheetName val="MvaGraph"/>
      <sheetName val="Sumperf"/>
      <sheetName val="SixP"/>
      <sheetName val="CostofCap"/>
      <sheetName val="wwww"/>
      <sheetName val="BS"/>
      <sheetName val="Checks &amp; Inputs"/>
      <sheetName val="IS"/>
      <sheetName val="INDEPENDENT"/>
      <sheetName val="FA"/>
      <sheetName val="Inc_Statment_inputs"/>
      <sheetName val="Checks_&amp;_Inputs"/>
      <sheetName val="Net"/>
      <sheetName val="data.exp"/>
      <sheetName val="Info"/>
      <sheetName val="Inc_Statment_inputs1"/>
      <sheetName val="Inc_Statment_inputs2"/>
      <sheetName val="PF ann. 3CD"/>
      <sheetName val="REV_1702"/>
      <sheetName val="PPV &amp; Other"/>
      <sheetName val="Other assumptions"/>
      <sheetName val="bq"/>
      <sheetName val="Historical P&amp;L_TRC CC"/>
      <sheetName val="Setting"/>
      <sheetName val="Cost assmpts"/>
      <sheetName val="Inc_Statment_inputs3"/>
      <sheetName val="Checks_&amp;_Inputs1"/>
      <sheetName val="data_exp"/>
      <sheetName val="PF_ann__3CD"/>
      <sheetName val="PPV_&amp;_Other"/>
      <sheetName val="Other_assumptions"/>
      <sheetName val="Historical_P&amp;L_TRC_CC"/>
      <sheetName val="Cost_assmpts"/>
      <sheetName val="Intaccrual"/>
      <sheetName val="Intro"/>
      <sheetName val="Parameters"/>
      <sheetName val="TR17DEC"/>
      <sheetName val="Inv_Loss"/>
      <sheetName val="Revaluation"/>
      <sheetName val="Smp_Loss"/>
      <sheetName val="Scrap"/>
      <sheetName val="PyrllDeduc"/>
      <sheetName val="Shared Services"/>
      <sheetName val="PlantControl"/>
      <sheetName val="EX RATE"/>
      <sheetName val="#REF!"/>
      <sheetName val="Sub group code &amp; Name"/>
      <sheetName val="TB Sep 06 PF"/>
      <sheetName val="Bal Sheet"/>
      <sheetName val="Apr 17 to March 18"/>
      <sheetName val="ReNew Consolidated"/>
      <sheetName val="final blockwise"/>
      <sheetName val="SSOFrm"/>
      <sheetName val="Introduction"/>
      <sheetName val="MixBed"/>
      <sheetName val="Reco_of_Additions"/>
      <sheetName val="RECO_SALE__SchD_(2)"/>
      <sheetName val="O_Equip_"/>
      <sheetName val="F_&amp;_F_PY"/>
      <sheetName val="Sept_06"/>
      <sheetName val="Form_3CD"/>
      <sheetName val="Annexure_-_I"/>
      <sheetName val="Reco_of_Additions1"/>
      <sheetName val="RECO_SALE__SchD_(2)1"/>
      <sheetName val="O_Equip_1"/>
      <sheetName val="F_&amp;_F_PY1"/>
      <sheetName val="Sept_061"/>
      <sheetName val="Form_3CD1"/>
      <sheetName val="Annexure_-_I1"/>
      <sheetName val="Reco_of_Additions2"/>
      <sheetName val="RECO_SALE__SchD_(2)2"/>
      <sheetName val="O_Equip_2"/>
      <sheetName val="F_&amp;_F_PY2"/>
      <sheetName val="Sept_062"/>
      <sheetName val="Form_3CD2"/>
      <sheetName val="Annexure_-_I2"/>
      <sheetName val="po-log - curr. rate"/>
      <sheetName val="VTC"/>
      <sheetName val="Unit Rate"/>
      <sheetName val="Summary definition"/>
      <sheetName val="mdd &amp; co Fdr jan.02 "/>
      <sheetName val="RoXDataTables"/>
      <sheetName val="CABLE DATA"/>
      <sheetName val="Quantity"/>
      <sheetName val="Reco_of_Additions4"/>
      <sheetName val="RECO_SALE__SchD_(2)4"/>
      <sheetName val="O_Equip_4"/>
      <sheetName val="F_&amp;_F_PY4"/>
      <sheetName val="Sept_064"/>
      <sheetName val="Form_3CD4"/>
      <sheetName val="Annexure_-_I4"/>
      <sheetName val="Worksheet_in___FA_IT_March-2001"/>
      <sheetName val="Reco_of_Additions3"/>
      <sheetName val="RECO_SALE__SchD_(2)3"/>
      <sheetName val="O_Equip_3"/>
      <sheetName val="F_&amp;_F_PY3"/>
      <sheetName val="Sept_063"/>
      <sheetName val="Form_3CD3"/>
      <sheetName val="Annexure_-_I3"/>
      <sheetName val="Worksheet_in___FA_IT_March-2006"/>
      <sheetName val="PF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Adv towards Equity"/>
      <sheetName val="Master Sep"/>
      <sheetName val="MASTER"/>
      <sheetName val="MASTER SCHEDULE F"/>
      <sheetName val="PREMIUM DISCOUNT"/>
      <sheetName val="PROFIT ON  SALE"/>
      <sheetName val="Sheet3"/>
      <sheetName val="Sheet1"/>
      <sheetName val="Sheet2"/>
      <sheetName val="Investment breakup"/>
      <sheetName val="UTI"/>
      <sheetName val="Adv_towards_Equity"/>
      <sheetName val="Master_Sep"/>
      <sheetName val="MASTER_SCHEDULE_F"/>
      <sheetName val="PREMIUM_DISCOUNT"/>
      <sheetName val="PROFIT_ON__SALE"/>
      <sheetName val="Investment_breakup"/>
      <sheetName val="Banking Master"/>
      <sheetName val="IEX SALE"/>
      <sheetName val="PXIL Sale"/>
      <sheetName val="Cash Flow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MASTER - MARCH"/>
      <sheetName val="FA_Register_Detailed_1"/>
      <sheetName val="FA_Register_Detailed__(2)1"/>
      <sheetName val="XREF"/>
      <sheetName val="Office Furniture- client"/>
      <sheetName val="Office Equipment-client"/>
      <sheetName val="TAB 1"/>
      <sheetName val="2.Control Sheet"/>
      <sheetName val="Cash Flow Statement in millions"/>
      <sheetName val="Additions"/>
      <sheetName val="Leadsheet"/>
      <sheetName val="STK EXC_june 06"/>
      <sheetName val="12"/>
      <sheetName val="Consolidated"/>
      <sheetName val="MASTER"/>
      <sheetName val="FA_Register_Detailed_2"/>
      <sheetName val="FA_Register_Detailed__(2)2"/>
      <sheetName val="MASTER_-_MARCH"/>
      <sheetName val="Office_Furniture-_client"/>
      <sheetName val="Office_Equipment-client"/>
      <sheetName val="TAB_1"/>
      <sheetName val="2_Control_Sheet"/>
      <sheetName val="Cash_Flow_Statement_in_millions"/>
      <sheetName val="FA_Register_Detailed_3"/>
      <sheetName val="FA_Register_Detailed__(2)3"/>
      <sheetName val="MASTER_-_MARCH1"/>
      <sheetName val="Office_Furniture-_client1"/>
      <sheetName val="Office_Equipment-client1"/>
      <sheetName val="TAB_11"/>
      <sheetName val="2_Control_Sheet1"/>
      <sheetName val="Cash_Flow_Statement_in_million1"/>
      <sheetName val="STK_EXC_june_06"/>
      <sheetName val="FA_Register_Detailed_4"/>
      <sheetName val="FA_Register_Detailed__(2)4"/>
      <sheetName val="MASTER_-_MARCH2"/>
      <sheetName val="Office_Furniture-_client2"/>
      <sheetName val="Office_Equipment-client2"/>
      <sheetName val="TAB_12"/>
      <sheetName val="2_Control_Sheet2"/>
      <sheetName val="Cash_Flow_Statement_in_million2"/>
      <sheetName val="STK_EXC_june_061"/>
      <sheetName val="FA_Register_Detailed_5"/>
      <sheetName val="FA_Register_Detailed__(2)5"/>
      <sheetName val="MASTER_-_MARCH3"/>
      <sheetName val="Office_Furniture-_client3"/>
      <sheetName val="Office_Equipment-client3"/>
      <sheetName val="TAB_13"/>
      <sheetName val="2_Control_Sheet3"/>
      <sheetName val="Cash_Flow_Statement_in_million3"/>
      <sheetName val="STK_EXC_june_062"/>
      <sheetName val="FA_Register_Detailed_6"/>
      <sheetName val="FA_Register_Detailed__(2)6"/>
      <sheetName val="MASTER_-_MARCH4"/>
      <sheetName val="Office_Furniture-_client4"/>
      <sheetName val="Office_Equipment-client4"/>
      <sheetName val="TAB_14"/>
      <sheetName val="2_Control_Sheet4"/>
      <sheetName val="Cash_Flow_Statement_in_million4"/>
      <sheetName val="STK_EXC_june_063"/>
      <sheetName val="FA_Register_Detailed_7"/>
      <sheetName val="FA_Register_Detailed__(2)7"/>
      <sheetName val="MASTER_-_MARCH5"/>
      <sheetName val="Office_Furniture-_client5"/>
      <sheetName val="Office_Equipment-client5"/>
      <sheetName val="TAB_15"/>
      <sheetName val="2_Control_Sheet5"/>
      <sheetName val="Cash_Flow_Statement_in_million5"/>
      <sheetName val="STK_EXC_june_064"/>
      <sheetName val="Banking Master"/>
      <sheetName val="IEX SALE"/>
      <sheetName val="PXIL Sale"/>
      <sheetName val="Sheet1"/>
      <sheetName val="BS"/>
      <sheetName val="SH - BS"/>
      <sheetName val="P L "/>
      <sheetName val="SH-P&amp;L"/>
      <sheetName val="Effective Rates"/>
      <sheetName val="tables"/>
      <sheetName val="3. Breakup"/>
      <sheetName val="2.Testing of Crs."/>
      <sheetName val="MASTER SCHEDULE F"/>
      <sheetName val="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 Master"/>
      <sheetName val="MASTER SCHEDULE"/>
      <sheetName val="MASTER SCHEDULE - TESTING"/>
      <sheetName val="Adv towards Equity"/>
      <sheetName val="Tickmarks"/>
      <sheetName val="Investment_Master"/>
      <sheetName val="MASTER_SCHEDULE"/>
      <sheetName val="MASTER_SCHEDULE_-_TESTING"/>
      <sheetName val="Adv_towards_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Tickmarks"/>
      <sheetName val="CLIENT_MASTER"/>
      <sheetName val="MASTER_SCHEDULE_F"/>
      <sheetName val="ACCOUNT_SCHEDULE"/>
      <sheetName val="ADVANCE_EQUITY"/>
      <sheetName val="PREMIUM_DIS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sheet"/>
      <sheetName val="Workdone Purchases"/>
      <sheetName val="Workdone Sales"/>
      <sheetName val="System Note IEX, PXI"/>
      <sheetName val="GROSS MARGIN RECO "/>
      <sheetName val="SAP &amp; SCHEDULE RECO"/>
      <sheetName val="IEX PURCHASE"/>
      <sheetName val="PXIL Purchase"/>
      <sheetName val="PCBL"/>
      <sheetName val="Gross Net"/>
      <sheetName val="IEX SALE"/>
      <sheetName val="PXIL Sale"/>
      <sheetName val="Banking"/>
      <sheetName val="Banking Master"/>
      <sheetName val="7 Paisa Check"/>
      <sheetName val="MAITHON POWER LTD."/>
      <sheetName val="Sheet3"/>
      <sheetName val="LT Data"/>
      <sheetName val="Sheet1"/>
      <sheetName val="REA"/>
      <sheetName val="REA %"/>
      <sheetName val="Sheet4"/>
      <sheetName val="MASTER SHEET"/>
      <sheetName val="Commitment"/>
      <sheetName val="Related Party"/>
      <sheetName val="Tickmarks"/>
      <sheetName val="Sheet2"/>
      <sheetName val="Samples tested"/>
      <sheetName val="XREF"/>
      <sheetName val="Samples Selected for Testing"/>
      <sheetName val="Samples Selected for Testing "/>
      <sheetName val="Sheet5"/>
      <sheetName val="Sheet5 (2)"/>
      <sheetName val="Paste special"/>
      <sheetName val="Adv towards Equity"/>
      <sheetName val="FA Register_Detailed "/>
      <sheetName val="Consolidated"/>
      <sheetName val="MASTER SCHEDULE F"/>
      <sheetName val="Cash Flow Statement in mln"/>
      <sheetName val="SH-P&amp;L"/>
      <sheetName val="P L "/>
      <sheetName val="SH - BS"/>
      <sheetName val="BS"/>
      <sheetName val="TAB 1"/>
      <sheetName val="2.Control Sheet"/>
      <sheetName val="Networth working  "/>
      <sheetName val="Effective Rates"/>
      <sheetName val="Assumptions"/>
      <sheetName val="CondPol"/>
      <sheetName val="MixBed"/>
      <sheetName val="PL"/>
      <sheetName val="Resignation"/>
      <sheetName val="Cash Flow Statement in mill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c 10"/>
      <sheetName val="ACCOUNT SCHEDULE"/>
      <sheetName val="ADVANCE EQUITY"/>
      <sheetName val="Gtee Commn"/>
      <sheetName val="Tickmarks"/>
      <sheetName val="Dec_10"/>
      <sheetName val="ACCOUNT_SCHEDULE"/>
      <sheetName val="ADVANCE_EQUITY"/>
      <sheetName val="Gtee_Comm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SCHEDULE"/>
      <sheetName val="ADVANCE EQUITY"/>
    </sheetNames>
    <sheetDataSet>
      <sheetData sheetId="0" refreshError="1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f.tax final"/>
      <sheetName val="Final"/>
      <sheetName val="Tickmarks"/>
      <sheetName val="#REF"/>
      <sheetName val="IEX PURCHASE"/>
      <sheetName val="IEX SALE"/>
      <sheetName val="Equipment_Assumptions"/>
      <sheetName val="WIND DEBTORS"/>
      <sheetName val="SCRAP DEBTORS"/>
      <sheetName val="Lead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1"/>
      <sheetName val="ANNE2"/>
    </sheetNames>
    <sheetDataSet>
      <sheetData sheetId="0" refreshError="1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Sheet1"/>
      <sheetName val="Current Non Current"/>
      <sheetName val="Buybak working"/>
      <sheetName val="Oustanding Balances"/>
      <sheetName val="Analysis"/>
      <sheetName val="MASTER"/>
      <sheetName val="Balance Sheet Details CMC"/>
      <sheetName val="4"/>
      <sheetName val="XREF"/>
      <sheetName val="Fixed asset register"/>
      <sheetName val="factor_sheet"/>
      <sheetName val="FCCB "/>
      <sheetName val="ANNE1"/>
      <sheetName val="ANNE2"/>
      <sheetName val="Ref"/>
      <sheetName val="A"/>
      <sheetName val="TOC"/>
      <sheetName val="Final FA register blockwise"/>
      <sheetName val="Con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est Asset"/>
      <sheetName val="Test Income"/>
      <sheetName val="Breakup Value Working"/>
      <sheetName val="Yodlee Working"/>
      <sheetName val="Transfer of Viventures"/>
      <sheetName val="XREF"/>
      <sheetName val="Tickmarks"/>
      <sheetName val="Profitability"/>
      <sheetName val="Fixed asset register"/>
      <sheetName val="Master Sheet - ODC 2002-03"/>
      <sheetName val="Cash Flow Statement in millions"/>
      <sheetName val="Sch to PL"/>
      <sheetName val="192"/>
      <sheetName val="194C"/>
      <sheetName val="Suporte"/>
      <sheetName val="5 Other assets"/>
      <sheetName val="Sheet1"/>
      <sheetName val="Sheet2"/>
      <sheetName val="Validation Sheet"/>
      <sheetName val="Samples Negative Inv."/>
      <sheetName val="p &amp;l stpwise dec03"/>
      <sheetName val="Tags"/>
      <sheetName val="BS Details"/>
      <sheetName val="JE"/>
      <sheetName val="ENT-Stat - Indian GAAP"/>
      <sheetName val="Employer Tax Liability"/>
      <sheetName val="Employer Tax Liability Tax Effe"/>
      <sheetName val=".1 BNDES Journal Entry"/>
      <sheetName val="Summary_033115"/>
      <sheetName val="3_31_15 DTL"/>
      <sheetName val="Ind AS Summary"/>
      <sheetName val="Tax Impact"/>
      <sheetName val="Nonmonetary Asset DTA Adj"/>
      <sheetName val="Unrecog Exp - Novelis"/>
      <sheetName val="Summary"/>
      <sheetName val="China Land Grant"/>
      <sheetName val="schedulesAR"/>
      <sheetName val="SCEL Funding"/>
      <sheetName val="Cash Flow Statement"/>
      <sheetName val="한계원가"/>
      <sheetName val="factor"/>
      <sheetName val="Main Sheet"/>
      <sheetName val="Pending Actns Wrkgs"/>
      <sheetName val="Calculation1"/>
      <sheetName val="UsahaTegas&gt;Maxis"/>
      <sheetName val="Call Mix &amp; Patterns"/>
      <sheetName val="Revenue chart"/>
      <sheetName val="Cash flow details"/>
      <sheetName val="Sub group code &amp; Name"/>
      <sheetName val="STATEMENT OF EXP. &amp; HO ACCOUNT"/>
      <sheetName val="Oustanding Balances"/>
      <sheetName val="Consumption"/>
      <sheetName val="TAB 1"/>
      <sheetName val="2.Control Sheet"/>
      <sheetName val="Dropdown List"/>
      <sheetName val="ADVANCE EQUITY"/>
      <sheetName val="Gtee Commn"/>
      <sheetName val="B"/>
      <sheetName val="REV_1702"/>
      <sheetName val="Names Links"/>
      <sheetName val="FCCB "/>
      <sheetName val="RR Projections"/>
      <sheetName val="31.12.04"/>
      <sheetName val="PL"/>
      <sheetName val="Sch-PL"/>
      <sheetName val="Sch-FA"/>
      <sheetName val="CF Subs"/>
      <sheetName val="Adv towards Equity"/>
      <sheetName val="Cash Flow Statement in mln"/>
      <sheetName val="Balancesheet"/>
      <sheetName val="MF NAV&amp;MARKET VALUE 31.03.2006"/>
      <sheetName val="Service Tax payable"/>
      <sheetName val="Traduction"/>
      <sheetName val="Sheet5"/>
      <sheetName val="MISC Expd"/>
      <sheetName val="Loand &amp; Advances"/>
      <sheetName val="Deposits"/>
      <sheetName val="Instructions"/>
      <sheetName val="Total Debtors Ageing Sheet"/>
      <sheetName val="entitlements"/>
      <sheetName val="MASTER"/>
      <sheetName val="Comp"/>
      <sheetName val="NOA Data"/>
      <sheetName val="VOLUMES 2003"/>
      <sheetName val="FBT Schedule"/>
      <sheetName val="AJE 8"/>
      <sheetName val="dividendos"/>
      <sheetName val="ANNE1"/>
      <sheetName val="ANNE2"/>
      <sheetName val="DAVANGERE"/>
      <sheetName val="depn testing"/>
      <sheetName val="5-9"/>
      <sheetName val="Asset9809CAK"/>
      <sheetName val="IVA Estimado"/>
      <sheetName val="GL Codes"/>
      <sheetName val="Current tax"/>
      <sheetName val="Deprn IT"/>
      <sheetName val="GL_comparison"/>
      <sheetName val="Factor Table"/>
      <sheetName val="Unit costs All Countries"/>
      <sheetName val="KOR"/>
      <sheetName val="INTER"/>
      <sheetName val="LEGAL GUJ"/>
      <sheetName val="현금흐름표"/>
      <sheetName val="Mine Comms P1-Link"/>
      <sheetName val="Input"/>
      <sheetName val="Misc"/>
      <sheetName val="p &amp;l stpwise"/>
      <sheetName val="Assumptions"/>
      <sheetName val="Profit &amp; Loss"/>
      <sheetName val="WS 2"/>
      <sheetName val="BU Detials"/>
      <sheetName val="GU Detials"/>
      <sheetName val="per unit"/>
      <sheetName val="BPBINVPLCUSD"/>
      <sheetName val="CondPol"/>
      <sheetName val="MixBed"/>
      <sheetName val="자바라1"/>
      <sheetName val="#REF"/>
      <sheetName val="해외 연수비용 계산-삭제"/>
      <sheetName val="해외 기술훈련비 (합계)"/>
      <sheetName val="Worksheet in (C) 5236"/>
      <sheetName val="LOGFEB"/>
      <sheetName val="Abbrev."/>
      <sheetName val="QTES DETAIL AF."/>
      <sheetName val="IS.3.1"/>
      <sheetName val="Expenses dump - India (2)"/>
      <sheetName val="Ee cost by month"/>
      <sheetName val="FAR"/>
      <sheetName val="wip FG"/>
      <sheetName val="Japan Reco"/>
      <sheetName val="final sheet "/>
      <sheetName val="DataValidation"/>
      <sheetName val="Lists"/>
      <sheetName val="SSL PB P&amp;L"/>
      <sheetName val="Reco"/>
      <sheetName val="Payroll"/>
      <sheetName val="315000-MAR"/>
      <sheetName val="6451-3-1 Acc 92 (PBC)"/>
      <sheetName val="Consolidated"/>
      <sheetName val="Setup2"/>
      <sheetName val="Prepaid-Daman"/>
      <sheetName val="Base cost"/>
      <sheetName val="Lease payment"/>
      <sheetName val="P&amp;L Summary Page"/>
      <sheetName val="Section"/>
      <sheetName val="worksheet"/>
      <sheetName val="Standalone"/>
      <sheetName val="OCT"/>
      <sheetName val="ASPERLEDGER"/>
      <sheetName val="Test_Asset"/>
      <sheetName val="Test_Income"/>
      <sheetName val="Breakup_Value_Working"/>
      <sheetName val="Yodlee_Working"/>
      <sheetName val="Transfer_of_Viventures"/>
      <sheetName val="Cash_Flow_Statement_in_millions"/>
      <sheetName val="Sch_to_PL"/>
      <sheetName val="Master_Sheet_-_ODC_2002-03"/>
      <sheetName val="Fixed_asset_register"/>
      <sheetName val="5_Other_assets"/>
      <sheetName val="BS_Details"/>
      <sheetName val="ENT-Stat_-_Indian_GAAP"/>
      <sheetName val="Employer_Tax_Liability"/>
      <sheetName val="Employer_Tax_Liability_Tax_Effe"/>
      <sheetName val="_1_BNDES_Journal_Entry"/>
      <sheetName val="3_31_15_DTL"/>
      <sheetName val="Ind_AS_Summary"/>
      <sheetName val="Tax_Impact"/>
      <sheetName val="Nonmonetary_Asset_DTA_Adj"/>
      <sheetName val="Unrecog_Exp_-_Novelis"/>
      <sheetName val="China_Land_Grant"/>
      <sheetName val="Names_Links"/>
      <sheetName val="Validation_Sheet"/>
      <sheetName val="Samples_Negative_Inv_"/>
      <sheetName val="p_&amp;l_stpwise_dec03"/>
      <sheetName val="Cash_Flow_Statement"/>
      <sheetName val="SCEL_Funding"/>
      <sheetName val="Cash_Flow_Statement_in_mln"/>
      <sheetName val="MF_NAV&amp;MARKET_VALUE_31_03_2006"/>
      <sheetName val="Service_Tax_payable"/>
      <sheetName val="STATEMENT_OF_EXP__&amp;_HO_ACCOUNT"/>
      <sheetName val="TAB_1"/>
      <sheetName val="2_Control_Sheet"/>
      <sheetName val="NOA_Data"/>
      <sheetName val="VOLUMES_2003"/>
      <sheetName val="ADVANCE_EQUITY"/>
      <sheetName val="LEGAL_GUJ"/>
      <sheetName val="Main_Sheet"/>
      <sheetName val="Pending_Actns_Wrkgs"/>
      <sheetName val="Call_Mix_&amp;_Patterns"/>
      <sheetName val="Revenue_chart"/>
      <sheetName val="Cash_flow_details"/>
      <sheetName val="Sub_group_code_&amp;_Name"/>
      <sheetName val="IVA_Estimado"/>
      <sheetName val="Factor_Table"/>
      <sheetName val="Unit_costs_All_Countries"/>
      <sheetName val="Gtee_Commn"/>
      <sheetName val="Adv_towards_Equity"/>
      <sheetName val="4"/>
      <sheetName val="Annexure H"/>
      <sheetName val="K"/>
      <sheetName val="HIDE_Validation Lists"/>
      <sheetName val="MasterList"/>
      <sheetName val="Profile"/>
      <sheetName val="Significant Processes"/>
      <sheetName val="04-06合同明细 "/>
      <sheetName val="sysWorkbook"/>
      <sheetName val="MISBS"/>
      <sheetName val="BOD PL NEW"/>
      <sheetName val="Cost assmpts"/>
      <sheetName val="wordsdata"/>
      <sheetName val="PF Assumptions"/>
      <sheetName val="Target"/>
      <sheetName val="Ann D"/>
      <sheetName val="145A"/>
      <sheetName val="ANN E"/>
      <sheetName val="Reco of Additions"/>
      <sheetName val="RECO SALE - I.T"/>
      <sheetName val="RECO SALE  SchD"/>
      <sheetName val="Ann F"/>
      <sheetName val="Ann F "/>
      <sheetName val="  Ann G final"/>
      <sheetName val="Ann  H"/>
      <sheetName val="Ann-G1"/>
      <sheetName val="Ann   I"/>
      <sheetName val="Ann  J"/>
      <sheetName val="Service tax collection"/>
      <sheetName val="Ann J1"/>
      <sheetName val="ANN K"/>
      <sheetName val="Ann I1 (2)"/>
      <sheetName val="ANN L"/>
      <sheetName val="ANN M"/>
      <sheetName val="Ann  N"/>
      <sheetName val="Ann-O"/>
      <sheetName val="Ann P"/>
      <sheetName val="Clause 20"/>
      <sheetName val="leave-encash working"/>
      <sheetName val="Ann N"/>
      <sheetName val="sch h1"/>
      <sheetName val="sch h 2"/>
      <sheetName val="Ann "/>
      <sheetName val="note to Sch H2 Sr. 3"/>
      <sheetName val="Sch H"/>
      <sheetName val="Resignation"/>
      <sheetName val="final blockwise"/>
      <sheetName val="Additions"/>
      <sheetName val="SH-P&amp;L"/>
      <sheetName val="P L "/>
      <sheetName val="SH - BS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Cash flow details"/>
    </sheetNames>
    <sheetDataSet>
      <sheetData sheetId="0" refreshError="1"/>
      <sheetData sheetId="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Cash flow details"/>
    </sheetNames>
    <sheetDataSet>
      <sheetData sheetId="0" refreshError="1"/>
      <sheetData sheetId="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EXCHANGE_LOSS_SUMMARY"/>
      <sheetName val="XREF"/>
      <sheetName val="Cash flow details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XREF"/>
      <sheetName val="Tickmarks"/>
      <sheetName val="#REF"/>
      <sheetName val="12.Consolidated- TB-Mar'12"/>
      <sheetName val="5.Crs. TB"/>
      <sheetName val="Cash flow details"/>
      <sheetName val="SUMMARY"/>
      <sheetName val="INPUT"/>
      <sheetName val="2. CWIP Summary"/>
      <sheetName val="Telval"/>
      <sheetName val="bpbgbvplceur2"/>
      <sheetName val="Variables"/>
      <sheetName val="Worksheet in (C) 5231 INVESTMEN"/>
      <sheetName val="DREXPJUL"/>
      <sheetName val="Breakup Value Working"/>
      <sheetName val="Sheet1"/>
      <sheetName val="Additions"/>
      <sheetName val="1611A.01a DHS op bal.-DUE"/>
      <sheetName val="icici fitl"/>
      <sheetName val="Section conclus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GenStaff"/>
      <sheetName val="Sp Exe"/>
      <sheetName val="XREF"/>
      <sheetName val="Cash flow details"/>
      <sheetName val="현금흐름표"/>
      <sheetName val="Balance sheet"/>
      <sheetName val="Inv - Revenue registry for PoC"/>
      <sheetName val="Drivers"/>
      <sheetName val="Key"/>
      <sheetName val="5. Provision for diminution"/>
      <sheetName val="Name Lists"/>
      <sheetName val="Breakup Value Working"/>
      <sheetName val="Schedules"/>
      <sheetName val="C120102"/>
      <sheetName val="p &amp;l stpwise"/>
      <sheetName val="wordsdata"/>
      <sheetName val="Tags"/>
      <sheetName val="UsahaTegas&gt;Maxis"/>
      <sheetName val="Call Mix &amp; Patterns"/>
      <sheetName val="Revenue chart"/>
      <sheetName val="Cash Flow Statement in millions"/>
      <sheetName val="NOA Data"/>
      <sheetName val="validation rules"/>
      <sheetName val="Computation"/>
      <sheetName val="J Superceeded"/>
      <sheetName val=""/>
      <sheetName val="3CD ANNEXURES"/>
      <sheetName val="Blng. Vs Coll."/>
      <sheetName val="Sweden payroll file"/>
      <sheetName val="1. Summary"/>
      <sheetName val="Work Done"/>
      <sheetName val="xSeries255"/>
      <sheetName val="Inventory Count Sheet "/>
      <sheetName val="Summary-TDS"/>
      <sheetName val="Cash Flow Statement"/>
      <sheetName val="MASTER SCHEDULE F"/>
      <sheetName val="RateAnalysis"/>
      <sheetName val="STEEL STRUCTURE"/>
      <sheetName val="factor"/>
      <sheetName val="Balance_sheet"/>
      <sheetName val="PRECAST lightconc-II"/>
      <sheetName val="Civil Boq"/>
      <sheetName val="2 BHK SMALL"/>
      <sheetName val="1BHK INTERNAL"/>
      <sheetName val="5.Crs. TB"/>
      <sheetName val="Inputs"/>
      <sheetName val="Dels"/>
      <sheetName val="DataValidation"/>
      <sheetName val="Variables"/>
      <sheetName val="Instructions"/>
      <sheetName val="Final 10A Summary 14.09.09"/>
      <sheetName val="REV_1702"/>
      <sheetName val="hoexp"/>
      <sheetName val="Tax Provision"/>
      <sheetName val="Labor abs-NMR"/>
      <sheetName val="BQLIST"/>
      <sheetName val="final abstract"/>
      <sheetName val="Wag&amp;Sal"/>
      <sheetName val="Controls"/>
      <sheetName val="est"/>
      <sheetName val="TAB 1"/>
      <sheetName val="2.Control Sheet"/>
      <sheetName val="Int on STDeposit"/>
      <sheetName val="NEES"/>
      <sheetName val="Rate Reco"/>
      <sheetName val="Revenue-Invoicewise"/>
      <sheetName val="Sheet3 (2)"/>
      <sheetName val="tb"/>
      <sheetName val="SITEL"/>
      <sheetName val="MF NAV&amp;MARKET VALUE 31.03.2006"/>
      <sheetName val="sum"/>
      <sheetName val="buy"/>
      <sheetName val="INVSTS QUANT-NOTES"/>
      <sheetName val="NAV Vs COST"/>
      <sheetName val="drs"/>
      <sheetName val="TVM'S COPY OF  AUDITOR FORMAT"/>
      <sheetName val="MACHINES_BUILT"/>
      <sheetName val="CMA Sampling Apr-Jun"/>
      <sheetName val="lead"/>
      <sheetName val="Investments"/>
      <sheetName val="Service Tax payable"/>
      <sheetName val="Ward areas"/>
      <sheetName val="PlantControl"/>
      <sheetName val="A-100전제"/>
      <sheetName val="Consolidated"/>
      <sheetName val="Oustanding Balances"/>
      <sheetName val="pl"/>
      <sheetName val="12.Consolidated- TB-Mar'12"/>
      <sheetName val="TRK-act01"/>
      <sheetName val="TRK-bud02"/>
      <sheetName val="TRK-act02"/>
      <sheetName val="LS"/>
      <sheetName val="Sch M-O"/>
      <sheetName val="Data"/>
      <sheetName val="WPC"/>
      <sheetName val="GL Codes"/>
      <sheetName val="US$98"/>
      <sheetName val="AN_Input"/>
      <sheetName val="HSA"/>
      <sheetName val="Begining_Control"/>
      <sheetName val="1. IC Debtors "/>
      <sheetName val="Corp BS"/>
      <sheetName val="Cash Flow Statement in ml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LOSS BOOKING"/>
      <sheetName val="Oustanding Balances"/>
      <sheetName val="7.875%"/>
      <sheetName val="8.500%"/>
      <sheetName val="31.3LOANBAL"/>
      <sheetName val="MONTHWISE"/>
      <sheetName val="swaps"/>
      <sheetName val="var summ"/>
      <sheetName val="EF"/>
      <sheetName val="41"/>
      <sheetName val="11"/>
      <sheetName val="Sheet5"/>
      <sheetName val="12"/>
      <sheetName val="16"/>
      <sheetName val="jojo-17"/>
      <sheetName val="17 "/>
      <sheetName val="TISCO13th bill"/>
      <sheetName val="discount"/>
      <sheetName val="av rate"/>
      <sheetName val="XREF"/>
      <sheetName val="Tickmarks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  <sheetName val="X-Bar &amp; R - Proc Cap (Si)"/>
      <sheetName val="X-Bar -  Tests (Si)"/>
      <sheetName val="Fixed Assets"/>
      <sheetName val="LOSS_BOOKING"/>
      <sheetName val="Oustanding_Balances"/>
      <sheetName val="7_875%"/>
      <sheetName val="8_500%"/>
      <sheetName val="31_3LOANBAL"/>
      <sheetName val="var_summ"/>
      <sheetName val="17_"/>
      <sheetName val="TISCO13th_bill"/>
      <sheetName val="av_rate"/>
      <sheetName val="profit_on_repat"/>
      <sheetName val="cd_etc"/>
      <sheetName val="Issue_exp"/>
      <sheetName val="X-Bar_&amp;_R_-_Proc_Cap_(Si)"/>
      <sheetName val="X-Bar_-__Tests_(Si)"/>
      <sheetName val="Fixed_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var summ"/>
      <sheetName val="Oustanding Balances"/>
      <sheetName val="7.875%"/>
      <sheetName val="8.500%"/>
      <sheetName val="31.3LOANBAL"/>
      <sheetName val="MONTHWISE"/>
      <sheetName val="swaps"/>
      <sheetName val="EF"/>
      <sheetName val="41"/>
      <sheetName val="11"/>
      <sheetName val="Sheet5"/>
      <sheetName val="12"/>
      <sheetName val="16"/>
      <sheetName val="jojo-17"/>
      <sheetName val="17 NEW"/>
      <sheetName val="TISCO13th bill"/>
      <sheetName val="LOSS BOOKING"/>
      <sheetName val="XREF"/>
      <sheetName val="Tickmarks"/>
      <sheetName val="discount"/>
      <sheetName val="av rate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Sampling Apr-Jun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lenet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L"/>
    </sheetNames>
    <sheetDataSet>
      <sheetData sheetId="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BTORS"/>
      <sheetName val="CREDITR"/>
      <sheetName val="DEBTORS-AGEING"/>
      <sheetName val="SSI-&gt;30 Days"/>
      <sheetName val="QTLY-RESULTS"/>
      <sheetName val="Cash Flow Backup"/>
      <sheetName val="Mg remuner"/>
      <sheetName val="BS"/>
      <sheetName val="P&amp;L"/>
      <sheetName val="Cash Flow"/>
      <sheetName val="1,2.3,4"/>
      <sheetName val="5"/>
      <sheetName val="6,7,8"/>
      <sheetName val="9,10,11"/>
      <sheetName val="12,13"/>
      <sheetName val="14,15"/>
      <sheetName val="GROUPINGS"/>
      <sheetName val="MAT -CURRENT TAX"/>
      <sheetName val="FBT"/>
      <sheetName val="Dep-Vehicle-IT"/>
      <sheetName val="WIP-FG"/>
      <sheetName val="FG-VAL"/>
      <sheetName val="Break-up"/>
      <sheetName val="Selling &amp; Dis."/>
      <sheetName val="PL-Directors"/>
      <sheetName val="Anyl 1,2"/>
      <sheetName val="Anal-3"/>
      <sheetName val="Anly-4"/>
      <sheetName val="Utilities"/>
      <sheetName val="Production oh"/>
      <sheetName val="BILBL"/>
      <sheetName val="CONBL"/>
      <sheetName val="MBL"/>
      <sheetName val="UB"/>
      <sheetName val="LP"/>
      <sheetName val="Part IV"/>
      <sheetName val="XREF"/>
      <sheetName val="CONBL 200708"/>
      <sheetName val="Assumptions"/>
      <sheetName val="C Y Ent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GAAP standalone groupin (2)"/>
      <sheetName val="Consol Schudules - US GAAP "/>
      <sheetName val="consol schedules - Indian GAAP "/>
      <sheetName val="UGAAP standalone groupin"/>
      <sheetName val="Pivot - Elimination entries "/>
      <sheetName val="Note Lines - Grouping View"/>
      <sheetName val="C Y Entries"/>
      <sheetName val="XREF"/>
      <sheetName val="Tickmarks"/>
      <sheetName val="Analytical"/>
      <sheetName val="US GAAP 2005-DH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분장 "/>
    </sheetNames>
    <sheetDataSet>
      <sheetData sheetId="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</sheetNames>
    <sheetDataSet>
      <sheetData sheetId="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1"/>
      <sheetName val="F-6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Cost Allocation"/>
      <sheetName val="Tariff 25-26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>
        <row r="13">
          <cell r="N13">
            <v>30.104743408113656</v>
          </cell>
        </row>
        <row r="72">
          <cell r="G72">
            <v>11831.388000000001</v>
          </cell>
        </row>
      </sheetData>
      <sheetData sheetId="1"/>
      <sheetData sheetId="2"/>
      <sheetData sheetId="3">
        <row r="19">
          <cell r="K19">
            <v>3.2014458986785201</v>
          </cell>
        </row>
      </sheetData>
      <sheetData sheetId="4"/>
      <sheetData sheetId="5">
        <row r="35">
          <cell r="E35">
            <v>49.996668823857881</v>
          </cell>
        </row>
      </sheetData>
      <sheetData sheetId="6"/>
      <sheetData sheetId="7">
        <row r="15">
          <cell r="I15">
            <v>266.83020118019459</v>
          </cell>
        </row>
      </sheetData>
      <sheetData sheetId="8">
        <row r="12">
          <cell r="H12">
            <v>9.2712661467994923</v>
          </cell>
        </row>
        <row r="14">
          <cell r="H14">
            <v>799.01828277487493</v>
          </cell>
        </row>
        <row r="15">
          <cell r="H15">
            <v>773.67072328372228</v>
          </cell>
        </row>
        <row r="16">
          <cell r="H16">
            <v>264.0325262655241</v>
          </cell>
        </row>
        <row r="17">
          <cell r="H17">
            <v>183.96301342933126</v>
          </cell>
        </row>
        <row r="22">
          <cell r="H22">
            <v>97.05515642671179</v>
          </cell>
        </row>
        <row r="23">
          <cell r="H23">
            <v>94.459581404077625</v>
          </cell>
        </row>
        <row r="24">
          <cell r="H24">
            <v>340.82317475290154</v>
          </cell>
        </row>
        <row r="26">
          <cell r="H26">
            <v>395.45022699898897</v>
          </cell>
        </row>
        <row r="27">
          <cell r="H27">
            <v>15.664751169150698</v>
          </cell>
        </row>
        <row r="28">
          <cell r="H28">
            <v>3.6039196943388778</v>
          </cell>
        </row>
        <row r="29">
          <cell r="H29">
            <v>64.481245165378937</v>
          </cell>
        </row>
        <row r="30">
          <cell r="H30">
            <v>18.200155325289913</v>
          </cell>
        </row>
        <row r="31">
          <cell r="H31">
            <v>55.058631766165533</v>
          </cell>
        </row>
        <row r="32">
          <cell r="H32">
            <v>66.081454501372605</v>
          </cell>
        </row>
        <row r="33">
          <cell r="H33">
            <v>70.78357505602996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/>
        </row>
        <row r="39">
          <cell r="H39">
            <v>20.888578951248064</v>
          </cell>
        </row>
        <row r="40">
          <cell r="H40">
            <v>115.02796561438191</v>
          </cell>
        </row>
        <row r="41">
          <cell r="H41">
            <v>4.7968397615459732</v>
          </cell>
        </row>
        <row r="42">
          <cell r="H42">
            <v>7.2208318720489606</v>
          </cell>
        </row>
        <row r="43">
          <cell r="H43">
            <v>48.299748645100095</v>
          </cell>
        </row>
        <row r="44">
          <cell r="H44"/>
        </row>
        <row r="45">
          <cell r="H45">
            <v>208.29392154238386</v>
          </cell>
        </row>
        <row r="46">
          <cell r="H46">
            <v>0</v>
          </cell>
        </row>
        <row r="47">
          <cell r="H47">
            <v>72.026991055936449</v>
          </cell>
        </row>
        <row r="48">
          <cell r="H48">
            <v>1139.7266032493778</v>
          </cell>
        </row>
        <row r="49">
          <cell r="H49">
            <v>5.4859999999999998</v>
          </cell>
        </row>
        <row r="50">
          <cell r="H50">
            <v>541.42362530327716</v>
          </cell>
        </row>
        <row r="51">
          <cell r="H51">
            <v>256.83619057164759</v>
          </cell>
        </row>
        <row r="52">
          <cell r="H52">
            <v>0</v>
          </cell>
        </row>
        <row r="53">
          <cell r="H53"/>
        </row>
        <row r="54">
          <cell r="H54">
            <v>7.3505655800000005</v>
          </cell>
        </row>
        <row r="57">
          <cell r="H57">
            <v>0.45220749999999998</v>
          </cell>
        </row>
        <row r="58">
          <cell r="H58">
            <v>609.11022513826686</v>
          </cell>
        </row>
        <row r="59">
          <cell r="H59">
            <v>18.3202</v>
          </cell>
        </row>
        <row r="60">
          <cell r="H60">
            <v>893.06930776632635</v>
          </cell>
        </row>
        <row r="61">
          <cell r="H61">
            <v>76.073043751405649</v>
          </cell>
        </row>
        <row r="62">
          <cell r="H62">
            <v>1951.3426272021002</v>
          </cell>
        </row>
        <row r="63">
          <cell r="H63">
            <v>664.04399999999998</v>
          </cell>
        </row>
        <row r="64">
          <cell r="H64">
            <v>9.0057379120092804</v>
          </cell>
        </row>
        <row r="65">
          <cell r="H65">
            <v>7.9899999999999999E-2</v>
          </cell>
        </row>
        <row r="66">
          <cell r="H66">
            <v>0</v>
          </cell>
        </row>
        <row r="67">
          <cell r="H67">
            <v>11.231462290000003</v>
          </cell>
        </row>
      </sheetData>
      <sheetData sheetId="9">
        <row r="12">
          <cell r="H12">
            <v>25.104743408113656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F-6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Cost Allocation"/>
      <sheetName val="Tariff 25-26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/>
      <sheetData sheetId="1"/>
      <sheetData sheetId="2">
        <row r="16">
          <cell r="C16">
            <v>27</v>
          </cell>
          <cell r="D16">
            <v>9306.7000000000007</v>
          </cell>
        </row>
        <row r="18">
          <cell r="C18">
            <v>1098</v>
          </cell>
          <cell r="D18">
            <v>749.95999999999981</v>
          </cell>
        </row>
        <row r="35">
          <cell r="C35">
            <v>5</v>
          </cell>
          <cell r="D35">
            <v>601.20000000000005</v>
          </cell>
        </row>
        <row r="37">
          <cell r="C37">
            <v>42454</v>
          </cell>
          <cell r="D37">
            <v>15061.06000000005</v>
          </cell>
        </row>
        <row r="43">
          <cell r="C43">
            <v>2088218</v>
          </cell>
          <cell r="D43">
            <v>2036893.7008</v>
          </cell>
        </row>
      </sheetData>
      <sheetData sheetId="3">
        <row r="15">
          <cell r="C15">
            <v>29</v>
          </cell>
          <cell r="D15">
            <v>9529</v>
          </cell>
        </row>
        <row r="17">
          <cell r="C17">
            <v>977</v>
          </cell>
          <cell r="D17">
            <v>681.76999999999987</v>
          </cell>
        </row>
        <row r="34">
          <cell r="C34">
            <v>7</v>
          </cell>
          <cell r="D34">
            <v>2036</v>
          </cell>
        </row>
        <row r="36">
          <cell r="C36">
            <v>37101</v>
          </cell>
          <cell r="D36">
            <v>13086.009999999995</v>
          </cell>
        </row>
        <row r="42">
          <cell r="C42">
            <v>1900034</v>
          </cell>
          <cell r="D42">
            <v>2136821.9648000002</v>
          </cell>
        </row>
      </sheetData>
      <sheetData sheetId="4">
        <row r="14">
          <cell r="C14">
            <v>258</v>
          </cell>
          <cell r="D14">
            <v>72231.114000000016</v>
          </cell>
        </row>
        <row r="29">
          <cell r="C29">
            <v>30</v>
          </cell>
          <cell r="D29">
            <v>12282.300000000001</v>
          </cell>
        </row>
        <row r="33">
          <cell r="C33">
            <v>110159</v>
          </cell>
          <cell r="D33">
            <v>456524.52035999985</v>
          </cell>
        </row>
      </sheetData>
      <sheetData sheetId="5">
        <row r="16">
          <cell r="C16">
            <v>300</v>
          </cell>
          <cell r="D16">
            <v>84010.26400000001</v>
          </cell>
        </row>
        <row r="31">
          <cell r="C31">
            <v>46</v>
          </cell>
          <cell r="D31">
            <v>23697.063999999998</v>
          </cell>
        </row>
        <row r="35">
          <cell r="C35">
            <v>116342</v>
          </cell>
          <cell r="D35">
            <v>404433.14745999995</v>
          </cell>
        </row>
      </sheetData>
      <sheetData sheetId="6"/>
      <sheetData sheetId="7">
        <row r="15">
          <cell r="B15">
            <v>92555</v>
          </cell>
          <cell r="C15">
            <v>456547.25390000123</v>
          </cell>
          <cell r="G15">
            <v>103743</v>
          </cell>
          <cell r="H15">
            <v>514620.17039999994</v>
          </cell>
        </row>
      </sheetData>
      <sheetData sheetId="8">
        <row r="12">
          <cell r="H12">
            <v>9.2712661467994923</v>
          </cell>
        </row>
        <row r="14">
          <cell r="H14">
            <v>799.01828277487493</v>
          </cell>
        </row>
        <row r="15">
          <cell r="H15">
            <v>773.67072328372228</v>
          </cell>
        </row>
        <row r="16">
          <cell r="H16">
            <v>264.0325262655241</v>
          </cell>
        </row>
        <row r="17">
          <cell r="H17">
            <v>183.96301342933126</v>
          </cell>
        </row>
        <row r="22">
          <cell r="H22">
            <v>97.05515642671179</v>
          </cell>
        </row>
        <row r="23">
          <cell r="H23">
            <v>94.459581404077625</v>
          </cell>
        </row>
        <row r="24">
          <cell r="H24">
            <v>340.82317475290154</v>
          </cell>
        </row>
        <row r="26">
          <cell r="H26">
            <v>395.45022699898897</v>
          </cell>
        </row>
        <row r="27">
          <cell r="H27">
            <v>15.664751169150698</v>
          </cell>
        </row>
        <row r="28">
          <cell r="H28">
            <v>3.6039196943388778</v>
          </cell>
        </row>
        <row r="29">
          <cell r="H29">
            <v>64.481245165378937</v>
          </cell>
        </row>
        <row r="30">
          <cell r="H30">
            <v>18.200155325289913</v>
          </cell>
        </row>
        <row r="31">
          <cell r="H31">
            <v>55.058631766165533</v>
          </cell>
        </row>
        <row r="32">
          <cell r="H32">
            <v>66.081454501372605</v>
          </cell>
        </row>
        <row r="33">
          <cell r="H33">
            <v>70.78357505602996</v>
          </cell>
        </row>
        <row r="34">
          <cell r="H34">
            <v>0</v>
          </cell>
        </row>
        <row r="35">
          <cell r="H35">
            <v>0</v>
          </cell>
        </row>
        <row r="39">
          <cell r="H39">
            <v>20.888578951248064</v>
          </cell>
        </row>
        <row r="40">
          <cell r="H40">
            <v>115.02796561438191</v>
          </cell>
        </row>
        <row r="41">
          <cell r="H41">
            <v>4.7968397615459732</v>
          </cell>
        </row>
        <row r="42">
          <cell r="H42">
            <v>7.2208318720489606</v>
          </cell>
        </row>
        <row r="43">
          <cell r="H43">
            <v>48.299748645100095</v>
          </cell>
        </row>
        <row r="45">
          <cell r="H45">
            <v>208.29392154238386</v>
          </cell>
        </row>
        <row r="46">
          <cell r="H46">
            <v>0</v>
          </cell>
        </row>
        <row r="47">
          <cell r="H47">
            <v>72.026991055936449</v>
          </cell>
        </row>
        <row r="48">
          <cell r="H48">
            <v>1139.7266032493778</v>
          </cell>
        </row>
        <row r="49">
          <cell r="H49">
            <v>5.4859999999999998</v>
          </cell>
        </row>
        <row r="50">
          <cell r="H50">
            <v>541.42362530327716</v>
          </cell>
        </row>
        <row r="51">
          <cell r="H51">
            <v>256.83619057164759</v>
          </cell>
        </row>
        <row r="52">
          <cell r="H52">
            <v>0</v>
          </cell>
        </row>
        <row r="54">
          <cell r="H54">
            <v>7.3505655800000005</v>
          </cell>
        </row>
        <row r="57">
          <cell r="H57">
            <v>0.45220749999999998</v>
          </cell>
        </row>
        <row r="58">
          <cell r="H58">
            <v>609.11022513826686</v>
          </cell>
        </row>
        <row r="59">
          <cell r="H59">
            <v>18.3202</v>
          </cell>
        </row>
        <row r="60">
          <cell r="H60">
            <v>893.06930776632635</v>
          </cell>
        </row>
        <row r="61">
          <cell r="H61">
            <v>76.073043751405649</v>
          </cell>
        </row>
        <row r="62">
          <cell r="H62">
            <v>1951.3426272021002</v>
          </cell>
        </row>
        <row r="63">
          <cell r="H63">
            <v>664.04399999999998</v>
          </cell>
        </row>
        <row r="64">
          <cell r="H64">
            <v>9.0057379120092804</v>
          </cell>
        </row>
        <row r="65">
          <cell r="H65">
            <v>7.9899999999999999E-2</v>
          </cell>
        </row>
        <row r="66">
          <cell r="H66">
            <v>0</v>
          </cell>
        </row>
        <row r="67">
          <cell r="H67">
            <v>11.231462290000003</v>
          </cell>
        </row>
        <row r="70">
          <cell r="H70">
            <v>11831.388000000001</v>
          </cell>
        </row>
      </sheetData>
      <sheetData sheetId="9">
        <row r="12">
          <cell r="H12">
            <v>25.104743408113656</v>
          </cell>
        </row>
        <row r="14">
          <cell r="H14">
            <v>428.65413736948915</v>
          </cell>
        </row>
        <row r="15">
          <cell r="H15">
            <v>492.14710751979482</v>
          </cell>
        </row>
        <row r="16">
          <cell r="H16">
            <v>182.54507637956613</v>
          </cell>
        </row>
        <row r="17">
          <cell r="H17">
            <v>132.63689838218355</v>
          </cell>
        </row>
        <row r="22">
          <cell r="H22">
            <v>49.996668823857881</v>
          </cell>
        </row>
        <row r="23">
          <cell r="H23">
            <v>51.250647241756262</v>
          </cell>
        </row>
        <row r="24">
          <cell r="H24">
            <v>183.70594543333328</v>
          </cell>
        </row>
        <row r="26">
          <cell r="H26">
            <v>174.96979514852345</v>
          </cell>
        </row>
        <row r="27">
          <cell r="H27">
            <v>9.9823627058579483</v>
          </cell>
        </row>
        <row r="28">
          <cell r="H28">
            <v>2.0837195388484209</v>
          </cell>
        </row>
        <row r="29">
          <cell r="H29">
            <v>32.569905805006819</v>
          </cell>
        </row>
        <row r="30">
          <cell r="H30">
            <v>7.5333009099006016</v>
          </cell>
        </row>
        <row r="31">
          <cell r="H31">
            <v>24.780301915078724</v>
          </cell>
        </row>
        <row r="32">
          <cell r="H32">
            <v>34.534158954154542</v>
          </cell>
        </row>
        <row r="33">
          <cell r="H33">
            <v>33.953488395152583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9">
          <cell r="H39">
            <v>11.156296594108129</v>
          </cell>
        </row>
        <row r="40">
          <cell r="H40">
            <v>72.475798062395839</v>
          </cell>
        </row>
        <row r="41">
          <cell r="H41">
            <v>3.0991048937108756</v>
          </cell>
        </row>
        <row r="42">
          <cell r="H42">
            <v>4.2194208308582768</v>
          </cell>
        </row>
        <row r="43">
          <cell r="H43">
            <v>29.209600744727325</v>
          </cell>
        </row>
        <row r="44">
          <cell r="H44">
            <v>0</v>
          </cell>
        </row>
        <row r="45">
          <cell r="H45">
            <v>117.52082553107019</v>
          </cell>
        </row>
        <row r="46">
          <cell r="H46">
            <v>0</v>
          </cell>
        </row>
        <row r="47">
          <cell r="H47">
            <v>41.998408200908862</v>
          </cell>
        </row>
        <row r="48">
          <cell r="H48">
            <v>581.47523245363857</v>
          </cell>
        </row>
        <row r="49">
          <cell r="H49">
            <v>0.43587236000000001</v>
          </cell>
        </row>
        <row r="50">
          <cell r="H50">
            <v>236.61162781600137</v>
          </cell>
        </row>
        <row r="51">
          <cell r="H51">
            <v>115.29722771005819</v>
          </cell>
        </row>
        <row r="54">
          <cell r="H54">
            <v>3.8890697300000006</v>
          </cell>
        </row>
        <row r="57">
          <cell r="H57">
            <v>0.35831225378843601</v>
          </cell>
        </row>
        <row r="58">
          <cell r="H58">
            <v>317.65960978953433</v>
          </cell>
        </row>
        <row r="59">
          <cell r="H59">
            <v>12.413401</v>
          </cell>
        </row>
        <row r="60">
          <cell r="H60">
            <v>456.60472407268128</v>
          </cell>
        </row>
        <row r="61">
          <cell r="H61">
            <v>23.612240347675346</v>
          </cell>
        </row>
        <row r="62">
          <cell r="H62">
            <v>938.73672241479017</v>
          </cell>
        </row>
        <row r="63">
          <cell r="H63">
            <v>135.34899999999999</v>
          </cell>
        </row>
        <row r="64">
          <cell r="H64">
            <v>3.8958636814243666</v>
          </cell>
        </row>
        <row r="65">
          <cell r="H65">
            <v>0</v>
          </cell>
        </row>
        <row r="66">
          <cell r="H66">
            <v>0</v>
          </cell>
        </row>
        <row r="67">
          <cell r="H67">
            <v>4.9995529399999956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E44">
            <v>5908.603000000001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37">
          <cell r="B37">
            <v>0.99989143751610654</v>
          </cell>
          <cell r="K37">
            <v>0.95041324372231262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FD34-0721-45D7-8FB4-DC6AD5C14780}">
  <sheetPr>
    <tabColor rgb="FF92D050"/>
  </sheetPr>
  <dimension ref="A1:DA180"/>
  <sheetViews>
    <sheetView showGridLines="0" view="pageBreakPreview" zoomScale="47" zoomScaleNormal="75" zoomScaleSheetLayoutView="90" workbookViewId="0">
      <selection activeCell="O1" sqref="O1:P1"/>
    </sheetView>
  </sheetViews>
  <sheetFormatPr defaultColWidth="14.7109375" defaultRowHeight="24.95"/>
  <cols>
    <col min="1" max="1" width="6.42578125" style="1" customWidth="1"/>
    <col min="2" max="2" width="34.7109375" style="1" customWidth="1"/>
    <col min="3" max="3" width="12.5703125" style="115" customWidth="1"/>
    <col min="4" max="4" width="11.85546875" style="1" customWidth="1"/>
    <col min="5" max="5" width="11.42578125" style="1" customWidth="1"/>
    <col min="6" max="6" width="11.5703125" style="1" customWidth="1"/>
    <col min="7" max="7" width="11.28515625" style="1" bestFit="1" customWidth="1"/>
    <col min="8" max="10" width="11.85546875" style="1" customWidth="1"/>
    <col min="11" max="11" width="11.42578125" style="1" customWidth="1"/>
    <col min="12" max="12" width="12.5703125" style="1" customWidth="1"/>
    <col min="13" max="13" width="13.5703125" style="1" bestFit="1" customWidth="1"/>
    <col min="14" max="14" width="12.85546875" style="1" bestFit="1" customWidth="1"/>
    <col min="15" max="15" width="13.42578125" style="1" customWidth="1"/>
    <col min="16" max="16" width="13.7109375" style="1" customWidth="1"/>
    <col min="17" max="17" width="14.7109375" style="4" customWidth="1"/>
    <col min="18" max="18" width="14.7109375" style="5"/>
    <col min="19" max="16384" width="14.7109375" style="1"/>
  </cols>
  <sheetData>
    <row r="1" spans="1:105" ht="16.5" customHeight="1">
      <c r="B1" s="2" t="s">
        <v>0</v>
      </c>
      <c r="C1" s="3"/>
      <c r="O1" s="669" t="s">
        <v>1</v>
      </c>
      <c r="P1" s="669"/>
    </row>
    <row r="2" spans="1:105" ht="21" customHeight="1" thickBot="1">
      <c r="B2" s="6" t="s">
        <v>2</v>
      </c>
      <c r="C2" s="7"/>
      <c r="M2" s="8"/>
      <c r="O2" s="9" t="s">
        <v>3</v>
      </c>
      <c r="P2" s="3"/>
    </row>
    <row r="3" spans="1:105" ht="19.5" customHeight="1">
      <c r="A3" s="10"/>
      <c r="B3" s="11"/>
      <c r="C3" s="670" t="s">
        <v>4</v>
      </c>
      <c r="D3" s="672" t="s">
        <v>5</v>
      </c>
      <c r="E3" s="673"/>
      <c r="F3" s="673"/>
      <c r="G3" s="673"/>
      <c r="H3" s="673"/>
      <c r="I3" s="673"/>
      <c r="J3" s="673"/>
      <c r="K3" s="673"/>
      <c r="L3" s="673"/>
      <c r="M3" s="673"/>
      <c r="N3" s="673"/>
      <c r="O3" s="674"/>
      <c r="P3" s="675" t="s">
        <v>6</v>
      </c>
    </row>
    <row r="4" spans="1:105" ht="36.75" customHeight="1" thickBot="1">
      <c r="A4" s="12" t="s">
        <v>7</v>
      </c>
      <c r="B4" s="13" t="s">
        <v>8</v>
      </c>
      <c r="C4" s="671"/>
      <c r="D4" s="14">
        <v>45748</v>
      </c>
      <c r="E4" s="15">
        <v>45778</v>
      </c>
      <c r="F4" s="15">
        <v>45809</v>
      </c>
      <c r="G4" s="15">
        <v>45839</v>
      </c>
      <c r="H4" s="15">
        <v>45870</v>
      </c>
      <c r="I4" s="15">
        <v>45901</v>
      </c>
      <c r="J4" s="15">
        <v>45931</v>
      </c>
      <c r="K4" s="15">
        <v>45962</v>
      </c>
      <c r="L4" s="15">
        <v>45992</v>
      </c>
      <c r="M4" s="16" t="s">
        <v>9</v>
      </c>
      <c r="N4" s="16" t="s">
        <v>10</v>
      </c>
      <c r="O4" s="17" t="s">
        <v>11</v>
      </c>
      <c r="P4" s="676"/>
      <c r="R4" s="18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</row>
    <row r="5" spans="1:105">
      <c r="A5" s="20"/>
      <c r="B5" s="21" t="s">
        <v>12</v>
      </c>
      <c r="C5" s="22">
        <f>+'[246]T-1'!G72</f>
        <v>11831.388000000001</v>
      </c>
      <c r="D5" s="23">
        <v>1045.95</v>
      </c>
      <c r="E5" s="24">
        <v>985.35900000000004</v>
      </c>
      <c r="F5" s="24">
        <v>931.71500000000003</v>
      </c>
      <c r="G5" s="24">
        <v>945.09500000000003</v>
      </c>
      <c r="H5" s="24">
        <v>1096.8699999999999</v>
      </c>
      <c r="I5" s="24">
        <v>903.61400000000003</v>
      </c>
      <c r="J5" s="24">
        <v>835.54761140000005</v>
      </c>
      <c r="K5" s="24">
        <v>697.68698606999999</v>
      </c>
      <c r="L5" s="24">
        <v>787.65350718422906</v>
      </c>
      <c r="M5" s="24">
        <f>SUM(D5:L5)</f>
        <v>8229.4911046542293</v>
      </c>
      <c r="N5" s="24">
        <f>+M5/9</f>
        <v>914.38790051713659</v>
      </c>
      <c r="O5" s="25">
        <v>11746.003239009999</v>
      </c>
      <c r="P5" s="26">
        <v>11952.677167670216</v>
      </c>
      <c r="R5" s="18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</row>
    <row r="6" spans="1:105" ht="15.75" customHeight="1">
      <c r="A6" s="27"/>
      <c r="B6" s="28" t="s">
        <v>13</v>
      </c>
      <c r="C6" s="29"/>
      <c r="D6" s="30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  <c r="P6" s="33"/>
      <c r="R6" s="18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</row>
    <row r="7" spans="1:105" ht="18.75" customHeight="1">
      <c r="A7" s="34"/>
      <c r="B7" s="35" t="s">
        <v>14</v>
      </c>
      <c r="C7" s="36"/>
      <c r="D7" s="37"/>
      <c r="E7" s="38"/>
      <c r="F7" s="39"/>
      <c r="G7" s="39"/>
      <c r="H7" s="39"/>
      <c r="I7" s="39"/>
      <c r="J7" s="39"/>
      <c r="K7" s="39"/>
      <c r="L7" s="39"/>
      <c r="M7" s="40"/>
      <c r="N7" s="40"/>
      <c r="O7" s="41"/>
      <c r="P7" s="42"/>
      <c r="R7" s="18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</row>
    <row r="8" spans="1:105" ht="18.75" customHeight="1">
      <c r="A8" s="43">
        <v>1</v>
      </c>
      <c r="B8" s="44" t="s">
        <v>15</v>
      </c>
      <c r="C8" s="45"/>
      <c r="D8" s="46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49"/>
      <c r="R8" s="18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</row>
    <row r="9" spans="1:105" ht="18.75" customHeight="1">
      <c r="A9" s="43" t="s">
        <v>16</v>
      </c>
      <c r="B9" s="44" t="s">
        <v>17</v>
      </c>
      <c r="C9" s="45">
        <f>+'[246]T-6'!H12</f>
        <v>9.2712661467994923</v>
      </c>
      <c r="D9" s="46">
        <v>0.54901564485971222</v>
      </c>
      <c r="E9" s="47">
        <v>10.582139566711973</v>
      </c>
      <c r="F9" s="47">
        <v>4.1562048453622458</v>
      </c>
      <c r="G9" s="47">
        <v>5.0624680150064112</v>
      </c>
      <c r="H9" s="47">
        <v>4.2510225265294048</v>
      </c>
      <c r="I9" s="47">
        <v>0.50389280964390115</v>
      </c>
      <c r="J9" s="272">
        <v>0.47996863110574906</v>
      </c>
      <c r="K9" s="272">
        <v>0.20850755803696824</v>
      </c>
      <c r="L9" s="272">
        <v>0.35406907288162054</v>
      </c>
      <c r="M9" s="47">
        <f>SUM(D9:L9)</f>
        <v>26.147288670137986</v>
      </c>
      <c r="N9" s="47">
        <f>+M9/9</f>
        <v>2.9052542966819983</v>
      </c>
      <c r="O9" s="50">
        <v>30.104743408113656</v>
      </c>
      <c r="P9" s="51">
        <v>31.25</v>
      </c>
      <c r="Q9" s="52"/>
      <c r="R9" s="53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</row>
    <row r="10" spans="1:105" ht="18.75" customHeight="1">
      <c r="A10" s="43" t="s">
        <v>18</v>
      </c>
      <c r="B10" s="44" t="s">
        <v>19</v>
      </c>
      <c r="C10" s="45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50"/>
      <c r="P10" s="51"/>
      <c r="R10" s="18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</row>
    <row r="11" spans="1:105" ht="18.75" customHeight="1">
      <c r="A11" s="43"/>
      <c r="B11" s="44" t="s">
        <v>20</v>
      </c>
      <c r="C11" s="45">
        <f>+'[246]T-6'!H14</f>
        <v>799.01828277487493</v>
      </c>
      <c r="D11" s="46"/>
      <c r="E11" s="47"/>
      <c r="F11" s="47"/>
      <c r="G11" s="47"/>
      <c r="H11" s="47"/>
      <c r="I11" s="47"/>
      <c r="J11" s="47"/>
      <c r="K11" s="47"/>
      <c r="L11" s="47"/>
      <c r="M11" s="47">
        <v>597.38126587522243</v>
      </c>
      <c r="N11" s="47">
        <f>+M11/9</f>
        <v>66.37569620835805</v>
      </c>
      <c r="O11" s="50">
        <v>793.16732298187151</v>
      </c>
      <c r="P11" s="51">
        <v>874.55442903041637</v>
      </c>
      <c r="Q11" s="52"/>
      <c r="R11" s="18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</row>
    <row r="12" spans="1:105" ht="18.75" customHeight="1">
      <c r="A12" s="43"/>
      <c r="B12" s="44" t="s">
        <v>21</v>
      </c>
      <c r="C12" s="45">
        <f>+'[246]T-6'!H15</f>
        <v>773.67072328372228</v>
      </c>
      <c r="D12" s="46"/>
      <c r="E12" s="47"/>
      <c r="F12" s="47"/>
      <c r="G12" s="47"/>
      <c r="H12" s="47"/>
      <c r="I12" s="47"/>
      <c r="J12" s="47"/>
      <c r="K12" s="47"/>
      <c r="L12" s="47"/>
      <c r="M12" s="47">
        <v>650.9252427619241</v>
      </c>
      <c r="N12" s="47">
        <f t="shared" ref="N12:N14" si="0">+M12/9</f>
        <v>72.325026973547125</v>
      </c>
      <c r="O12" s="50">
        <v>902.24722866004038</v>
      </c>
      <c r="P12" s="51">
        <v>994.82705230292481</v>
      </c>
      <c r="Q12" s="52"/>
      <c r="R12" s="18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</row>
    <row r="13" spans="1:105" ht="18.75" customHeight="1">
      <c r="A13" s="43"/>
      <c r="B13" s="44" t="s">
        <v>22</v>
      </c>
      <c r="C13" s="45">
        <f>+'[246]T-6'!H16</f>
        <v>264.0325262655241</v>
      </c>
      <c r="D13" s="46"/>
      <c r="E13" s="47"/>
      <c r="F13" s="47"/>
      <c r="G13" s="47"/>
      <c r="H13" s="47"/>
      <c r="I13" s="47"/>
      <c r="J13" s="47"/>
      <c r="K13" s="47"/>
      <c r="L13" s="47"/>
      <c r="M13" s="47">
        <v>226.18543104951942</v>
      </c>
      <c r="N13" s="47">
        <f t="shared" si="0"/>
        <v>25.131714561057713</v>
      </c>
      <c r="O13" s="50">
        <v>304.98438549208896</v>
      </c>
      <c r="P13" s="51">
        <v>336.27891289631771</v>
      </c>
      <c r="Q13" s="52"/>
      <c r="R13" s="18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</row>
    <row r="14" spans="1:105" ht="18.75" customHeight="1">
      <c r="A14" s="43"/>
      <c r="B14" s="44" t="s">
        <v>23</v>
      </c>
      <c r="C14" s="45">
        <f>+'[246]T-6'!H17</f>
        <v>183.96301342933126</v>
      </c>
      <c r="D14" s="46"/>
      <c r="E14" s="47"/>
      <c r="F14" s="47"/>
      <c r="G14" s="47"/>
      <c r="H14" s="47"/>
      <c r="I14" s="47"/>
      <c r="J14" s="47"/>
      <c r="K14" s="47"/>
      <c r="L14" s="47"/>
      <c r="M14" s="47">
        <v>153.77354934076368</v>
      </c>
      <c r="N14" s="47">
        <f t="shared" si="0"/>
        <v>17.085949926751521</v>
      </c>
      <c r="O14" s="50">
        <v>221.60106286599941</v>
      </c>
      <c r="P14" s="51">
        <v>244.33960577034139</v>
      </c>
      <c r="Q14" s="52"/>
      <c r="R14" s="18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</row>
    <row r="15" spans="1:105" ht="18.75" customHeight="1">
      <c r="A15" s="43"/>
      <c r="B15" s="44"/>
      <c r="C15" s="45">
        <f>(SUM(C11:C14))</f>
        <v>2020.6845457534525</v>
      </c>
      <c r="D15" s="46">
        <v>202.47442414721829</v>
      </c>
      <c r="E15" s="47">
        <v>216.62540936534802</v>
      </c>
      <c r="F15" s="47">
        <v>250.80364605361652</v>
      </c>
      <c r="G15" s="47">
        <v>181.32316111162226</v>
      </c>
      <c r="H15" s="47">
        <v>199.93798653950535</v>
      </c>
      <c r="I15" s="47">
        <v>184.81859243372352</v>
      </c>
      <c r="J15" s="272">
        <v>190.36645666141337</v>
      </c>
      <c r="K15" s="272">
        <v>83.597863497466591</v>
      </c>
      <c r="L15" s="272">
        <v>118.3179492175162</v>
      </c>
      <c r="M15" s="54">
        <f>SUM(D15:L15)</f>
        <v>1628.26548902743</v>
      </c>
      <c r="N15" s="54">
        <f t="shared" ref="N15" si="1">SUM(N11:N14)</f>
        <v>180.91838766971441</v>
      </c>
      <c r="O15" s="55">
        <v>2222</v>
      </c>
      <c r="P15" s="56">
        <v>2450</v>
      </c>
      <c r="Q15" s="57"/>
      <c r="R15" s="53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</row>
    <row r="16" spans="1:105" ht="18.75" customHeight="1">
      <c r="A16" s="43"/>
      <c r="B16" s="58" t="s">
        <v>24</v>
      </c>
      <c r="C16" s="59">
        <f>C15+C9</f>
        <v>2029.955811900252</v>
      </c>
      <c r="D16" s="60">
        <f t="shared" ref="D16:N16" si="2">D15+D9</f>
        <v>203.02343979207799</v>
      </c>
      <c r="E16" s="54">
        <f t="shared" si="2"/>
        <v>227.20754893205998</v>
      </c>
      <c r="F16" s="54">
        <f t="shared" si="2"/>
        <v>254.95985089897877</v>
      </c>
      <c r="G16" s="54">
        <f t="shared" si="2"/>
        <v>186.38562912662866</v>
      </c>
      <c r="H16" s="54">
        <f t="shared" si="2"/>
        <v>204.18900906603474</v>
      </c>
      <c r="I16" s="54">
        <f t="shared" si="2"/>
        <v>185.32248524336742</v>
      </c>
      <c r="J16" s="54">
        <f t="shared" si="2"/>
        <v>190.84642529251911</v>
      </c>
      <c r="K16" s="54">
        <f t="shared" si="2"/>
        <v>83.806371055503561</v>
      </c>
      <c r="L16" s="54">
        <f t="shared" si="2"/>
        <v>118.67201829039782</v>
      </c>
      <c r="M16" s="54">
        <f>M15+M9</f>
        <v>1654.4127776975681</v>
      </c>
      <c r="N16" s="54">
        <f t="shared" si="2"/>
        <v>183.82364196639639</v>
      </c>
      <c r="O16" s="55">
        <v>2252.1047434081138</v>
      </c>
      <c r="P16" s="56">
        <v>2481.25</v>
      </c>
      <c r="Q16" s="52"/>
      <c r="R16" s="53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</row>
    <row r="17" spans="1:105" ht="18.75" customHeight="1">
      <c r="A17" s="43">
        <v>2</v>
      </c>
      <c r="B17" s="44" t="s">
        <v>25</v>
      </c>
      <c r="C17" s="45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50"/>
      <c r="P17" s="51"/>
      <c r="Q17" s="61"/>
      <c r="R17" s="18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</row>
    <row r="18" spans="1:105" ht="18.75" customHeight="1">
      <c r="A18" s="43"/>
      <c r="B18" s="44" t="s">
        <v>26</v>
      </c>
      <c r="C18" s="45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50"/>
      <c r="P18" s="51"/>
      <c r="Q18" s="61"/>
      <c r="R18" s="18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</row>
    <row r="19" spans="1:105" ht="18.75" customHeight="1">
      <c r="A19" s="43"/>
      <c r="B19" s="44" t="s">
        <v>27</v>
      </c>
      <c r="C19" s="45">
        <f>+'[246]T-6'!H22</f>
        <v>97.05515642671179</v>
      </c>
      <c r="D19" s="46"/>
      <c r="E19" s="47"/>
      <c r="F19" s="47"/>
      <c r="G19" s="47"/>
      <c r="H19" s="47"/>
      <c r="I19" s="47"/>
      <c r="J19" s="47"/>
      <c r="K19" s="47"/>
      <c r="L19" s="47"/>
      <c r="M19" s="47">
        <v>81.811487548941301</v>
      </c>
      <c r="N19" s="47">
        <f>+M19/9</f>
        <v>9.0901652832157005</v>
      </c>
      <c r="O19" s="50">
        <v>100.00973871886798</v>
      </c>
      <c r="P19" s="51">
        <v>102.46611826634896</v>
      </c>
      <c r="Q19" s="52"/>
      <c r="R19" s="18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</row>
    <row r="20" spans="1:105" ht="18.75" customHeight="1">
      <c r="A20" s="43"/>
      <c r="B20" s="44" t="s">
        <v>28</v>
      </c>
      <c r="C20" s="45">
        <f>+'[246]T-6'!H23</f>
        <v>94.459581404077625</v>
      </c>
      <c r="D20" s="46"/>
      <c r="E20" s="47"/>
      <c r="F20" s="47"/>
      <c r="G20" s="47"/>
      <c r="H20" s="47"/>
      <c r="I20" s="47"/>
      <c r="J20" s="47"/>
      <c r="K20" s="47"/>
      <c r="L20" s="47"/>
      <c r="M20" s="47">
        <v>81.947362125706974</v>
      </c>
      <c r="N20" s="47">
        <f t="shared" ref="N20:N21" si="3">+M20/9</f>
        <v>9.105262458411886</v>
      </c>
      <c r="O20" s="50">
        <v>102.51810691385604</v>
      </c>
      <c r="P20" s="51">
        <v>105.0360955047227</v>
      </c>
      <c r="Q20" s="52"/>
      <c r="R20" s="18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</row>
    <row r="21" spans="1:105" ht="18.75" customHeight="1">
      <c r="A21" s="43"/>
      <c r="B21" s="44" t="s">
        <v>29</v>
      </c>
      <c r="C21" s="45">
        <f>+'[246]T-6'!H24</f>
        <v>340.82317475290154</v>
      </c>
      <c r="D21" s="46"/>
      <c r="E21" s="47"/>
      <c r="F21" s="47"/>
      <c r="G21" s="47"/>
      <c r="H21" s="47"/>
      <c r="I21" s="47"/>
      <c r="J21" s="47"/>
      <c r="K21" s="47"/>
      <c r="L21" s="47"/>
      <c r="M21" s="47">
        <v>294.03216340838793</v>
      </c>
      <c r="N21" s="47">
        <f t="shared" si="3"/>
        <v>32.670240378709771</v>
      </c>
      <c r="O21" s="50">
        <v>367.472154367276</v>
      </c>
      <c r="P21" s="51">
        <v>376.49778622892842</v>
      </c>
      <c r="Q21" s="52"/>
      <c r="R21" s="18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62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</row>
    <row r="22" spans="1:105" ht="18.75" customHeight="1">
      <c r="A22" s="43"/>
      <c r="B22" s="58" t="s">
        <v>30</v>
      </c>
      <c r="C22" s="59">
        <f>(SUM(C19:C21))</f>
        <v>532.33791258369092</v>
      </c>
      <c r="D22" s="60">
        <v>48.471627406944606</v>
      </c>
      <c r="E22" s="54">
        <v>46.243665741987677</v>
      </c>
      <c r="F22" s="54">
        <v>54.469551446599439</v>
      </c>
      <c r="G22" s="54">
        <v>39.056455417766266</v>
      </c>
      <c r="H22" s="54">
        <v>54.166463958778955</v>
      </c>
      <c r="I22" s="54">
        <v>42.545497526870541</v>
      </c>
      <c r="J22" s="24">
        <v>50.221118400220227</v>
      </c>
      <c r="K22" s="24">
        <v>74.446466189151749</v>
      </c>
      <c r="L22" s="24">
        <v>48.170166994716503</v>
      </c>
      <c r="M22" s="54">
        <f>SUM(D22:L22)</f>
        <v>457.79101308303598</v>
      </c>
      <c r="N22" s="54">
        <f t="shared" ref="N22" si="4">SUM(N19:N21)</f>
        <v>50.865668120337361</v>
      </c>
      <c r="O22" s="55">
        <v>570</v>
      </c>
      <c r="P22" s="56">
        <v>584</v>
      </c>
      <c r="Q22" s="52"/>
      <c r="R22" s="53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</row>
    <row r="23" spans="1:105" ht="18.75" customHeight="1">
      <c r="A23" s="43">
        <v>3</v>
      </c>
      <c r="B23" s="44" t="s">
        <v>31</v>
      </c>
      <c r="C23" s="45">
        <f>+'[246]T-6'!H26</f>
        <v>395.45022699898897</v>
      </c>
      <c r="D23" s="46">
        <v>62.573059994186345</v>
      </c>
      <c r="E23" s="47">
        <v>39.445661229272609</v>
      </c>
      <c r="F23" s="47">
        <v>-8.6487701616131507E-2</v>
      </c>
      <c r="G23" s="47">
        <v>13.940282772592996</v>
      </c>
      <c r="H23" s="47">
        <v>23.936310496925671</v>
      </c>
      <c r="I23" s="47">
        <v>35.16096835716202</v>
      </c>
      <c r="J23" s="272">
        <v>13.277916992417074</v>
      </c>
      <c r="K23" s="272">
        <v>11.940282598395292</v>
      </c>
      <c r="L23" s="272">
        <v>18.27190533111618</v>
      </c>
      <c r="M23" s="47">
        <f>SUM(D23:L23)</f>
        <v>218.45990007045202</v>
      </c>
      <c r="N23" s="47">
        <f>+M23/9</f>
        <v>24.273322230050226</v>
      </c>
      <c r="O23" s="50">
        <v>349.93959029704689</v>
      </c>
      <c r="P23" s="51">
        <v>336</v>
      </c>
      <c r="Q23" s="52"/>
      <c r="R23" s="53"/>
      <c r="S23" s="63"/>
      <c r="T23" s="63"/>
      <c r="U23" s="63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</row>
    <row r="24" spans="1:105" ht="18.75" customHeight="1">
      <c r="A24" s="43">
        <v>4</v>
      </c>
      <c r="B24" s="44" t="s">
        <v>32</v>
      </c>
      <c r="C24" s="45">
        <f>+'[246]T-6'!H27</f>
        <v>15.664751169150698</v>
      </c>
      <c r="D24" s="46">
        <v>1.5299150993242308</v>
      </c>
      <c r="E24" s="47">
        <v>1.4254209875308685</v>
      </c>
      <c r="F24" s="47">
        <v>1.6833538351134372</v>
      </c>
      <c r="G24" s="47">
        <v>1.3109849463330423</v>
      </c>
      <c r="H24" s="47">
        <v>2.4191027563804233</v>
      </c>
      <c r="I24" s="47">
        <v>1.6135850811759471</v>
      </c>
      <c r="J24" s="272">
        <v>1.8196226651572589</v>
      </c>
      <c r="K24" s="272">
        <v>1.4770581412113906</v>
      </c>
      <c r="L24" s="272">
        <v>2.9157281820265517</v>
      </c>
      <c r="M24" s="47">
        <f t="shared" ref="M24:M33" si="5">SUM(D24:L24)</f>
        <v>16.194771694253149</v>
      </c>
      <c r="N24" s="47">
        <f t="shared" ref="N24:N33" si="6">+M24/9</f>
        <v>1.7994190771392387</v>
      </c>
      <c r="O24" s="50">
        <v>14.5</v>
      </c>
      <c r="P24" s="51">
        <v>15.425000000000001</v>
      </c>
      <c r="Q24" s="52"/>
      <c r="R24" s="18"/>
      <c r="S24" s="63"/>
      <c r="T24" s="63"/>
      <c r="U24" s="63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</row>
    <row r="25" spans="1:105" ht="18.75" customHeight="1">
      <c r="A25" s="43">
        <v>5</v>
      </c>
      <c r="B25" s="44" t="s">
        <v>33</v>
      </c>
      <c r="C25" s="45">
        <f>+'[246]T-6'!H28</f>
        <v>3.6039196943388778</v>
      </c>
      <c r="D25" s="46">
        <v>0.33334513274216826</v>
      </c>
      <c r="E25" s="47">
        <v>0.35957967940179292</v>
      </c>
      <c r="F25" s="47">
        <v>0.42669245482072821</v>
      </c>
      <c r="G25" s="47">
        <v>0.36592631243397405</v>
      </c>
      <c r="H25" s="47">
        <v>0.35318116190533483</v>
      </c>
      <c r="I25" s="47">
        <v>0.24499479754442313</v>
      </c>
      <c r="J25" s="272">
        <v>0.3365366317536479</v>
      </c>
      <c r="K25" s="272">
        <v>0.20812689284004485</v>
      </c>
      <c r="L25" s="272">
        <v>0.33454909556916357</v>
      </c>
      <c r="M25" s="47">
        <f t="shared" si="5"/>
        <v>2.9629321590112778</v>
      </c>
      <c r="N25" s="47">
        <f t="shared" si="6"/>
        <v>0.32921468433458645</v>
      </c>
      <c r="O25" s="50">
        <v>4.5</v>
      </c>
      <c r="P25" s="51">
        <v>4.992</v>
      </c>
      <c r="Q25" s="52"/>
      <c r="R25" s="18"/>
      <c r="S25" s="63"/>
      <c r="T25" s="63"/>
      <c r="U25" s="63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</row>
    <row r="26" spans="1:105" ht="18.75" customHeight="1">
      <c r="A26" s="43">
        <v>6</v>
      </c>
      <c r="B26" s="44" t="s">
        <v>34</v>
      </c>
      <c r="C26" s="45">
        <f>+'[246]T-6'!H29</f>
        <v>64.481245165378937</v>
      </c>
      <c r="D26" s="46">
        <v>4.6262149619683219</v>
      </c>
      <c r="E26" s="47">
        <v>5.3426961419971812</v>
      </c>
      <c r="F26" s="47">
        <v>5.5157025439945366</v>
      </c>
      <c r="G26" s="47">
        <v>6.0345992998873745</v>
      </c>
      <c r="H26" s="47">
        <v>6.4887991015789828</v>
      </c>
      <c r="I26" s="47">
        <v>4.5618937555804209</v>
      </c>
      <c r="J26" s="272">
        <v>5.5799583934052297</v>
      </c>
      <c r="K26" s="272">
        <v>4.4310610506129127</v>
      </c>
      <c r="L26" s="272">
        <v>7.6730313341607186</v>
      </c>
      <c r="M26" s="47">
        <f t="shared" si="5"/>
        <v>50.253956583185676</v>
      </c>
      <c r="N26" s="47">
        <f t="shared" si="6"/>
        <v>5.5837729536872978</v>
      </c>
      <c r="O26" s="50">
        <v>65.139811610013638</v>
      </c>
      <c r="P26" s="51">
        <v>70.180999999999997</v>
      </c>
      <c r="Q26" s="52"/>
      <c r="R26" s="18"/>
      <c r="S26" s="64"/>
      <c r="T26" s="64"/>
      <c r="U26" s="64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</row>
    <row r="27" spans="1:105" ht="18.75" customHeight="1">
      <c r="A27" s="43">
        <v>7</v>
      </c>
      <c r="B27" s="44" t="s">
        <v>35</v>
      </c>
      <c r="C27" s="45">
        <f>+'[246]T-6'!H30</f>
        <v>18.200155325289913</v>
      </c>
      <c r="D27" s="46">
        <v>1.5247320230590071</v>
      </c>
      <c r="E27" s="47">
        <v>1.3671822161165543</v>
      </c>
      <c r="F27" s="47">
        <v>1.5079310814305991</v>
      </c>
      <c r="G27" s="47">
        <v>1.1589416675935222</v>
      </c>
      <c r="H27" s="47">
        <v>1.0865109969298652</v>
      </c>
      <c r="I27" s="47">
        <v>0.88800292477105447</v>
      </c>
      <c r="J27" s="272">
        <v>1.0547508889047883</v>
      </c>
      <c r="K27" s="272">
        <v>0.90185531711609079</v>
      </c>
      <c r="L27" s="272">
        <v>1.4575994361443751</v>
      </c>
      <c r="M27" s="47">
        <f t="shared" si="5"/>
        <v>10.947506552065859</v>
      </c>
      <c r="N27" s="47">
        <f t="shared" si="6"/>
        <v>1.2163896168962065</v>
      </c>
      <c r="O27" s="50">
        <v>19</v>
      </c>
      <c r="P27" s="51">
        <v>20</v>
      </c>
      <c r="Q27" s="52"/>
      <c r="R27" s="18"/>
      <c r="S27" s="65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</row>
    <row r="28" spans="1:105" ht="18.75" customHeight="1">
      <c r="A28" s="43">
        <v>8</v>
      </c>
      <c r="B28" s="44" t="s">
        <v>36</v>
      </c>
      <c r="C28" s="45">
        <f>+'[246]T-6'!H31</f>
        <v>55.058631766165533</v>
      </c>
      <c r="D28" s="46">
        <v>4.5648647082025731</v>
      </c>
      <c r="E28" s="47">
        <v>4.0729291239057952</v>
      </c>
      <c r="F28" s="47">
        <v>5.0432236672964619</v>
      </c>
      <c r="G28" s="47">
        <v>3.8934631103172483</v>
      </c>
      <c r="H28" s="47">
        <v>4.1862678103496487</v>
      </c>
      <c r="I28" s="47">
        <v>3.0195534950070004</v>
      </c>
      <c r="J28" s="272">
        <v>4.2470559698557864</v>
      </c>
      <c r="K28" s="272">
        <v>3.3042339609617382</v>
      </c>
      <c r="L28" s="272">
        <v>5.8021358763328275</v>
      </c>
      <c r="M28" s="47">
        <f t="shared" si="5"/>
        <v>38.133727722229075</v>
      </c>
      <c r="N28" s="47">
        <f t="shared" si="6"/>
        <v>4.2370808580254531</v>
      </c>
      <c r="O28" s="50">
        <v>60.044603830157449</v>
      </c>
      <c r="P28" s="51">
        <v>62</v>
      </c>
      <c r="Q28" s="52"/>
      <c r="R28" s="53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</row>
    <row r="29" spans="1:105" ht="18.75" customHeight="1">
      <c r="A29" s="43">
        <v>9</v>
      </c>
      <c r="B29" s="58" t="s">
        <v>37</v>
      </c>
      <c r="C29" s="45">
        <f>+'[246]T-6'!H32</f>
        <v>66.081454501372605</v>
      </c>
      <c r="D29" s="46">
        <v>6.0372854980351036</v>
      </c>
      <c r="E29" s="47">
        <v>5.7319390661679144</v>
      </c>
      <c r="F29" s="47">
        <v>2.529619958608218</v>
      </c>
      <c r="G29" s="47">
        <v>4.6582063371233442</v>
      </c>
      <c r="H29" s="47">
        <v>9.7303879856306548</v>
      </c>
      <c r="I29" s="47">
        <v>5.8467201085892953</v>
      </c>
      <c r="J29" s="272">
        <v>6.8046939782557168</v>
      </c>
      <c r="K29" s="272">
        <v>3.3379224287601876</v>
      </c>
      <c r="L29" s="272">
        <v>6.5981483339935254</v>
      </c>
      <c r="M29" s="47">
        <f t="shared" si="5"/>
        <v>51.274923695163963</v>
      </c>
      <c r="N29" s="47">
        <f t="shared" si="6"/>
        <v>5.6972137439071071</v>
      </c>
      <c r="O29" s="50">
        <v>69.068317908309083</v>
      </c>
      <c r="P29" s="51">
        <v>72</v>
      </c>
      <c r="Q29" s="52"/>
      <c r="R29" s="18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</row>
    <row r="30" spans="1:105" ht="18.75" customHeight="1">
      <c r="A30" s="43">
        <v>10</v>
      </c>
      <c r="B30" s="44" t="s">
        <v>38</v>
      </c>
      <c r="C30" s="45">
        <f>+'[246]T-6'!H33</f>
        <v>70.78357505602996</v>
      </c>
      <c r="D30" s="46">
        <v>5.3934686933893428</v>
      </c>
      <c r="E30" s="47">
        <v>5.0833217163849618</v>
      </c>
      <c r="F30" s="47">
        <v>6.0407508369319487</v>
      </c>
      <c r="G30" s="47">
        <v>5.5828524206152457</v>
      </c>
      <c r="H30" s="47">
        <v>6.5281378610044447</v>
      </c>
      <c r="I30" s="47">
        <v>5.3249568668266321</v>
      </c>
      <c r="J30" s="272">
        <v>5.5057180729335249</v>
      </c>
      <c r="K30" s="272">
        <v>4.6079809989327822</v>
      </c>
      <c r="L30" s="272">
        <v>8.3111451385932504</v>
      </c>
      <c r="M30" s="47">
        <f t="shared" si="5"/>
        <v>52.37833260561213</v>
      </c>
      <c r="N30" s="47">
        <f t="shared" si="6"/>
        <v>5.8198147339569033</v>
      </c>
      <c r="O30" s="50">
        <v>75</v>
      </c>
      <c r="P30" s="51">
        <v>77</v>
      </c>
      <c r="Q30" s="52"/>
      <c r="R30" s="18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</row>
    <row r="31" spans="1:105" ht="18.75" customHeight="1">
      <c r="A31" s="43">
        <v>11</v>
      </c>
      <c r="B31" s="44" t="s">
        <v>39</v>
      </c>
      <c r="C31" s="45">
        <f>+'[246]T-6'!H34</f>
        <v>0</v>
      </c>
      <c r="D31" s="46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f t="shared" si="5"/>
        <v>0</v>
      </c>
      <c r="N31" s="47">
        <f t="shared" si="6"/>
        <v>0</v>
      </c>
      <c r="O31" s="50">
        <v>0</v>
      </c>
      <c r="P31" s="51">
        <v>0</v>
      </c>
      <c r="Q31" s="52"/>
      <c r="R31" s="18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</row>
    <row r="32" spans="1:105" ht="18.75" customHeight="1">
      <c r="A32" s="43">
        <v>12</v>
      </c>
      <c r="B32" s="58" t="s">
        <v>40</v>
      </c>
      <c r="C32" s="66">
        <f>+'[246]T-6'!H35</f>
        <v>0</v>
      </c>
      <c r="D32" s="46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f t="shared" si="5"/>
        <v>0</v>
      </c>
      <c r="N32" s="47">
        <f t="shared" si="6"/>
        <v>0</v>
      </c>
      <c r="O32" s="50">
        <v>0</v>
      </c>
      <c r="P32" s="51">
        <v>0</v>
      </c>
      <c r="Q32" s="52"/>
      <c r="R32" s="18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</row>
    <row r="33" spans="1:105" ht="18.75" customHeight="1">
      <c r="A33" s="43">
        <v>13</v>
      </c>
      <c r="B33" s="58" t="s">
        <v>41</v>
      </c>
      <c r="C33" s="66">
        <f>+'[246]T-6'!H36</f>
        <v>0</v>
      </c>
      <c r="D33" s="46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f t="shared" si="5"/>
        <v>0</v>
      </c>
      <c r="N33" s="47">
        <f t="shared" si="6"/>
        <v>0</v>
      </c>
      <c r="O33" s="68">
        <v>0</v>
      </c>
      <c r="P33" s="69">
        <v>0</v>
      </c>
      <c r="Q33" s="52"/>
      <c r="R33" s="53"/>
      <c r="S33" s="19"/>
      <c r="T33" s="70"/>
      <c r="U33" s="70"/>
      <c r="V33" s="70"/>
      <c r="W33" s="70"/>
      <c r="X33" s="70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</row>
    <row r="34" spans="1:105" ht="18.75" customHeight="1">
      <c r="A34" s="43"/>
      <c r="B34" s="71" t="s">
        <v>42</v>
      </c>
      <c r="C34" s="59">
        <f>SUM(C22:C33)+C16</f>
        <v>3251.6176841606584</v>
      </c>
      <c r="D34" s="60">
        <f t="shared" ref="D34:N34" si="7">SUM(D22:D33)+D16</f>
        <v>338.07795330992968</v>
      </c>
      <c r="E34" s="54">
        <f t="shared" si="7"/>
        <v>336.2799448348253</v>
      </c>
      <c r="F34" s="54">
        <f t="shared" si="7"/>
        <v>332.09018902215803</v>
      </c>
      <c r="G34" s="54">
        <f t="shared" si="7"/>
        <v>262.38734141129169</v>
      </c>
      <c r="H34" s="54">
        <f t="shared" si="7"/>
        <v>313.08417119551871</v>
      </c>
      <c r="I34" s="54">
        <f>SUM(I22:I33)+I16</f>
        <v>284.52865815689472</v>
      </c>
      <c r="J34" s="54">
        <f t="shared" ref="J34:L34" si="8">SUM(J22:J33)+J16</f>
        <v>279.69379728542236</v>
      </c>
      <c r="K34" s="54">
        <f t="shared" si="8"/>
        <v>188.46135863348576</v>
      </c>
      <c r="L34" s="54">
        <f t="shared" si="8"/>
        <v>218.20642801305092</v>
      </c>
      <c r="M34" s="54">
        <f>SUM(M22:M33)+M16</f>
        <v>2552.8098418625773</v>
      </c>
      <c r="N34" s="54">
        <f t="shared" si="7"/>
        <v>283.64553798473077</v>
      </c>
      <c r="O34" s="55">
        <v>3479.2970670536406</v>
      </c>
      <c r="P34" s="56">
        <v>3722.848</v>
      </c>
      <c r="Q34" s="61"/>
      <c r="R34" s="53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</row>
    <row r="35" spans="1:105" ht="20.100000000000001" customHeight="1">
      <c r="A35" s="72"/>
      <c r="B35" s="73" t="s">
        <v>43</v>
      </c>
      <c r="C35" s="74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50"/>
      <c r="P35" s="51"/>
      <c r="Q35" s="61"/>
      <c r="R35" s="18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</row>
    <row r="36" spans="1:105" ht="20.100000000000001" customHeight="1">
      <c r="A36" s="43">
        <v>14</v>
      </c>
      <c r="B36" s="58" t="s">
        <v>44</v>
      </c>
      <c r="C36" s="45">
        <f>+'[246]T-6'!H39</f>
        <v>20.888578951248064</v>
      </c>
      <c r="D36" s="46">
        <v>1.7976707512159309</v>
      </c>
      <c r="E36" s="47">
        <v>1.9536197359444549</v>
      </c>
      <c r="F36" s="47">
        <v>1.8961661663096792</v>
      </c>
      <c r="G36" s="47">
        <v>1.8538196633145454</v>
      </c>
      <c r="H36" s="47">
        <v>1.8325030271234144</v>
      </c>
      <c r="I36" s="47">
        <v>1.8225172502001044</v>
      </c>
      <c r="J36" s="272">
        <v>1.7049824512487042</v>
      </c>
      <c r="K36" s="272">
        <v>1.5449228985511914</v>
      </c>
      <c r="L36" s="272">
        <v>1.7492121</v>
      </c>
      <c r="M36" s="47">
        <f>SUM(D36:L36)</f>
        <v>16.155414043908024</v>
      </c>
      <c r="N36" s="47">
        <f>+M36/9</f>
        <v>1.7950460048786694</v>
      </c>
      <c r="O36" s="50">
        <v>22.21</v>
      </c>
      <c r="P36" s="51">
        <v>23</v>
      </c>
      <c r="Q36" s="52"/>
      <c r="R36" s="18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</row>
    <row r="37" spans="1:105" ht="20.100000000000001" customHeight="1">
      <c r="A37" s="43">
        <v>15</v>
      </c>
      <c r="B37" s="58" t="s">
        <v>31</v>
      </c>
      <c r="C37" s="45">
        <f>+'[246]T-6'!H40</f>
        <v>115.02796561438191</v>
      </c>
      <c r="D37" s="46">
        <v>6.0541606000000012</v>
      </c>
      <c r="E37" s="47">
        <v>2.6890915000000004</v>
      </c>
      <c r="F37" s="47">
        <v>0.59050599999999986</v>
      </c>
      <c r="G37" s="47">
        <v>5.891377997293036</v>
      </c>
      <c r="H37" s="47">
        <v>28.944989000000003</v>
      </c>
      <c r="I37" s="47">
        <v>28.305672965102794</v>
      </c>
      <c r="J37" s="272">
        <v>19.988403638641842</v>
      </c>
      <c r="K37" s="272">
        <v>1.1313703962553596</v>
      </c>
      <c r="L37" s="272">
        <v>0.8575649999999998</v>
      </c>
      <c r="M37" s="47">
        <f t="shared" ref="M37:M51" si="9">SUM(D37:L37)</f>
        <v>94.453137097293023</v>
      </c>
      <c r="N37" s="47">
        <f t="shared" ref="N37:N51" si="10">+M37/9</f>
        <v>10.494793010810335</v>
      </c>
      <c r="O37" s="50">
        <v>120</v>
      </c>
      <c r="P37" s="51">
        <v>123.19999999999999</v>
      </c>
      <c r="Q37" s="52"/>
      <c r="R37" s="18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</row>
    <row r="38" spans="1:105" ht="20.100000000000001" customHeight="1">
      <c r="A38" s="43">
        <v>16</v>
      </c>
      <c r="B38" s="58" t="s">
        <v>32</v>
      </c>
      <c r="C38" s="45">
        <f>+'[246]T-6'!H41</f>
        <v>4.7968397615459732</v>
      </c>
      <c r="D38" s="46">
        <v>0.48020799999999997</v>
      </c>
      <c r="E38" s="47">
        <v>0.51061200000000007</v>
      </c>
      <c r="F38" s="47">
        <v>0.52373900000000007</v>
      </c>
      <c r="G38" s="47">
        <v>0.50233154000000002</v>
      </c>
      <c r="H38" s="47">
        <v>0.53446500000000008</v>
      </c>
      <c r="I38" s="47">
        <v>0.54774935371087496</v>
      </c>
      <c r="J38" s="272">
        <v>0.53248875507463156</v>
      </c>
      <c r="K38" s="272">
        <v>0.35593960321449342</v>
      </c>
      <c r="L38" s="272">
        <v>0.34494700000000006</v>
      </c>
      <c r="M38" s="47">
        <f t="shared" si="9"/>
        <v>4.3324802519999999</v>
      </c>
      <c r="N38" s="47">
        <f t="shared" si="10"/>
        <v>0.48138669466666667</v>
      </c>
      <c r="O38" s="50">
        <v>5.55</v>
      </c>
      <c r="P38" s="51">
        <v>5.7</v>
      </c>
      <c r="Q38" s="52"/>
      <c r="R38" s="18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</row>
    <row r="39" spans="1:105" ht="20.100000000000001" customHeight="1">
      <c r="A39" s="43">
        <v>17</v>
      </c>
      <c r="B39" s="58" t="s">
        <v>33</v>
      </c>
      <c r="C39" s="45">
        <f>+'[246]T-6'!H42</f>
        <v>7.2208318720489606</v>
      </c>
      <c r="D39" s="46">
        <v>0.75799100000000008</v>
      </c>
      <c r="E39" s="47">
        <v>0.80938195000000002</v>
      </c>
      <c r="F39" s="47">
        <v>0.70095800000000008</v>
      </c>
      <c r="G39" s="47">
        <v>0.62746599999999997</v>
      </c>
      <c r="H39" s="47">
        <v>0.67798599999999998</v>
      </c>
      <c r="I39" s="47">
        <v>0.64563788085827678</v>
      </c>
      <c r="J39" s="272">
        <v>0.63242485967167572</v>
      </c>
      <c r="K39" s="272">
        <v>0.53269759227004743</v>
      </c>
      <c r="L39" s="272">
        <v>0.49876999999999994</v>
      </c>
      <c r="M39" s="47">
        <f t="shared" si="9"/>
        <v>5.8833132827999997</v>
      </c>
      <c r="N39" s="47">
        <f t="shared" si="10"/>
        <v>0.6537014758666666</v>
      </c>
      <c r="O39" s="50">
        <v>7.65</v>
      </c>
      <c r="P39" s="51">
        <v>7.8</v>
      </c>
      <c r="Q39" s="52"/>
      <c r="R39" s="18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</row>
    <row r="40" spans="1:105" ht="20.100000000000001" customHeight="1">
      <c r="A40" s="43">
        <v>18</v>
      </c>
      <c r="B40" s="58" t="s">
        <v>45</v>
      </c>
      <c r="C40" s="45">
        <f>+'[246]T-6'!H43</f>
        <v>48.299748645100095</v>
      </c>
      <c r="D40" s="46">
        <v>4.9185844200000002</v>
      </c>
      <c r="E40" s="47">
        <v>4.8738677899999994</v>
      </c>
      <c r="F40" s="47">
        <v>4.5206856199999992</v>
      </c>
      <c r="G40" s="47">
        <v>4.6031288331987836</v>
      </c>
      <c r="H40" s="47">
        <v>5.114800386299569</v>
      </c>
      <c r="I40" s="47">
        <v>5.1785336952289649</v>
      </c>
      <c r="J40" s="272">
        <v>4.599778712052748</v>
      </c>
      <c r="K40" s="272">
        <v>3.4541371527182876</v>
      </c>
      <c r="L40" s="272">
        <v>2.9956530800000003</v>
      </c>
      <c r="M40" s="47">
        <f t="shared" si="9"/>
        <v>40.25916968949835</v>
      </c>
      <c r="N40" s="47">
        <f t="shared" si="10"/>
        <v>4.4732410766109281</v>
      </c>
      <c r="O40" s="50">
        <v>53</v>
      </c>
      <c r="P40" s="51">
        <v>54</v>
      </c>
      <c r="Q40" s="52"/>
      <c r="R40" s="53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</row>
    <row r="41" spans="1:105" ht="20.100000000000001" customHeight="1">
      <c r="A41" s="43">
        <v>19</v>
      </c>
      <c r="B41" s="58" t="s">
        <v>46</v>
      </c>
      <c r="C41" s="66">
        <f>+'[246]T-6'!H44</f>
        <v>0</v>
      </c>
      <c r="D41" s="46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f t="shared" si="9"/>
        <v>0</v>
      </c>
      <c r="N41" s="47">
        <f t="shared" si="10"/>
        <v>0</v>
      </c>
      <c r="O41" s="68">
        <v>0</v>
      </c>
      <c r="P41" s="69">
        <v>0</v>
      </c>
      <c r="Q41" s="52"/>
      <c r="R41" s="18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</row>
    <row r="42" spans="1:105" ht="20.100000000000001" customHeight="1">
      <c r="A42" s="43">
        <v>20</v>
      </c>
      <c r="B42" s="58" t="s">
        <v>47</v>
      </c>
      <c r="C42" s="45">
        <f>+'[246]T-6'!H45</f>
        <v>208.29392154238386</v>
      </c>
      <c r="D42" s="46">
        <v>19.976351759984283</v>
      </c>
      <c r="E42" s="47">
        <v>21.692330295083099</v>
      </c>
      <c r="F42" s="47">
        <v>19.456261422687252</v>
      </c>
      <c r="G42" s="47">
        <v>17.500801894523576</v>
      </c>
      <c r="H42" s="47">
        <v>19.121118544585666</v>
      </c>
      <c r="I42" s="47">
        <v>19.773961614206325</v>
      </c>
      <c r="J42" s="272">
        <v>19.475944825114063</v>
      </c>
      <c r="K42" s="272">
        <v>16.675381138679601</v>
      </c>
      <c r="L42" s="272">
        <v>17.403995958319999</v>
      </c>
      <c r="M42" s="47">
        <f t="shared" si="9"/>
        <v>171.07614745318386</v>
      </c>
      <c r="N42" s="47">
        <f t="shared" si="10"/>
        <v>19.00846082813154</v>
      </c>
      <c r="O42" s="50">
        <v>210</v>
      </c>
      <c r="P42" s="51">
        <v>217</v>
      </c>
      <c r="Q42" s="52"/>
      <c r="R42" s="18"/>
      <c r="S42" s="19"/>
      <c r="T42" s="19"/>
      <c r="U42" s="75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</row>
    <row r="43" spans="1:105" ht="20.100000000000001" customHeight="1">
      <c r="A43" s="43">
        <v>21</v>
      </c>
      <c r="B43" s="58" t="s">
        <v>48</v>
      </c>
      <c r="C43" s="66">
        <f>+'[246]T-6'!H46</f>
        <v>0</v>
      </c>
      <c r="D43" s="76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47">
        <f t="shared" si="9"/>
        <v>0</v>
      </c>
      <c r="N43" s="47">
        <f t="shared" si="10"/>
        <v>0</v>
      </c>
      <c r="O43" s="68">
        <v>0</v>
      </c>
      <c r="P43" s="69">
        <v>0</v>
      </c>
      <c r="Q43" s="52"/>
      <c r="R43" s="53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</row>
    <row r="44" spans="1:105" ht="20.100000000000001" customHeight="1">
      <c r="A44" s="43">
        <v>22</v>
      </c>
      <c r="B44" s="58" t="s">
        <v>49</v>
      </c>
      <c r="C44" s="45">
        <f>+'[246]T-6'!H47</f>
        <v>72.026991055936449</v>
      </c>
      <c r="D44" s="46">
        <v>6.8040596972999987</v>
      </c>
      <c r="E44" s="47">
        <v>6.9004382000000017</v>
      </c>
      <c r="F44" s="47">
        <v>7.1399721817051391</v>
      </c>
      <c r="G44" s="47">
        <v>6.6477533957789321</v>
      </c>
      <c r="H44" s="47">
        <v>7.3173544315948496</v>
      </c>
      <c r="I44" s="47">
        <v>7.1888302945299429</v>
      </c>
      <c r="J44" s="272">
        <v>7.3888219195022327</v>
      </c>
      <c r="K44" s="272">
        <v>7.3089342659678262</v>
      </c>
      <c r="L44" s="272">
        <v>7.4419335399999982</v>
      </c>
      <c r="M44" s="47">
        <f t="shared" si="9"/>
        <v>64.138097926378919</v>
      </c>
      <c r="N44" s="47">
        <f t="shared" si="10"/>
        <v>7.1264553251532128</v>
      </c>
      <c r="O44" s="50">
        <v>73</v>
      </c>
      <c r="P44" s="51">
        <v>74</v>
      </c>
      <c r="Q44" s="52"/>
      <c r="R44" s="18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</row>
    <row r="45" spans="1:105" ht="20.100000000000001" customHeight="1">
      <c r="A45" s="43">
        <v>23</v>
      </c>
      <c r="B45" s="58" t="s">
        <v>41</v>
      </c>
      <c r="C45" s="45">
        <f>+'[246]T-6'!H48</f>
        <v>1139.7266032493778</v>
      </c>
      <c r="D45" s="46">
        <f>101.099769035227-D46</f>
        <v>100.677527235227</v>
      </c>
      <c r="E45" s="47">
        <f>102.364512203306-E46</f>
        <v>102.357728443306</v>
      </c>
      <c r="F45" s="47">
        <f>97.7766330719069-F46</f>
        <v>97.769786271906895</v>
      </c>
      <c r="G45" s="47">
        <v>96.045439860451054</v>
      </c>
      <c r="H45" s="47">
        <v>94.439483476461376</v>
      </c>
      <c r="I45" s="47">
        <v>90.185267166286096</v>
      </c>
      <c r="J45" s="272">
        <v>94.9194106808893</v>
      </c>
      <c r="K45" s="272">
        <v>93.207959792824553</v>
      </c>
      <c r="L45" s="272">
        <v>99.992282470000021</v>
      </c>
      <c r="M45" s="47">
        <f t="shared" si="9"/>
        <v>869.5948853973523</v>
      </c>
      <c r="N45" s="47">
        <f t="shared" si="10"/>
        <v>96.621653933039141</v>
      </c>
      <c r="O45" s="50">
        <v>1179</v>
      </c>
      <c r="P45" s="51">
        <v>1229.0160000000001</v>
      </c>
      <c r="Q45" s="77"/>
      <c r="R45" s="78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</row>
    <row r="46" spans="1:105" ht="20.100000000000001" customHeight="1">
      <c r="A46" s="43"/>
      <c r="B46" s="58" t="s">
        <v>50</v>
      </c>
      <c r="C46" s="45">
        <f>+'[246]T-6'!H49</f>
        <v>5.4859999999999998</v>
      </c>
      <c r="D46" s="46">
        <v>0.4222418</v>
      </c>
      <c r="E46" s="47">
        <v>6.7837599999999998E-3</v>
      </c>
      <c r="F46" s="47">
        <v>6.8468000000000001E-3</v>
      </c>
      <c r="G46" s="47"/>
      <c r="H46" s="47"/>
      <c r="I46" s="47"/>
      <c r="J46" s="47"/>
      <c r="K46" s="47"/>
      <c r="L46" s="47"/>
      <c r="M46" s="47">
        <f t="shared" si="9"/>
        <v>0.43587236000000001</v>
      </c>
      <c r="N46" s="47">
        <f t="shared" si="10"/>
        <v>4.8430262222222221E-2</v>
      </c>
      <c r="O46" s="50">
        <v>6</v>
      </c>
      <c r="P46" s="51">
        <v>8.5</v>
      </c>
      <c r="Q46" s="52"/>
      <c r="R46" s="78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</row>
    <row r="47" spans="1:105" ht="20.100000000000001" customHeight="1">
      <c r="A47" s="43">
        <v>24</v>
      </c>
      <c r="B47" s="58" t="s">
        <v>51</v>
      </c>
      <c r="C47" s="45">
        <f>+'[246]T-6'!H50</f>
        <v>541.42362530327716</v>
      </c>
      <c r="D47" s="46">
        <v>39.473622000000006</v>
      </c>
      <c r="E47" s="47">
        <v>37.983151000000007</v>
      </c>
      <c r="F47" s="47">
        <v>38.512428</v>
      </c>
      <c r="G47" s="47">
        <v>40.396655076972564</v>
      </c>
      <c r="H47" s="47">
        <v>42.703289457209891</v>
      </c>
      <c r="I47" s="47">
        <v>37.542482281818906</v>
      </c>
      <c r="J47" s="272">
        <v>36.229823544181642</v>
      </c>
      <c r="K47" s="272">
        <v>34.175934173999437</v>
      </c>
      <c r="L47" s="272">
        <v>43.331893999999998</v>
      </c>
      <c r="M47" s="47">
        <f t="shared" si="9"/>
        <v>350.34927953418247</v>
      </c>
      <c r="N47" s="47">
        <f t="shared" si="10"/>
        <v>38.927697726020277</v>
      </c>
      <c r="O47" s="50">
        <v>580</v>
      </c>
      <c r="P47" s="51">
        <v>610</v>
      </c>
      <c r="Q47" s="77"/>
      <c r="R47" s="18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</row>
    <row r="48" spans="1:105" ht="20.100000000000001" customHeight="1">
      <c r="A48" s="43">
        <v>25</v>
      </c>
      <c r="B48" s="58" t="s">
        <v>52</v>
      </c>
      <c r="C48" s="45">
        <f>+'[246]T-6'!H51</f>
        <v>256.83619057164759</v>
      </c>
      <c r="D48" s="46">
        <v>19.9408356</v>
      </c>
      <c r="E48" s="47">
        <v>19.785472599999999</v>
      </c>
      <c r="F48" s="47">
        <v>20.431015000000002</v>
      </c>
      <c r="G48" s="47">
        <v>19.299613000000001</v>
      </c>
      <c r="H48" s="47">
        <v>16.61070556</v>
      </c>
      <c r="I48" s="47">
        <v>19.229585950058198</v>
      </c>
      <c r="J48" s="272">
        <v>19.715068471622708</v>
      </c>
      <c r="K48" s="272">
        <v>18.386740478319094</v>
      </c>
      <c r="L48" s="272">
        <v>18.613051110000001</v>
      </c>
      <c r="M48" s="47">
        <f t="shared" si="9"/>
        <v>172.01208776999999</v>
      </c>
      <c r="N48" s="47">
        <f t="shared" si="10"/>
        <v>19.112454196666665</v>
      </c>
      <c r="O48" s="50">
        <v>245.57599999999999</v>
      </c>
      <c r="P48" s="51">
        <v>250</v>
      </c>
      <c r="Q48" s="77"/>
      <c r="R48" s="53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</row>
    <row r="49" spans="1:105" ht="20.100000000000001" customHeight="1">
      <c r="A49" s="43">
        <v>26</v>
      </c>
      <c r="B49" s="58" t="s">
        <v>53</v>
      </c>
      <c r="C49" s="45">
        <f>+'[246]T-6'!H52</f>
        <v>0</v>
      </c>
      <c r="D49" s="46"/>
      <c r="E49" s="47"/>
      <c r="F49" s="47"/>
      <c r="G49" s="47"/>
      <c r="H49" s="47"/>
      <c r="I49" s="47"/>
      <c r="J49" s="47"/>
      <c r="K49" s="47"/>
      <c r="L49" s="47"/>
      <c r="M49" s="47"/>
      <c r="N49" s="47">
        <f t="shared" si="10"/>
        <v>0</v>
      </c>
      <c r="O49" s="68">
        <v>0</v>
      </c>
      <c r="P49" s="69">
        <v>9.9999999999999995E-7</v>
      </c>
      <c r="Q49" s="52"/>
      <c r="R49" s="18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</row>
    <row r="50" spans="1:105" ht="20.100000000000001" customHeight="1">
      <c r="A50" s="43">
        <v>27</v>
      </c>
      <c r="B50" s="58" t="s">
        <v>54</v>
      </c>
      <c r="C50" s="66">
        <f>+'[246]T-6'!H53</f>
        <v>0</v>
      </c>
      <c r="D50" s="76"/>
      <c r="E50" s="67"/>
      <c r="F50" s="67"/>
      <c r="G50" s="67"/>
      <c r="H50" s="67"/>
      <c r="I50" s="67"/>
      <c r="J50" s="67"/>
      <c r="K50" s="67"/>
      <c r="L50" s="67"/>
      <c r="M50" s="47"/>
      <c r="N50" s="47">
        <f t="shared" si="10"/>
        <v>0</v>
      </c>
      <c r="O50" s="68">
        <v>0</v>
      </c>
      <c r="P50" s="69">
        <v>9.9999999999999995E-7</v>
      </c>
      <c r="Q50" s="52"/>
      <c r="R50" s="18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</row>
    <row r="51" spans="1:105" ht="20.100000000000001" customHeight="1">
      <c r="A51" s="43">
        <v>28</v>
      </c>
      <c r="B51" s="58" t="s">
        <v>55</v>
      </c>
      <c r="C51" s="45">
        <f>+'[246]T-6'!H54</f>
        <v>7.3505655800000005</v>
      </c>
      <c r="D51" s="46">
        <v>0.72268732000000002</v>
      </c>
      <c r="E51" s="47">
        <v>0.70585334999999993</v>
      </c>
      <c r="F51" s="47">
        <v>0.67498957000000004</v>
      </c>
      <c r="G51" s="47">
        <v>0.61456618000000007</v>
      </c>
      <c r="H51" s="47">
        <v>0.6039755</v>
      </c>
      <c r="I51" s="47">
        <v>0.56699781000000005</v>
      </c>
      <c r="J51" s="272">
        <v>0.56222362999999986</v>
      </c>
      <c r="K51" s="272">
        <v>0.43038574000000007</v>
      </c>
      <c r="L51" s="272">
        <v>0.43114405</v>
      </c>
      <c r="M51" s="47">
        <f t="shared" si="9"/>
        <v>5.3128231500000007</v>
      </c>
      <c r="N51" s="47">
        <f t="shared" si="10"/>
        <v>0.59031368333333345</v>
      </c>
      <c r="O51" s="50">
        <v>8</v>
      </c>
      <c r="P51" s="51">
        <v>8.1690000000000005</v>
      </c>
      <c r="Q51" s="52"/>
      <c r="R51" s="53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</row>
    <row r="52" spans="1:105" ht="20.100000000000001" customHeight="1">
      <c r="A52" s="43"/>
      <c r="B52" s="71" t="s">
        <v>56</v>
      </c>
      <c r="C52" s="59">
        <f t="shared" ref="C52:L52" si="11">SUM(C36:C51)</f>
        <v>2427.3778621469478</v>
      </c>
      <c r="D52" s="60">
        <f t="shared" si="11"/>
        <v>202.02594018372722</v>
      </c>
      <c r="E52" s="54">
        <f t="shared" si="11"/>
        <v>200.26833062433357</v>
      </c>
      <c r="F52" s="54">
        <f t="shared" si="11"/>
        <v>192.22335403260897</v>
      </c>
      <c r="G52" s="54">
        <f t="shared" si="11"/>
        <v>193.98295344153249</v>
      </c>
      <c r="H52" s="54">
        <f t="shared" si="11"/>
        <v>217.90067038327476</v>
      </c>
      <c r="I52" s="54">
        <f t="shared" si="11"/>
        <v>210.98723626200049</v>
      </c>
      <c r="J52" s="54">
        <f t="shared" si="11"/>
        <v>205.74937148799955</v>
      </c>
      <c r="K52" s="54">
        <f t="shared" si="11"/>
        <v>177.20440323279988</v>
      </c>
      <c r="L52" s="54">
        <f t="shared" si="11"/>
        <v>193.66044830832004</v>
      </c>
      <c r="M52" s="54">
        <f>SUM(M36:M51)</f>
        <v>1794.0027079565971</v>
      </c>
      <c r="N52" s="54">
        <f>SUM(N36:N51)</f>
        <v>199.33363421739966</v>
      </c>
      <c r="O52" s="55">
        <v>2509.9859999999999</v>
      </c>
      <c r="P52" s="56">
        <v>2610.385002</v>
      </c>
      <c r="Q52" s="52"/>
      <c r="R52" s="18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</row>
    <row r="53" spans="1:105" ht="20.100000000000001" customHeight="1">
      <c r="A53" s="72"/>
      <c r="B53" s="73" t="s">
        <v>57</v>
      </c>
      <c r="C53" s="74"/>
      <c r="D53" s="60"/>
      <c r="E53" s="54"/>
      <c r="F53" s="54"/>
      <c r="G53" s="54"/>
      <c r="H53" s="54"/>
      <c r="I53" s="54"/>
      <c r="J53" s="54"/>
      <c r="K53" s="54"/>
      <c r="L53" s="54"/>
      <c r="M53" s="47"/>
      <c r="N53" s="47"/>
      <c r="O53" s="50"/>
      <c r="P53" s="51"/>
      <c r="Q53" s="61"/>
      <c r="R53" s="18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</row>
    <row r="54" spans="1:105" ht="20.100000000000001" customHeight="1">
      <c r="A54" s="43">
        <v>29</v>
      </c>
      <c r="B54" s="58" t="s">
        <v>58</v>
      </c>
      <c r="C54" s="45">
        <f>+'[246]T-6'!H57</f>
        <v>0.45220749999999998</v>
      </c>
      <c r="D54" s="46">
        <v>5.9062999999999997E-2</v>
      </c>
      <c r="E54" s="47">
        <v>6.4414609999999997E-2</v>
      </c>
      <c r="F54" s="47">
        <v>5.6478062601047249E-2</v>
      </c>
      <c r="G54" s="47">
        <v>5.7861937398952748E-2</v>
      </c>
      <c r="H54" s="47">
        <v>6.1359999999999977E-2</v>
      </c>
      <c r="I54" s="47">
        <v>5.9134643788436074E-2</v>
      </c>
      <c r="J54" s="272">
        <v>6.7819190171563959E-2</v>
      </c>
      <c r="K54" s="272">
        <v>5.9840000000000004E-2</v>
      </c>
      <c r="L54" s="272">
        <v>6.7167000000000004E-2</v>
      </c>
      <c r="M54" s="47">
        <f>SUM(D54:L54)</f>
        <v>0.55313844396</v>
      </c>
      <c r="N54" s="47">
        <f>+M54/9</f>
        <v>6.145982710666667E-2</v>
      </c>
      <c r="O54" s="50">
        <v>0.5</v>
      </c>
      <c r="P54" s="51">
        <v>0.5</v>
      </c>
      <c r="Q54" s="52"/>
      <c r="R54" s="18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</row>
    <row r="55" spans="1:105" ht="20.100000000000001" customHeight="1">
      <c r="A55" s="43">
        <v>30</v>
      </c>
      <c r="B55" s="58" t="s">
        <v>41</v>
      </c>
      <c r="C55" s="45">
        <f>+'[246]T-6'!H58</f>
        <v>609.11022513826686</v>
      </c>
      <c r="D55" s="46">
        <f>58.8191074532483-D56</f>
        <v>53.601545453248299</v>
      </c>
      <c r="E55" s="47">
        <f>61.9534355123-E56</f>
        <v>58.375115512299999</v>
      </c>
      <c r="F55" s="47">
        <f>60.0400205829096-F56</f>
        <v>58.3518245829096</v>
      </c>
      <c r="G55" s="47">
        <f>49.6230188380775-G56</f>
        <v>48.621313838077498</v>
      </c>
      <c r="H55" s="47">
        <f>48.8715741745-H56</f>
        <v>48.871574174499997</v>
      </c>
      <c r="I55" s="47">
        <f>50.7658542284992-I56</f>
        <v>49.838236228499198</v>
      </c>
      <c r="J55" s="272">
        <f>46.7831197731008-J56</f>
        <v>46.7831197731008</v>
      </c>
      <c r="K55" s="272">
        <f>45.2496244314-K56</f>
        <v>44.819416414999999</v>
      </c>
      <c r="L55" s="272">
        <f>42.812223358-L56</f>
        <v>42.488404352799996</v>
      </c>
      <c r="M55" s="47">
        <f t="shared" ref="M55:M64" si="12">SUM(D55:L55)</f>
        <v>451.75055033043532</v>
      </c>
      <c r="N55" s="47">
        <f t="shared" ref="N55:N64" si="13">+M55/9</f>
        <v>50.194505592270588</v>
      </c>
      <c r="O55" s="50">
        <v>712.84900000000005</v>
      </c>
      <c r="P55" s="51">
        <v>744.31799999999998</v>
      </c>
      <c r="Q55" s="52"/>
      <c r="R55" s="53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</row>
    <row r="56" spans="1:105" ht="20.100000000000001" customHeight="1">
      <c r="A56" s="43"/>
      <c r="B56" s="58" t="s">
        <v>50</v>
      </c>
      <c r="C56" s="45">
        <f>+'[246]T-6'!H59</f>
        <v>18.3202</v>
      </c>
      <c r="D56" s="46">
        <v>5.217562</v>
      </c>
      <c r="E56" s="47">
        <v>3.5783200000000002</v>
      </c>
      <c r="F56" s="47">
        <v>1.688196</v>
      </c>
      <c r="G56" s="47">
        <v>1.0017050000000001</v>
      </c>
      <c r="H56" s="47">
        <v>0</v>
      </c>
      <c r="I56" s="47">
        <v>0.92761800000000005</v>
      </c>
      <c r="J56" s="47">
        <v>0</v>
      </c>
      <c r="K56" s="47">
        <v>0.4302080164</v>
      </c>
      <c r="L56" s="47">
        <v>0.32381900520000001</v>
      </c>
      <c r="M56" s="47">
        <f t="shared" si="12"/>
        <v>13.167428021600001</v>
      </c>
      <c r="N56" s="47">
        <f t="shared" si="13"/>
        <v>1.4630475579555557</v>
      </c>
      <c r="O56" s="50">
        <v>17</v>
      </c>
      <c r="P56" s="51">
        <v>17</v>
      </c>
      <c r="Q56" s="52"/>
      <c r="R56" s="53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</row>
    <row r="57" spans="1:105" ht="20.100000000000001" customHeight="1">
      <c r="A57" s="43">
        <v>31</v>
      </c>
      <c r="B57" s="58" t="s">
        <v>53</v>
      </c>
      <c r="C57" s="45">
        <f>+'[246]T-6'!H60</f>
        <v>893.06930776632635</v>
      </c>
      <c r="D57" s="46">
        <v>73.226499000000004</v>
      </c>
      <c r="E57" s="47">
        <v>77.675933099999995</v>
      </c>
      <c r="F57" s="47">
        <v>76.320415928338946</v>
      </c>
      <c r="G57" s="47">
        <v>78.461927171661074</v>
      </c>
      <c r="H57" s="47">
        <v>77.015639272845945</v>
      </c>
      <c r="I57" s="47">
        <v>73.904309599835258</v>
      </c>
      <c r="J57" s="272">
        <v>78.753261580164775</v>
      </c>
      <c r="K57" s="272">
        <v>72.774078701999983</v>
      </c>
      <c r="L57" s="272">
        <v>76.193105639999999</v>
      </c>
      <c r="M57" s="47">
        <f t="shared" si="12"/>
        <v>684.32516999484596</v>
      </c>
      <c r="N57" s="47">
        <f t="shared" si="13"/>
        <v>76.036129999427331</v>
      </c>
      <c r="O57" s="50">
        <v>989.81100000000004</v>
      </c>
      <c r="P57" s="79">
        <v>1012.0360000000001</v>
      </c>
      <c r="Q57" s="77"/>
      <c r="R57" s="80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</row>
    <row r="58" spans="1:105" ht="20.100000000000001" customHeight="1">
      <c r="A58" s="43">
        <v>32</v>
      </c>
      <c r="B58" s="58" t="s">
        <v>59</v>
      </c>
      <c r="C58" s="45">
        <f>+'[246]T-6'!H61</f>
        <v>76.073043751405649</v>
      </c>
      <c r="D58" s="46">
        <v>5.5628899999999994</v>
      </c>
      <c r="E58" s="47">
        <v>3.3256800000000002</v>
      </c>
      <c r="F58" s="47">
        <v>2.2042958314877317</v>
      </c>
      <c r="G58" s="47">
        <v>3.1557921685122685</v>
      </c>
      <c r="H58" s="47">
        <v>3.0698152999999988</v>
      </c>
      <c r="I58" s="47">
        <v>6.2937380476753635</v>
      </c>
      <c r="J58" s="272">
        <v>4.0540947723246372</v>
      </c>
      <c r="K58" s="272">
        <v>3.8944998299999996</v>
      </c>
      <c r="L58" s="272">
        <v>7.8161853699999995</v>
      </c>
      <c r="M58" s="47">
        <f t="shared" si="12"/>
        <v>39.376991320000002</v>
      </c>
      <c r="N58" s="47">
        <f t="shared" si="13"/>
        <v>4.3752212577777776</v>
      </c>
      <c r="O58" s="50">
        <v>51.607999999999997</v>
      </c>
      <c r="P58" s="79">
        <v>52.53</v>
      </c>
      <c r="Q58" s="52"/>
      <c r="R58" s="81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</row>
    <row r="59" spans="1:105" ht="20.100000000000001" customHeight="1">
      <c r="A59" s="43">
        <v>33</v>
      </c>
      <c r="B59" s="58" t="s">
        <v>51</v>
      </c>
      <c r="C59" s="45">
        <f>+'[246]T-6'!H62</f>
        <v>1951.3426272021002</v>
      </c>
      <c r="D59" s="46">
        <v>173.34400799999997</v>
      </c>
      <c r="E59" s="47">
        <v>142.12544744056271</v>
      </c>
      <c r="F59" s="47">
        <v>138.16038119873355</v>
      </c>
      <c r="G59" s="47">
        <f>211.223987037517-G60</f>
        <v>181.07998703751699</v>
      </c>
      <c r="H59" s="47">
        <f>276.1122382327-H60</f>
        <v>170.90723823270002</v>
      </c>
      <c r="I59" s="47">
        <v>133.11966050527752</v>
      </c>
      <c r="J59" s="272">
        <v>88.962068327422571</v>
      </c>
      <c r="K59" s="272">
        <v>108.2461800057</v>
      </c>
      <c r="L59" s="272">
        <v>140.76024188600002</v>
      </c>
      <c r="M59" s="47">
        <f t="shared" si="12"/>
        <v>1276.7052126339136</v>
      </c>
      <c r="N59" s="47">
        <f t="shared" si="13"/>
        <v>141.85613473710151</v>
      </c>
      <c r="O59" s="50">
        <v>2067.703</v>
      </c>
      <c r="P59" s="79">
        <v>2148.1579999999999</v>
      </c>
      <c r="Q59" s="52"/>
      <c r="R59" s="80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</row>
    <row r="60" spans="1:105" ht="20.100000000000001" customHeight="1">
      <c r="A60" s="43"/>
      <c r="B60" s="58" t="s">
        <v>60</v>
      </c>
      <c r="C60" s="45">
        <f>+'[246]T-6'!H63</f>
        <v>664.04399999999998</v>
      </c>
      <c r="D60" s="46"/>
      <c r="E60" s="47"/>
      <c r="F60" s="47"/>
      <c r="G60" s="47">
        <v>30.143999999999998</v>
      </c>
      <c r="H60" s="47">
        <v>105.205</v>
      </c>
      <c r="I60" s="47"/>
      <c r="J60" s="47"/>
      <c r="K60" s="47"/>
      <c r="L60" s="47"/>
      <c r="M60" s="47">
        <f t="shared" si="12"/>
        <v>135.34899999999999</v>
      </c>
      <c r="N60" s="47">
        <f t="shared" si="13"/>
        <v>15.038777777777776</v>
      </c>
      <c r="O60" s="50">
        <v>135.34899999999999</v>
      </c>
      <c r="P60" s="79">
        <v>0</v>
      </c>
      <c r="Q60" s="52"/>
      <c r="R60" s="65"/>
      <c r="S60" s="65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</row>
    <row r="61" spans="1:105" ht="20.100000000000001" customHeight="1">
      <c r="A61" s="43">
        <v>34</v>
      </c>
      <c r="B61" s="58" t="s">
        <v>52</v>
      </c>
      <c r="C61" s="45">
        <f>+'[246]T-6'!H64</f>
        <v>9.0057379120092804</v>
      </c>
      <c r="D61" s="46">
        <v>0.17382600000000001</v>
      </c>
      <c r="E61" s="47">
        <v>0.76528839999999998</v>
      </c>
      <c r="F61" s="47">
        <v>0.52681067536245552</v>
      </c>
      <c r="G61" s="47">
        <v>0.87480372463754452</v>
      </c>
      <c r="H61" s="47">
        <v>0.59583519999999979</v>
      </c>
      <c r="I61" s="47">
        <v>0.95929968142436728</v>
      </c>
      <c r="J61" s="272">
        <v>0.647150718575633</v>
      </c>
      <c r="K61" s="272">
        <v>0.86479119999999998</v>
      </c>
      <c r="L61" s="272">
        <v>0.6206796</v>
      </c>
      <c r="M61" s="47">
        <f t="shared" si="12"/>
        <v>6.0284851999999995</v>
      </c>
      <c r="N61" s="47">
        <f t="shared" si="13"/>
        <v>0.66983168888888889</v>
      </c>
      <c r="O61" s="50">
        <v>8.2789999999999999</v>
      </c>
      <c r="P61" s="79">
        <v>8.5570000000000004</v>
      </c>
      <c r="Q61" s="77"/>
      <c r="R61" s="65"/>
      <c r="S61" s="65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</row>
    <row r="62" spans="1:105" ht="20.100000000000001" customHeight="1">
      <c r="A62" s="43">
        <v>35</v>
      </c>
      <c r="B62" s="58" t="s">
        <v>54</v>
      </c>
      <c r="C62" s="45">
        <f>+'[246]T-6'!H65</f>
        <v>7.9899999999999999E-2</v>
      </c>
      <c r="D62" s="46"/>
      <c r="E62" s="47"/>
      <c r="F62" s="47"/>
      <c r="G62" s="47"/>
      <c r="H62" s="47"/>
      <c r="I62" s="47"/>
      <c r="J62" s="47"/>
      <c r="K62" s="47"/>
      <c r="L62" s="47"/>
      <c r="M62" s="47">
        <f t="shared" si="12"/>
        <v>0</v>
      </c>
      <c r="N62" s="47">
        <f t="shared" si="13"/>
        <v>0</v>
      </c>
      <c r="O62" s="50">
        <v>0</v>
      </c>
      <c r="P62" s="79">
        <v>0</v>
      </c>
      <c r="Q62" s="52"/>
      <c r="R62" s="65"/>
      <c r="S62" s="65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</row>
    <row r="63" spans="1:105" ht="20.100000000000001" customHeight="1">
      <c r="A63" s="43">
        <v>36</v>
      </c>
      <c r="B63" s="58" t="s">
        <v>31</v>
      </c>
      <c r="C63" s="45">
        <f>+'[246]T-6'!H66</f>
        <v>0</v>
      </c>
      <c r="D63" s="46"/>
      <c r="E63" s="47"/>
      <c r="F63" s="47"/>
      <c r="G63" s="47"/>
      <c r="H63" s="47"/>
      <c r="I63" s="47"/>
      <c r="J63" s="47"/>
      <c r="K63" s="47"/>
      <c r="L63" s="47"/>
      <c r="M63" s="47">
        <f t="shared" si="12"/>
        <v>0</v>
      </c>
      <c r="N63" s="47">
        <f t="shared" si="13"/>
        <v>0</v>
      </c>
      <c r="O63" s="50"/>
      <c r="P63" s="79"/>
      <c r="Q63" s="52"/>
      <c r="R63" s="65"/>
      <c r="S63" s="65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</row>
    <row r="64" spans="1:105" ht="20.100000000000001" customHeight="1">
      <c r="A64" s="43">
        <v>37</v>
      </c>
      <c r="B64" s="58" t="s">
        <v>55</v>
      </c>
      <c r="C64" s="45">
        <f>+'[246]T-6'!H67</f>
        <v>11.231462290000003</v>
      </c>
      <c r="D64" s="82">
        <v>1.0619439199999998</v>
      </c>
      <c r="E64" s="83">
        <v>0.89069041000000004</v>
      </c>
      <c r="F64" s="83">
        <v>0.72128118000000008</v>
      </c>
      <c r="G64" s="83">
        <v>0.62570517999999997</v>
      </c>
      <c r="H64" s="83">
        <v>0.71823656000000002</v>
      </c>
      <c r="I64" s="83">
        <v>0.98174424999999998</v>
      </c>
      <c r="J64" s="273">
        <v>0.69349881999999996</v>
      </c>
      <c r="K64" s="273">
        <v>0.58783989999999997</v>
      </c>
      <c r="L64" s="273">
        <v>1.0541469999999999</v>
      </c>
      <c r="M64" s="47">
        <f t="shared" si="12"/>
        <v>7.3350872200000001</v>
      </c>
      <c r="N64" s="47">
        <f t="shared" si="13"/>
        <v>0.8150096911111111</v>
      </c>
      <c r="O64" s="50">
        <v>6</v>
      </c>
      <c r="P64" s="79">
        <v>6</v>
      </c>
      <c r="Q64" s="52"/>
      <c r="R64" s="65"/>
      <c r="S64" s="65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</row>
    <row r="65" spans="1:105" ht="20.100000000000001" customHeight="1">
      <c r="A65" s="43"/>
      <c r="B65" s="71" t="s">
        <v>61</v>
      </c>
      <c r="C65" s="59">
        <f>SUM(C54:C64)</f>
        <v>4232.7287115601084</v>
      </c>
      <c r="D65" s="60">
        <f t="shared" ref="D65:N65" si="14">SUM(D54:D64)</f>
        <v>312.24733737324829</v>
      </c>
      <c r="E65" s="54">
        <f t="shared" si="14"/>
        <v>286.80088947286265</v>
      </c>
      <c r="F65" s="54">
        <f t="shared" si="14"/>
        <v>278.02968345943333</v>
      </c>
      <c r="G65" s="54">
        <f t="shared" si="14"/>
        <v>344.02309605780437</v>
      </c>
      <c r="H65" s="54">
        <f t="shared" si="14"/>
        <v>406.44469874004596</v>
      </c>
      <c r="I65" s="54">
        <f t="shared" si="14"/>
        <v>266.08374095650015</v>
      </c>
      <c r="J65" s="54">
        <f t="shared" si="14"/>
        <v>219.96101318175999</v>
      </c>
      <c r="K65" s="54">
        <f t="shared" si="14"/>
        <v>231.67685406909999</v>
      </c>
      <c r="L65" s="54">
        <f t="shared" si="14"/>
        <v>269.32374985400003</v>
      </c>
      <c r="M65" s="54">
        <f t="shared" si="14"/>
        <v>2614.5910631647548</v>
      </c>
      <c r="N65" s="54">
        <f t="shared" si="14"/>
        <v>290.51011812941726</v>
      </c>
      <c r="O65" s="55">
        <v>3989.0990000000002</v>
      </c>
      <c r="P65" s="84">
        <v>3989.0989999999997</v>
      </c>
      <c r="Q65" s="52"/>
      <c r="R65" s="65"/>
      <c r="S65" s="65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</row>
    <row r="66" spans="1:105" ht="20.100000000000001" customHeight="1">
      <c r="A66" s="43"/>
      <c r="B66" s="85" t="s">
        <v>62</v>
      </c>
      <c r="C66" s="59">
        <f t="shared" ref="C66:N66" si="15">C65+C52+C34</f>
        <v>9911.7242578677142</v>
      </c>
      <c r="D66" s="60">
        <f t="shared" si="15"/>
        <v>852.3512308669051</v>
      </c>
      <c r="E66" s="54">
        <f t="shared" si="15"/>
        <v>823.34916493202149</v>
      </c>
      <c r="F66" s="54">
        <f t="shared" si="15"/>
        <v>802.3432265142003</v>
      </c>
      <c r="G66" s="54">
        <f t="shared" si="15"/>
        <v>800.39339091062857</v>
      </c>
      <c r="H66" s="54">
        <f t="shared" si="15"/>
        <v>937.42954031883949</v>
      </c>
      <c r="I66" s="54">
        <f t="shared" si="15"/>
        <v>761.59963537539534</v>
      </c>
      <c r="J66" s="54">
        <f t="shared" si="15"/>
        <v>705.40418195518191</v>
      </c>
      <c r="K66" s="54">
        <f t="shared" si="15"/>
        <v>597.34261593538554</v>
      </c>
      <c r="L66" s="54">
        <f t="shared" si="15"/>
        <v>681.19062617537099</v>
      </c>
      <c r="M66" s="54">
        <f>M65+M52+M34</f>
        <v>6961.4036129839296</v>
      </c>
      <c r="N66" s="54">
        <f t="shared" si="15"/>
        <v>773.48929033154764</v>
      </c>
      <c r="O66" s="55">
        <v>9978.3820670536406</v>
      </c>
      <c r="P66" s="84">
        <v>10322.332001999999</v>
      </c>
      <c r="Q66" s="52"/>
      <c r="R66" s="65"/>
      <c r="S66" s="65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</row>
    <row r="67" spans="1:105" ht="20.100000000000001" customHeight="1" thickBot="1">
      <c r="A67" s="86"/>
      <c r="B67" s="87"/>
      <c r="C67" s="88"/>
      <c r="D67" s="89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1"/>
      <c r="P67" s="92"/>
      <c r="Q67" s="61"/>
      <c r="R67" s="80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</row>
    <row r="68" spans="1:105" ht="20.100000000000001" customHeight="1" thickBot="1">
      <c r="A68" s="93"/>
      <c r="B68" s="94" t="s">
        <v>63</v>
      </c>
      <c r="C68" s="95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7"/>
      <c r="Q68" s="61"/>
      <c r="R68" s="18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</row>
    <row r="69" spans="1:105" ht="27.75" customHeight="1">
      <c r="A69" s="43"/>
      <c r="B69" s="677"/>
      <c r="C69" s="678" t="s">
        <v>64</v>
      </c>
      <c r="D69" s="679" t="s">
        <v>65</v>
      </c>
      <c r="E69" s="672" t="s">
        <v>66</v>
      </c>
      <c r="F69" s="673"/>
      <c r="G69" s="673"/>
      <c r="H69" s="673"/>
      <c r="I69" s="673"/>
      <c r="J69" s="673"/>
      <c r="K69" s="673"/>
      <c r="L69" s="673"/>
      <c r="M69" s="673"/>
      <c r="N69" s="673"/>
      <c r="O69" s="674"/>
      <c r="P69" s="680" t="s">
        <v>6</v>
      </c>
      <c r="Q69" s="61"/>
      <c r="R69" s="18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</row>
    <row r="70" spans="1:105" ht="36" customHeight="1">
      <c r="A70" s="43"/>
      <c r="B70" s="677"/>
      <c r="C70" s="678"/>
      <c r="D70" s="679"/>
      <c r="E70" s="98">
        <v>45748</v>
      </c>
      <c r="F70" s="99">
        <v>45778</v>
      </c>
      <c r="G70" s="99">
        <v>45809</v>
      </c>
      <c r="H70" s="99">
        <v>45839</v>
      </c>
      <c r="I70" s="99">
        <v>45870</v>
      </c>
      <c r="J70" s="99">
        <v>45902</v>
      </c>
      <c r="K70" s="99">
        <v>45933</v>
      </c>
      <c r="L70" s="99">
        <v>45965</v>
      </c>
      <c r="M70" s="99">
        <v>45992</v>
      </c>
      <c r="N70" s="100" t="s">
        <v>10</v>
      </c>
      <c r="O70" s="32" t="s">
        <v>11</v>
      </c>
      <c r="P70" s="680"/>
      <c r="Q70" s="61"/>
      <c r="R70" s="18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</row>
    <row r="71" spans="1:105" ht="20.100000000000001" customHeight="1">
      <c r="A71" s="43"/>
      <c r="B71" s="28" t="s">
        <v>67</v>
      </c>
      <c r="C71" s="101">
        <v>1548.0709999999999</v>
      </c>
      <c r="D71" s="102">
        <v>1780.34</v>
      </c>
      <c r="E71" s="103">
        <v>1963.152</v>
      </c>
      <c r="F71" s="104">
        <v>1121.9780000000001</v>
      </c>
      <c r="G71" s="104">
        <v>1116.163</v>
      </c>
      <c r="H71" s="104">
        <v>1425.0889999999999</v>
      </c>
      <c r="I71" s="104">
        <v>1741.374</v>
      </c>
      <c r="J71" s="104">
        <v>1166.048</v>
      </c>
      <c r="K71" s="104">
        <v>1146.4549999999999</v>
      </c>
      <c r="L71" s="104">
        <v>1356.972</v>
      </c>
      <c r="M71" s="104">
        <v>1584.7190000000001</v>
      </c>
      <c r="N71" s="104">
        <f>AVERAGE(E71:M71)</f>
        <v>1402.4388888888889</v>
      </c>
      <c r="O71" s="105">
        <v>1963</v>
      </c>
      <c r="P71" s="106">
        <v>1989</v>
      </c>
      <c r="Q71" s="61"/>
      <c r="R71" s="18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</row>
    <row r="72" spans="1:105" ht="20.100000000000001" customHeight="1" thickBot="1">
      <c r="A72" s="107"/>
      <c r="B72" s="108"/>
      <c r="C72" s="109"/>
      <c r="D72" s="110"/>
      <c r="E72" s="111"/>
      <c r="F72" s="112"/>
      <c r="G72" s="112"/>
      <c r="H72" s="112"/>
      <c r="I72" s="112"/>
      <c r="J72" s="112"/>
      <c r="K72" s="112"/>
      <c r="L72" s="112"/>
      <c r="M72" s="112"/>
      <c r="N72" s="112"/>
      <c r="O72" s="113"/>
      <c r="P72" s="114"/>
      <c r="Q72" s="61"/>
      <c r="R72" s="18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</row>
    <row r="73" spans="1:105" ht="20.100000000000001" customHeight="1">
      <c r="R73" s="18"/>
    </row>
    <row r="74" spans="1:105" ht="20.100000000000001" customHeight="1">
      <c r="E74" s="116"/>
      <c r="F74" s="117"/>
      <c r="G74" s="117"/>
      <c r="H74" s="117"/>
      <c r="I74" s="117"/>
      <c r="J74" s="117"/>
      <c r="K74" s="117"/>
      <c r="L74" s="117"/>
      <c r="M74" s="117"/>
      <c r="N74" s="118"/>
      <c r="R74" s="18"/>
    </row>
    <row r="75" spans="1:105" ht="20.100000000000001" customHeight="1">
      <c r="D75" s="116"/>
      <c r="E75" s="116"/>
      <c r="F75" s="116"/>
      <c r="G75" s="116"/>
      <c r="H75" s="116"/>
      <c r="I75" s="116"/>
      <c r="J75" s="116"/>
      <c r="K75" s="116"/>
      <c r="L75" s="116"/>
      <c r="R75" s="18"/>
    </row>
    <row r="76" spans="1:105" ht="20.100000000000001" customHeight="1">
      <c r="C76" s="119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8"/>
    </row>
    <row r="77" spans="1:105" ht="20.100000000000001" customHeight="1">
      <c r="R77" s="18"/>
    </row>
    <row r="78" spans="1:105" ht="20.100000000000001" customHeight="1">
      <c r="R78" s="18"/>
    </row>
    <row r="79" spans="1:105" ht="20.100000000000001" customHeight="1">
      <c r="R79" s="18"/>
    </row>
    <row r="80" spans="1:105" ht="20.100000000000001" customHeight="1">
      <c r="R80" s="18"/>
    </row>
    <row r="81" spans="18:18" ht="20.100000000000001" customHeight="1">
      <c r="R81" s="18"/>
    </row>
    <row r="82" spans="18:18" ht="20.100000000000001" customHeight="1">
      <c r="R82" s="18"/>
    </row>
    <row r="83" spans="18:18" ht="20.100000000000001" customHeight="1">
      <c r="R83" s="18"/>
    </row>
    <row r="84" spans="18:18" ht="20.100000000000001" customHeight="1">
      <c r="R84" s="18"/>
    </row>
    <row r="85" spans="18:18" ht="20.100000000000001" customHeight="1">
      <c r="R85" s="18"/>
    </row>
    <row r="86" spans="18:18" ht="20.100000000000001" customHeight="1">
      <c r="R86" s="18"/>
    </row>
    <row r="87" spans="18:18" ht="20.100000000000001" customHeight="1"/>
    <row r="88" spans="18:18" ht="20.100000000000001" customHeight="1"/>
    <row r="89" spans="18:18" ht="20.100000000000001" customHeight="1"/>
    <row r="90" spans="18:18" ht="20.100000000000001" customHeight="1"/>
    <row r="91" spans="18:18" ht="20.100000000000001" customHeight="1"/>
    <row r="92" spans="18:18" ht="20.100000000000001" customHeight="1"/>
    <row r="93" spans="18:18" ht="20.100000000000001" customHeight="1"/>
    <row r="94" spans="18:18" ht="20.100000000000001" customHeight="1"/>
    <row r="95" spans="18:18" ht="20.100000000000001" customHeight="1"/>
    <row r="96" spans="18:18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</sheetData>
  <mergeCells count="9">
    <mergeCell ref="O1:P1"/>
    <mergeCell ref="C3:C4"/>
    <mergeCell ref="D3:O3"/>
    <mergeCell ref="P3:P4"/>
    <mergeCell ref="B69:B70"/>
    <mergeCell ref="C69:C70"/>
    <mergeCell ref="D69:D70"/>
    <mergeCell ref="E69:O69"/>
    <mergeCell ref="P69:P70"/>
  </mergeCells>
  <printOptions horizontalCentered="1" verticalCentered="1" gridLines="1"/>
  <pageMargins left="0.11811023622047245" right="0" top="0.23622047244094491" bottom="0" header="0" footer="0.19685039370078741"/>
  <pageSetup paperSize="9" scale="67" fitToWidth="3" fitToHeight="3" orientation="landscape" r:id="rId1"/>
  <headerFooter alignWithMargins="0">
    <oddHeader>&amp;R&amp;16Annexure - 1</oddHeader>
    <oddFooter>&amp;R&amp;"Arial,Bold"&amp;12OERC FORM &amp;A</oddFooter>
  </headerFooter>
  <rowBreaks count="2" manualBreakCount="2">
    <brk id="34" max="12" man="1"/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B7F2-D766-46B7-BFF4-5BD6F880C968}">
  <sheetPr>
    <tabColor rgb="FF92D050"/>
  </sheetPr>
  <dimension ref="A1:BF275"/>
  <sheetViews>
    <sheetView showGridLines="0" view="pageBreakPreview" topLeftCell="C1" zoomScale="75" zoomScaleSheetLayoutView="110" workbookViewId="0">
      <selection activeCell="T1" sqref="T1:V1"/>
    </sheetView>
  </sheetViews>
  <sheetFormatPr defaultColWidth="9.140625" defaultRowHeight="14.45"/>
  <cols>
    <col min="1" max="1" width="3.5703125" style="162" customWidth="1"/>
    <col min="2" max="2" width="9.140625" style="162"/>
    <col min="3" max="3" width="39.140625" style="162" bestFit="1" customWidth="1"/>
    <col min="4" max="4" width="10.85546875" style="229" customWidth="1"/>
    <col min="5" max="5" width="6.42578125" style="229" customWidth="1"/>
    <col min="6" max="6" width="8.5703125" style="162" bestFit="1" customWidth="1"/>
    <col min="7" max="7" width="7.140625" style="162" bestFit="1" customWidth="1"/>
    <col min="8" max="8" width="11.42578125" style="162" customWidth="1"/>
    <col min="9" max="9" width="11" style="162" bestFit="1" customWidth="1"/>
    <col min="10" max="10" width="9.5703125" style="162" bestFit="1" customWidth="1"/>
    <col min="11" max="11" width="9.140625" style="162" bestFit="1" customWidth="1"/>
    <col min="12" max="12" width="8.5703125" style="162" bestFit="1" customWidth="1"/>
    <col min="13" max="14" width="9.5703125" style="162" bestFit="1" customWidth="1"/>
    <col min="15" max="17" width="9.5703125" style="162" customWidth="1"/>
    <col min="18" max="18" width="9.42578125" style="162" customWidth="1"/>
    <col min="19" max="19" width="9.140625" style="162" customWidth="1"/>
    <col min="20" max="20" width="9.140625" style="162"/>
    <col min="21" max="21" width="7.7109375" style="162" bestFit="1" customWidth="1"/>
    <col min="22" max="22" width="11.42578125" style="162" bestFit="1" customWidth="1"/>
    <col min="23" max="23" width="11.85546875" style="162" bestFit="1" customWidth="1"/>
    <col min="24" max="24" width="10.28515625" style="162" bestFit="1" customWidth="1"/>
    <col min="25" max="16384" width="9.140625" style="162"/>
  </cols>
  <sheetData>
    <row r="1" spans="1:58" ht="18.600000000000001">
      <c r="T1" s="681" t="s">
        <v>68</v>
      </c>
      <c r="U1" s="681"/>
      <c r="V1" s="681"/>
    </row>
    <row r="2" spans="1:58" s="155" customFormat="1" ht="15" customHeight="1">
      <c r="B2" s="156" t="s">
        <v>69</v>
      </c>
      <c r="D2" s="157" t="s">
        <v>70</v>
      </c>
      <c r="E2" s="158"/>
      <c r="T2" s="159" t="s">
        <v>71</v>
      </c>
      <c r="X2" s="155">
        <v>7</v>
      </c>
      <c r="AC2" s="160"/>
      <c r="AD2" s="161"/>
      <c r="AQ2" s="160" t="s">
        <v>72</v>
      </c>
      <c r="AR2" s="161" t="s">
        <v>73</v>
      </c>
      <c r="BE2" s="160" t="s">
        <v>72</v>
      </c>
      <c r="BF2" s="161" t="s">
        <v>73</v>
      </c>
    </row>
    <row r="3" spans="1:58" ht="15.6">
      <c r="A3" s="683" t="s">
        <v>74</v>
      </c>
      <c r="B3" s="684"/>
      <c r="C3" s="684"/>
      <c r="D3" s="684"/>
      <c r="E3" s="684"/>
      <c r="F3" s="684"/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684"/>
      <c r="R3" s="684"/>
      <c r="S3" s="684"/>
      <c r="T3" s="684"/>
      <c r="U3" s="684"/>
      <c r="V3" s="685"/>
    </row>
    <row r="4" spans="1:58" s="164" customFormat="1" ht="12.75" customHeight="1">
      <c r="A4" s="682" t="s">
        <v>75</v>
      </c>
      <c r="B4" s="682" t="s">
        <v>76</v>
      </c>
      <c r="C4" s="682" t="s">
        <v>77</v>
      </c>
      <c r="D4" s="682" t="s">
        <v>78</v>
      </c>
      <c r="E4" s="682" t="s">
        <v>79</v>
      </c>
      <c r="F4" s="682" t="s">
        <v>80</v>
      </c>
      <c r="G4" s="682" t="s">
        <v>81</v>
      </c>
      <c r="H4" s="682" t="s">
        <v>82</v>
      </c>
      <c r="I4" s="686" t="s">
        <v>83</v>
      </c>
      <c r="J4" s="686"/>
      <c r="K4" s="686"/>
      <c r="L4" s="686"/>
      <c r="M4" s="686"/>
      <c r="N4" s="686"/>
      <c r="O4" s="686"/>
      <c r="P4" s="686"/>
      <c r="Q4" s="686"/>
      <c r="R4" s="686"/>
      <c r="S4" s="163"/>
      <c r="T4" s="682" t="s">
        <v>84</v>
      </c>
      <c r="U4" s="682" t="s">
        <v>85</v>
      </c>
      <c r="V4" s="682" t="s">
        <v>86</v>
      </c>
    </row>
    <row r="5" spans="1:58" s="164" customFormat="1" ht="45" customHeight="1">
      <c r="A5" s="682"/>
      <c r="B5" s="682"/>
      <c r="C5" s="682"/>
      <c r="D5" s="682"/>
      <c r="E5" s="682"/>
      <c r="F5" s="682"/>
      <c r="G5" s="682"/>
      <c r="H5" s="682"/>
      <c r="I5" s="165">
        <v>45748</v>
      </c>
      <c r="J5" s="165">
        <v>45778</v>
      </c>
      <c r="K5" s="165">
        <v>45809</v>
      </c>
      <c r="L5" s="165">
        <v>45839</v>
      </c>
      <c r="M5" s="165">
        <v>45870</v>
      </c>
      <c r="N5" s="165">
        <v>45901</v>
      </c>
      <c r="O5" s="165">
        <v>45931</v>
      </c>
      <c r="P5" s="165">
        <v>45962</v>
      </c>
      <c r="Q5" s="165">
        <v>45992</v>
      </c>
      <c r="R5" s="166" t="s">
        <v>87</v>
      </c>
      <c r="S5" s="166" t="s">
        <v>87</v>
      </c>
      <c r="T5" s="682"/>
      <c r="U5" s="682"/>
      <c r="V5" s="682"/>
    </row>
    <row r="6" spans="1:58" s="172" customFormat="1">
      <c r="A6" s="167" t="s">
        <v>88</v>
      </c>
      <c r="B6" s="167" t="s">
        <v>89</v>
      </c>
      <c r="C6" s="167"/>
      <c r="D6" s="168"/>
      <c r="E6" s="168"/>
      <c r="F6" s="167"/>
      <c r="G6" s="167"/>
      <c r="H6" s="167"/>
      <c r="I6" s="169"/>
      <c r="J6" s="169"/>
      <c r="K6" s="169"/>
      <c r="L6" s="169"/>
      <c r="M6" s="169"/>
      <c r="N6" s="169"/>
      <c r="O6" s="169"/>
      <c r="P6" s="169"/>
      <c r="Q6" s="169"/>
      <c r="R6" s="170" t="s">
        <v>90</v>
      </c>
      <c r="S6" s="170" t="s">
        <v>91</v>
      </c>
      <c r="T6" s="171"/>
      <c r="U6" s="171"/>
      <c r="V6" s="169"/>
      <c r="AA6" s="173"/>
    </row>
    <row r="7" spans="1:58">
      <c r="A7" s="174">
        <v>1</v>
      </c>
      <c r="B7" s="174" t="s">
        <v>92</v>
      </c>
      <c r="C7" s="175" t="s">
        <v>93</v>
      </c>
      <c r="D7" s="174" t="s">
        <v>94</v>
      </c>
      <c r="E7" s="174" t="s">
        <v>95</v>
      </c>
      <c r="F7" s="174">
        <v>18000</v>
      </c>
      <c r="G7" s="174">
        <v>0</v>
      </c>
      <c r="H7" s="174">
        <f>F7+G7</f>
        <v>18000</v>
      </c>
      <c r="I7" s="176">
        <v>4.2231059999999996</v>
      </c>
      <c r="J7" s="176">
        <v>5.4176257199999993</v>
      </c>
      <c r="K7" s="176">
        <v>5.178067295</v>
      </c>
      <c r="L7" s="176">
        <v>4.8497168327000004</v>
      </c>
      <c r="M7" s="176">
        <v>4.9466561110000002</v>
      </c>
      <c r="N7" s="176">
        <v>4.4145818719999994</v>
      </c>
      <c r="O7" s="263">
        <v>5.7633512160000002</v>
      </c>
      <c r="P7" s="263">
        <v>6.1674689920000008</v>
      </c>
      <c r="Q7" s="263">
        <v>6.9875242039999996</v>
      </c>
      <c r="R7" s="177">
        <f>SUM(I7:Q7)</f>
        <v>47.948098242699999</v>
      </c>
      <c r="S7" s="176">
        <v>47.003937917799995</v>
      </c>
      <c r="T7" s="177">
        <v>56.749237547599996</v>
      </c>
      <c r="U7" s="179">
        <f t="shared" ref="U7:U55" si="0">(T7*10^6)/(F7*24*30*12)</f>
        <v>0.36489993279063782</v>
      </c>
      <c r="V7" s="177">
        <f>65.0621796012176-8</f>
        <v>57.062179601217593</v>
      </c>
      <c r="W7" s="180"/>
      <c r="Y7" s="181"/>
    </row>
    <row r="8" spans="1:58">
      <c r="A8" s="174">
        <v>2</v>
      </c>
      <c r="B8" s="174" t="s">
        <v>92</v>
      </c>
      <c r="C8" s="175" t="s">
        <v>96</v>
      </c>
      <c r="D8" s="174" t="s">
        <v>94</v>
      </c>
      <c r="E8" s="174" t="s">
        <v>95</v>
      </c>
      <c r="F8" s="174">
        <v>4000</v>
      </c>
      <c r="G8" s="174">
        <v>0</v>
      </c>
      <c r="H8" s="174">
        <f t="shared" ref="H8:H55" si="1">F8+G8</f>
        <v>4000</v>
      </c>
      <c r="I8" s="176">
        <v>0.27529500000000001</v>
      </c>
      <c r="J8" s="176">
        <v>0.36788559999999998</v>
      </c>
      <c r="K8" s="176">
        <v>0.29258040000000002</v>
      </c>
      <c r="L8" s="176">
        <v>0.25597320000000001</v>
      </c>
      <c r="M8" s="176">
        <v>0.18745249999999999</v>
      </c>
      <c r="N8" s="176">
        <v>0.1919999</v>
      </c>
      <c r="O8" s="263">
        <v>0.18290999999999999</v>
      </c>
      <c r="P8" s="263">
        <v>0.34450306560000005</v>
      </c>
      <c r="Q8" s="263">
        <v>0.56380316399999986</v>
      </c>
      <c r="R8" s="177">
        <f t="shared" ref="R8:R56" si="2">SUM(I8:Q8)</f>
        <v>2.6624028295999995</v>
      </c>
      <c r="S8" s="176">
        <v>2.5952824551999996</v>
      </c>
      <c r="T8" s="177">
        <v>3.0804556000000001</v>
      </c>
      <c r="U8" s="179">
        <f t="shared" si="0"/>
        <v>8.9133553240740737E-2</v>
      </c>
      <c r="V8" s="177">
        <v>3.3145702256000003</v>
      </c>
      <c r="W8" s="180"/>
      <c r="Y8" s="181"/>
      <c r="AB8" s="181"/>
    </row>
    <row r="9" spans="1:58">
      <c r="A9" s="174">
        <v>3</v>
      </c>
      <c r="B9" s="174">
        <v>4130</v>
      </c>
      <c r="C9" s="175" t="s">
        <v>97</v>
      </c>
      <c r="D9" s="174" t="s">
        <v>94</v>
      </c>
      <c r="E9" s="174" t="s">
        <v>95</v>
      </c>
      <c r="F9" s="174">
        <v>9000</v>
      </c>
      <c r="G9" s="174">
        <v>6500</v>
      </c>
      <c r="H9" s="174">
        <f t="shared" si="1"/>
        <v>15500</v>
      </c>
      <c r="I9" s="176">
        <v>0.30490499999999998</v>
      </c>
      <c r="J9" s="176">
        <v>0.27691500000000002</v>
      </c>
      <c r="K9" s="176">
        <v>0.46978500000000001</v>
      </c>
      <c r="L9" s="176">
        <v>0.36112499999999997</v>
      </c>
      <c r="M9" s="176">
        <v>0.31018499999999999</v>
      </c>
      <c r="N9" s="176">
        <v>0.42946181449999998</v>
      </c>
      <c r="O9" s="263">
        <v>1.7710649999999999</v>
      </c>
      <c r="P9" s="263">
        <v>2.302521</v>
      </c>
      <c r="Q9" s="263">
        <v>0.223554</v>
      </c>
      <c r="R9" s="177">
        <f t="shared" si="2"/>
        <v>6.449516814499999</v>
      </c>
      <c r="S9" s="176">
        <v>6.2014940000000003</v>
      </c>
      <c r="T9" s="177">
        <v>5.2989879999999996</v>
      </c>
      <c r="U9" s="179">
        <f t="shared" si="0"/>
        <v>6.8145421810699588E-2</v>
      </c>
      <c r="V9" s="177">
        <v>5.7017110879999997</v>
      </c>
      <c r="W9" s="180"/>
      <c r="Y9" s="181"/>
      <c r="AB9" s="181"/>
    </row>
    <row r="10" spans="1:58">
      <c r="A10" s="174">
        <v>4</v>
      </c>
      <c r="B10" s="174" t="s">
        <v>98</v>
      </c>
      <c r="C10" s="175" t="s">
        <v>99</v>
      </c>
      <c r="D10" s="174" t="s">
        <v>94</v>
      </c>
      <c r="E10" s="174" t="s">
        <v>95</v>
      </c>
      <c r="F10" s="174">
        <v>4000</v>
      </c>
      <c r="G10" s="174">
        <v>0</v>
      </c>
      <c r="H10" s="174">
        <f>F10+G10</f>
        <v>4000</v>
      </c>
      <c r="I10" s="176">
        <v>4.0990000000000002E-3</v>
      </c>
      <c r="J10" s="176">
        <v>2.786E-4</v>
      </c>
      <c r="K10" s="176">
        <v>1.2624E-2</v>
      </c>
      <c r="L10" s="176">
        <v>4.6769999999999997E-3</v>
      </c>
      <c r="M10" s="176">
        <v>5.4000000000000003E-3</v>
      </c>
      <c r="N10" s="176">
        <v>2.6700000000000002E-2</v>
      </c>
      <c r="O10" s="263">
        <v>1E-4</v>
      </c>
      <c r="P10" s="263">
        <v>9.9900000000000002E-5</v>
      </c>
      <c r="Q10" s="263">
        <v>0</v>
      </c>
      <c r="R10" s="177">
        <f t="shared" si="2"/>
        <v>5.3978500000000006E-2</v>
      </c>
      <c r="S10" s="176">
        <v>4.7830999999999999E-2</v>
      </c>
      <c r="T10" s="177">
        <v>9.5661999999999997E-2</v>
      </c>
      <c r="U10" s="179">
        <f>(T10*10^6)/(F10*24*30*12)</f>
        <v>2.767997685185185E-3</v>
      </c>
      <c r="V10" s="177">
        <v>0.102932312</v>
      </c>
      <c r="W10" s="180"/>
      <c r="X10" s="181"/>
      <c r="Y10" s="181"/>
      <c r="Z10" s="181"/>
      <c r="AB10" s="181"/>
    </row>
    <row r="11" spans="1:58">
      <c r="A11" s="174">
        <v>5</v>
      </c>
      <c r="B11" s="174" t="s">
        <v>100</v>
      </c>
      <c r="C11" s="175" t="s">
        <v>101</v>
      </c>
      <c r="D11" s="174" t="s">
        <v>94</v>
      </c>
      <c r="E11" s="174" t="s">
        <v>95</v>
      </c>
      <c r="F11" s="174">
        <v>30000</v>
      </c>
      <c r="G11" s="174">
        <v>0</v>
      </c>
      <c r="H11" s="174">
        <f t="shared" si="1"/>
        <v>30000</v>
      </c>
      <c r="I11" s="176">
        <v>12.138074</v>
      </c>
      <c r="J11" s="176">
        <v>13.4094389513</v>
      </c>
      <c r="K11" s="176">
        <v>13.0382382576</v>
      </c>
      <c r="L11" s="176">
        <v>13.385412297400002</v>
      </c>
      <c r="M11" s="176">
        <v>14.4845416402</v>
      </c>
      <c r="N11" s="176">
        <v>15.06490599</v>
      </c>
      <c r="O11" s="263">
        <v>14.832295421</v>
      </c>
      <c r="P11" s="263">
        <v>11.99284521</v>
      </c>
      <c r="Q11" s="263">
        <v>11.860056038000002</v>
      </c>
      <c r="R11" s="177">
        <f t="shared" si="2"/>
        <v>120.2058078055</v>
      </c>
      <c r="S11" s="176">
        <v>112.65170662720001</v>
      </c>
      <c r="T11" s="177">
        <v>168.66420200840003</v>
      </c>
      <c r="U11" s="179">
        <f t="shared" si="0"/>
        <v>0.65071065589660504</v>
      </c>
      <c r="V11" s="177">
        <f>181.482681361038-12</f>
        <v>169.482681361038</v>
      </c>
      <c r="W11" s="180"/>
      <c r="AB11" s="181"/>
    </row>
    <row r="12" spans="1:58">
      <c r="A12" s="174">
        <v>6</v>
      </c>
      <c r="B12" s="174" t="s">
        <v>102</v>
      </c>
      <c r="C12" s="175" t="s">
        <v>103</v>
      </c>
      <c r="D12" s="174" t="s">
        <v>94</v>
      </c>
      <c r="E12" s="174" t="s">
        <v>104</v>
      </c>
      <c r="F12" s="174">
        <v>10000</v>
      </c>
      <c r="G12" s="174">
        <v>0</v>
      </c>
      <c r="H12" s="174">
        <f t="shared" si="1"/>
        <v>10000</v>
      </c>
      <c r="I12" s="176">
        <v>3.6473015850000001</v>
      </c>
      <c r="J12" s="176">
        <v>4.2786855253200002</v>
      </c>
      <c r="K12" s="176">
        <v>3.89388276627</v>
      </c>
      <c r="L12" s="176">
        <v>4.4243209082300003</v>
      </c>
      <c r="M12" s="176">
        <v>5.0926963008800001</v>
      </c>
      <c r="N12" s="176">
        <v>5.3546122705899997</v>
      </c>
      <c r="O12" s="263">
        <v>6.28843905</v>
      </c>
      <c r="P12" s="263">
        <v>6.6112553200000006</v>
      </c>
      <c r="Q12" s="263">
        <v>6.5709194400000008</v>
      </c>
      <c r="R12" s="177">
        <f t="shared" si="2"/>
        <v>46.162113166289998</v>
      </c>
      <c r="S12" s="176">
        <v>45.078020212000006</v>
      </c>
      <c r="T12" s="177">
        <v>57.761826440000007</v>
      </c>
      <c r="U12" s="179">
        <f t="shared" si="0"/>
        <v>0.6685396578703704</v>
      </c>
      <c r="V12" s="177">
        <f>62.15172524944-4</f>
        <v>58.151725249439998</v>
      </c>
      <c r="W12" s="180"/>
      <c r="Z12" s="181"/>
      <c r="AB12" s="181"/>
    </row>
    <row r="13" spans="1:58">
      <c r="A13" s="174">
        <v>7</v>
      </c>
      <c r="B13" s="174">
        <v>8120</v>
      </c>
      <c r="C13" s="175" t="s">
        <v>105</v>
      </c>
      <c r="D13" s="174" t="s">
        <v>94</v>
      </c>
      <c r="E13" s="174" t="s">
        <v>95</v>
      </c>
      <c r="F13" s="174">
        <v>5000</v>
      </c>
      <c r="G13" s="174">
        <v>0</v>
      </c>
      <c r="H13" s="174">
        <f t="shared" si="1"/>
        <v>5000</v>
      </c>
      <c r="I13" s="176">
        <v>1.123</v>
      </c>
      <c r="J13" s="176">
        <v>1.079</v>
      </c>
      <c r="K13" s="176">
        <v>1.0469999999999999</v>
      </c>
      <c r="L13" s="176">
        <v>1.05</v>
      </c>
      <c r="M13" s="176">
        <v>1.173</v>
      </c>
      <c r="N13" s="176">
        <v>0.96399999999999997</v>
      </c>
      <c r="O13" s="263">
        <v>0.98499999999999999</v>
      </c>
      <c r="P13" s="263">
        <v>1.1160000000000001</v>
      </c>
      <c r="Q13" s="263">
        <v>1.105</v>
      </c>
      <c r="R13" s="177">
        <f t="shared" si="2"/>
        <v>9.6420000000000012</v>
      </c>
      <c r="S13" s="176">
        <v>9.59</v>
      </c>
      <c r="T13" s="177">
        <v>12.808</v>
      </c>
      <c r="U13" s="179">
        <f t="shared" si="0"/>
        <v>0.29648148148148146</v>
      </c>
      <c r="V13" s="177">
        <f>13.781408-0.5</f>
        <v>13.281408000000001</v>
      </c>
      <c r="W13" s="180"/>
    </row>
    <row r="14" spans="1:58">
      <c r="A14" s="174">
        <v>8</v>
      </c>
      <c r="B14" s="174" t="s">
        <v>106</v>
      </c>
      <c r="C14" s="175" t="s">
        <v>107</v>
      </c>
      <c r="D14" s="174" t="s">
        <v>94</v>
      </c>
      <c r="E14" s="174" t="s">
        <v>95</v>
      </c>
      <c r="F14" s="174">
        <v>12000</v>
      </c>
      <c r="G14" s="174">
        <v>0</v>
      </c>
      <c r="H14" s="174">
        <f t="shared" si="1"/>
        <v>12000</v>
      </c>
      <c r="I14" s="176">
        <v>7.66055799</v>
      </c>
      <c r="J14" s="176">
        <v>7.3089279899999999</v>
      </c>
      <c r="K14" s="176">
        <v>6.9996989900000006</v>
      </c>
      <c r="L14" s="176">
        <v>7.7523989900000005</v>
      </c>
      <c r="M14" s="176">
        <v>8.7476280000000006</v>
      </c>
      <c r="N14" s="176">
        <v>7.8313999900000004</v>
      </c>
      <c r="O14" s="263">
        <v>6.8813940000000002</v>
      </c>
      <c r="P14" s="263">
        <v>6.6395179899999999</v>
      </c>
      <c r="Q14" s="263">
        <v>1.29654899</v>
      </c>
      <c r="R14" s="177">
        <f t="shared" si="2"/>
        <v>61.118072930000004</v>
      </c>
      <c r="S14" s="176">
        <v>57.058387000000003</v>
      </c>
      <c r="T14" s="177">
        <v>91.871399999999994</v>
      </c>
      <c r="U14" s="179">
        <f t="shared" si="0"/>
        <v>0.88610532407407405</v>
      </c>
      <c r="V14" s="177">
        <f>98.8536264-6</f>
        <v>92.853626399999996</v>
      </c>
      <c r="W14" s="180"/>
      <c r="X14" s="183"/>
    </row>
    <row r="15" spans="1:58">
      <c r="A15" s="174">
        <v>9</v>
      </c>
      <c r="B15" s="174" t="s">
        <v>108</v>
      </c>
      <c r="C15" s="175" t="s">
        <v>109</v>
      </c>
      <c r="D15" s="174" t="s">
        <v>94</v>
      </c>
      <c r="E15" s="174" t="s">
        <v>95</v>
      </c>
      <c r="F15" s="174">
        <v>15000</v>
      </c>
      <c r="G15" s="174">
        <v>0</v>
      </c>
      <c r="H15" s="174">
        <f t="shared" si="1"/>
        <v>15000</v>
      </c>
      <c r="I15" s="177">
        <v>1.04901</v>
      </c>
      <c r="J15" s="177">
        <v>0.61973478000000004</v>
      </c>
      <c r="K15" s="177">
        <v>2.2279914456999999</v>
      </c>
      <c r="L15" s="177">
        <v>1.2143735699999998</v>
      </c>
      <c r="M15" s="177">
        <v>1.9110891999999999</v>
      </c>
      <c r="N15" s="177">
        <v>2.9550553799999997</v>
      </c>
      <c r="O15" s="196">
        <v>2.5575518200000005</v>
      </c>
      <c r="P15" s="196">
        <v>2.7414067199999996</v>
      </c>
      <c r="Q15" s="196">
        <v>3.72968732</v>
      </c>
      <c r="R15" s="177">
        <f t="shared" si="2"/>
        <v>19.0059002357</v>
      </c>
      <c r="S15" s="177">
        <v>15.66967973</v>
      </c>
      <c r="T15" s="177">
        <v>23.252164660000002</v>
      </c>
      <c r="U15" s="179">
        <f t="shared" si="0"/>
        <v>0.17941485077160493</v>
      </c>
      <c r="V15" s="177">
        <f>25.01932917416-1.5</f>
        <v>23.519329174159999</v>
      </c>
      <c r="W15" s="180"/>
      <c r="X15" s="184"/>
    </row>
    <row r="16" spans="1:58">
      <c r="A16" s="174">
        <v>10</v>
      </c>
      <c r="B16" s="174" t="s">
        <v>110</v>
      </c>
      <c r="C16" s="175" t="s">
        <v>111</v>
      </c>
      <c r="D16" s="174" t="s">
        <v>94</v>
      </c>
      <c r="E16" s="174" t="s">
        <v>95</v>
      </c>
      <c r="F16" s="174">
        <v>4500</v>
      </c>
      <c r="G16" s="174">
        <v>0</v>
      </c>
      <c r="H16" s="174">
        <f t="shared" si="1"/>
        <v>4500</v>
      </c>
      <c r="I16" s="177">
        <v>0.62532098999999997</v>
      </c>
      <c r="J16" s="177">
        <v>0.73230998999999997</v>
      </c>
      <c r="K16" s="177">
        <v>0.80373598999999996</v>
      </c>
      <c r="L16" s="177">
        <v>0.87948298999999996</v>
      </c>
      <c r="M16" s="177">
        <v>0.76709499000000003</v>
      </c>
      <c r="N16" s="177">
        <v>0.84993198999999997</v>
      </c>
      <c r="O16" s="196">
        <v>0.70645599000000003</v>
      </c>
      <c r="P16" s="196">
        <v>0.53971499000000001</v>
      </c>
      <c r="Q16" s="196">
        <v>0.56740098999999999</v>
      </c>
      <c r="R16" s="177">
        <f t="shared" si="2"/>
        <v>6.4714489100000003</v>
      </c>
      <c r="S16" s="177">
        <v>6.441408</v>
      </c>
      <c r="T16" s="177">
        <v>10.280472</v>
      </c>
      <c r="U16" s="179">
        <f t="shared" si="0"/>
        <v>0.26441543209876545</v>
      </c>
      <c r="V16" s="177">
        <v>11.061787872</v>
      </c>
      <c r="W16" s="180"/>
    </row>
    <row r="17" spans="1:26">
      <c r="A17" s="174">
        <v>11</v>
      </c>
      <c r="B17" s="174" t="s">
        <v>98</v>
      </c>
      <c r="C17" s="175" t="s">
        <v>112</v>
      </c>
      <c r="D17" s="174" t="s">
        <v>94</v>
      </c>
      <c r="E17" s="174" t="s">
        <v>95</v>
      </c>
      <c r="F17" s="174">
        <v>20000</v>
      </c>
      <c r="G17" s="174">
        <v>0</v>
      </c>
      <c r="H17" s="174">
        <f t="shared" si="1"/>
        <v>20000</v>
      </c>
      <c r="I17" s="176">
        <v>18.377151999999999</v>
      </c>
      <c r="J17" s="176">
        <v>17.366857</v>
      </c>
      <c r="K17" s="176">
        <v>15.011146</v>
      </c>
      <c r="L17" s="176">
        <v>3.345758</v>
      </c>
      <c r="M17" s="176">
        <v>2.054558144</v>
      </c>
      <c r="N17" s="176">
        <v>1.107245</v>
      </c>
      <c r="O17" s="263">
        <v>1.234642</v>
      </c>
      <c r="P17" s="263">
        <v>0.29735499999999998</v>
      </c>
      <c r="Q17" s="263">
        <v>1.5725789999999999</v>
      </c>
      <c r="R17" s="177">
        <f t="shared" si="2"/>
        <v>60.367292144000004</v>
      </c>
      <c r="S17" s="176">
        <v>57.349499999999999</v>
      </c>
      <c r="T17" s="177">
        <v>121.6058</v>
      </c>
      <c r="U17" s="179">
        <f t="shared" si="0"/>
        <v>0.70373726851851848</v>
      </c>
      <c r="V17" s="177">
        <f>130.8478408-9</f>
        <v>121.8478408</v>
      </c>
      <c r="W17" s="180"/>
    </row>
    <row r="18" spans="1:26">
      <c r="A18" s="174">
        <v>12</v>
      </c>
      <c r="B18" s="174" t="s">
        <v>113</v>
      </c>
      <c r="C18" s="175" t="s">
        <v>114</v>
      </c>
      <c r="D18" s="174" t="s">
        <v>94</v>
      </c>
      <c r="E18" s="174" t="s">
        <v>95</v>
      </c>
      <c r="F18" s="174">
        <v>5000</v>
      </c>
      <c r="G18" s="174">
        <v>7500</v>
      </c>
      <c r="H18" s="174">
        <f t="shared" si="1"/>
        <v>12500</v>
      </c>
      <c r="I18" s="176">
        <v>4.8404095637999998</v>
      </c>
      <c r="J18" s="176">
        <v>4.8114629044999999</v>
      </c>
      <c r="K18" s="176">
        <v>4.6770495301999997</v>
      </c>
      <c r="L18" s="176">
        <v>4.7217054157999998</v>
      </c>
      <c r="M18" s="176">
        <v>3.3171836442</v>
      </c>
      <c r="N18" s="176">
        <v>4.5276178791000001</v>
      </c>
      <c r="O18" s="263">
        <v>3.2927238988999998</v>
      </c>
      <c r="P18" s="263">
        <v>4.0302080186999998</v>
      </c>
      <c r="Q18" s="263">
        <v>4.0438190073999998</v>
      </c>
      <c r="R18" s="177">
        <f t="shared" si="2"/>
        <v>38.262179862599993</v>
      </c>
      <c r="S18" s="176">
        <v>37.4478638848</v>
      </c>
      <c r="T18" s="177">
        <v>57.6010321674</v>
      </c>
      <c r="U18" s="179">
        <f t="shared" si="0"/>
        <v>1.3333572260972222</v>
      </c>
      <c r="V18" s="177">
        <f>61.9787106121224-3.5</f>
        <v>58.478710612122399</v>
      </c>
      <c r="W18" s="180"/>
    </row>
    <row r="19" spans="1:26">
      <c r="A19" s="174">
        <v>13</v>
      </c>
      <c r="B19" s="174" t="s">
        <v>106</v>
      </c>
      <c r="C19" s="175" t="s">
        <v>115</v>
      </c>
      <c r="D19" s="174" t="s">
        <v>94</v>
      </c>
      <c r="E19" s="174" t="s">
        <v>95</v>
      </c>
      <c r="F19" s="174">
        <v>3000</v>
      </c>
      <c r="G19" s="174">
        <v>0</v>
      </c>
      <c r="H19" s="174">
        <f t="shared" si="1"/>
        <v>3000</v>
      </c>
      <c r="I19" s="176">
        <v>1.8110489999999999</v>
      </c>
      <c r="J19" s="176">
        <v>0.88500000000000001</v>
      </c>
      <c r="K19" s="176">
        <v>0.64100100000000004</v>
      </c>
      <c r="L19" s="176">
        <v>1.113999</v>
      </c>
      <c r="M19" s="176">
        <v>1.2323453950000001</v>
      </c>
      <c r="N19" s="176">
        <v>1.163</v>
      </c>
      <c r="O19" s="263">
        <v>1.062001</v>
      </c>
      <c r="P19" s="263">
        <v>0.88456905000000008</v>
      </c>
      <c r="Q19" s="263">
        <v>1.0330067489999999</v>
      </c>
      <c r="R19" s="177">
        <f t="shared" si="2"/>
        <v>9.825971194000001</v>
      </c>
      <c r="S19" s="176">
        <v>9.7469262500999996</v>
      </c>
      <c r="T19" s="177">
        <v>13.545429012</v>
      </c>
      <c r="U19" s="179">
        <f t="shared" si="0"/>
        <v>0.52258599583333332</v>
      </c>
      <c r="V19" s="177">
        <v>14.574881616912</v>
      </c>
      <c r="W19" s="180"/>
    </row>
    <row r="20" spans="1:26">
      <c r="A20" s="174">
        <v>14</v>
      </c>
      <c r="B20" s="174">
        <v>8130</v>
      </c>
      <c r="C20" s="175" t="s">
        <v>116</v>
      </c>
      <c r="D20" s="174" t="s">
        <v>94</v>
      </c>
      <c r="E20" s="174" t="s">
        <v>95</v>
      </c>
      <c r="F20" s="174">
        <v>9500</v>
      </c>
      <c r="G20" s="174">
        <v>0</v>
      </c>
      <c r="H20" s="174">
        <f t="shared" si="1"/>
        <v>9500</v>
      </c>
      <c r="I20" s="176">
        <v>1.61399899</v>
      </c>
      <c r="J20" s="176">
        <v>2.19799999</v>
      </c>
      <c r="K20" s="176">
        <v>2.0319969900000001</v>
      </c>
      <c r="L20" s="176">
        <v>1.7660029900000001</v>
      </c>
      <c r="M20" s="176">
        <v>2.56499699</v>
      </c>
      <c r="N20" s="176">
        <v>2.0950059900000002</v>
      </c>
      <c r="O20" s="263">
        <v>1.81899301</v>
      </c>
      <c r="P20" s="263">
        <v>1.50699999</v>
      </c>
      <c r="Q20" s="263">
        <v>1.4929999899999999</v>
      </c>
      <c r="R20" s="177">
        <f t="shared" si="2"/>
        <v>17.088994930000002</v>
      </c>
      <c r="S20" s="176">
        <v>16.998999000000001</v>
      </c>
      <c r="T20" s="177">
        <v>26.420002</v>
      </c>
      <c r="U20" s="179">
        <f t="shared" si="0"/>
        <v>0.32188111598440544</v>
      </c>
      <c r="V20" s="177">
        <f>28.427922152-1.5</f>
        <v>26.927922152000001</v>
      </c>
      <c r="W20" s="180"/>
    </row>
    <row r="21" spans="1:26">
      <c r="A21" s="174">
        <v>15</v>
      </c>
      <c r="B21" s="174">
        <v>8140</v>
      </c>
      <c r="C21" s="175" t="s">
        <v>117</v>
      </c>
      <c r="D21" s="174" t="s">
        <v>94</v>
      </c>
      <c r="E21" s="174" t="s">
        <v>95</v>
      </c>
      <c r="F21" s="174">
        <v>15500</v>
      </c>
      <c r="G21" s="174">
        <v>12500</v>
      </c>
      <c r="H21" s="174">
        <f t="shared" si="1"/>
        <v>28000</v>
      </c>
      <c r="I21" s="176">
        <v>2.260630082</v>
      </c>
      <c r="J21" s="176">
        <v>4.7095160520000006</v>
      </c>
      <c r="K21" s="176">
        <v>5.3233892010000003</v>
      </c>
      <c r="L21" s="176">
        <v>6.0126419999999996</v>
      </c>
      <c r="M21" s="176">
        <v>3.3640189999999999</v>
      </c>
      <c r="N21" s="176">
        <v>4.0343099999999996</v>
      </c>
      <c r="O21" s="263">
        <v>0.61527900000000002</v>
      </c>
      <c r="P21" s="263">
        <v>0.44375999999999999</v>
      </c>
      <c r="Q21" s="263">
        <v>3.0471179900000003</v>
      </c>
      <c r="R21" s="177">
        <f t="shared" si="2"/>
        <v>29.810663325</v>
      </c>
      <c r="S21" s="176">
        <v>29.732496616999999</v>
      </c>
      <c r="T21" s="177">
        <v>56.408297233999996</v>
      </c>
      <c r="U21" s="179">
        <f t="shared" si="0"/>
        <v>0.42120891005077654</v>
      </c>
      <c r="V21" s="177">
        <f>60.695327823784-3</f>
        <v>57.695327823783998</v>
      </c>
      <c r="W21" s="180"/>
    </row>
    <row r="22" spans="1:26">
      <c r="A22" s="174">
        <v>16</v>
      </c>
      <c r="B22" s="174" t="s">
        <v>106</v>
      </c>
      <c r="C22" s="175" t="s">
        <v>118</v>
      </c>
      <c r="D22" s="174" t="s">
        <v>94</v>
      </c>
      <c r="E22" s="174" t="s">
        <v>95</v>
      </c>
      <c r="F22" s="174">
        <v>3500</v>
      </c>
      <c r="G22" s="174">
        <v>0</v>
      </c>
      <c r="H22" s="174">
        <f>F22+G22</f>
        <v>3500</v>
      </c>
      <c r="I22" s="176">
        <v>4.8000000000000001E-4</v>
      </c>
      <c r="J22" s="176">
        <v>1.4880000000000001E-2</v>
      </c>
      <c r="K22" s="176">
        <v>4.3439999999999999E-2</v>
      </c>
      <c r="L22" s="176">
        <v>0.29831999999999997</v>
      </c>
      <c r="M22" s="176">
        <v>8.1839999999999996E-2</v>
      </c>
      <c r="N22" s="176">
        <v>2.4E-2</v>
      </c>
      <c r="O22" s="263">
        <v>1.6800000000000001E-3</v>
      </c>
      <c r="P22" s="263">
        <v>2.2800000000000001E-2</v>
      </c>
      <c r="Q22" s="263">
        <v>5.7600000000000004E-3</v>
      </c>
      <c r="R22" s="177">
        <f t="shared" si="2"/>
        <v>0.49320000000000003</v>
      </c>
      <c r="S22" s="176">
        <v>0.48959999999999998</v>
      </c>
      <c r="T22" s="177">
        <v>0.92015999999999998</v>
      </c>
      <c r="U22" s="179">
        <f>(T22*10^6)/(F22*24*30*12)</f>
        <v>3.042857142857143E-2</v>
      </c>
      <c r="V22" s="177">
        <v>0.99009216</v>
      </c>
      <c r="W22" s="180"/>
      <c r="X22" s="185"/>
      <c r="Y22" s="185"/>
      <c r="Z22" s="185"/>
    </row>
    <row r="23" spans="1:26" ht="16.5" customHeight="1">
      <c r="A23" s="174">
        <v>17</v>
      </c>
      <c r="B23" s="174" t="s">
        <v>106</v>
      </c>
      <c r="C23" s="175" t="s">
        <v>119</v>
      </c>
      <c r="D23" s="174" t="s">
        <v>94</v>
      </c>
      <c r="E23" s="174" t="s">
        <v>95</v>
      </c>
      <c r="F23" s="186">
        <v>5000</v>
      </c>
      <c r="G23" s="186">
        <v>0</v>
      </c>
      <c r="H23" s="186">
        <f>F23+G23</f>
        <v>5000</v>
      </c>
      <c r="I23" s="176">
        <v>1.0321449192100001</v>
      </c>
      <c r="J23" s="176">
        <v>0.95011798999999997</v>
      </c>
      <c r="K23" s="176">
        <v>0.99925660660000026</v>
      </c>
      <c r="L23" s="176">
        <v>1.2862269900000001</v>
      </c>
      <c r="M23" s="176">
        <v>1.8739589999999999</v>
      </c>
      <c r="N23" s="176">
        <v>2.6288261371000003</v>
      </c>
      <c r="O23" s="263">
        <v>2.2977193902000002</v>
      </c>
      <c r="P23" s="263">
        <v>2.0534688800000001</v>
      </c>
      <c r="Q23" s="263">
        <v>2.1580070877999997</v>
      </c>
      <c r="R23" s="177">
        <f t="shared" si="2"/>
        <v>15.279727000910002</v>
      </c>
      <c r="S23" s="176">
        <v>14.9989772961</v>
      </c>
      <c r="T23" s="177">
        <v>23.185454190000002</v>
      </c>
      <c r="U23" s="179">
        <f>(T23*10^6)/(F23*24*30*12)</f>
        <v>0.53670032847222227</v>
      </c>
      <c r="V23" s="177">
        <v>24.947548708440003</v>
      </c>
      <c r="W23" s="180"/>
    </row>
    <row r="24" spans="1:26">
      <c r="A24" s="174">
        <v>18</v>
      </c>
      <c r="B24" s="174">
        <v>8130</v>
      </c>
      <c r="C24" s="175" t="s">
        <v>120</v>
      </c>
      <c r="D24" s="174" t="s">
        <v>94</v>
      </c>
      <c r="E24" s="174" t="s">
        <v>95</v>
      </c>
      <c r="F24" s="174">
        <v>5500</v>
      </c>
      <c r="G24" s="174">
        <v>2500</v>
      </c>
      <c r="H24" s="174">
        <f t="shared" si="1"/>
        <v>8000</v>
      </c>
      <c r="I24" s="176">
        <v>0.126413</v>
      </c>
      <c r="J24" s="176">
        <v>4.6469999999999997E-2</v>
      </c>
      <c r="K24" s="176">
        <v>1.0813E-2</v>
      </c>
      <c r="L24" s="176">
        <v>3.47E-3</v>
      </c>
      <c r="M24" s="176">
        <v>9.990000000000001E-4</v>
      </c>
      <c r="N24" s="176">
        <v>1.1384999999999999E-2</v>
      </c>
      <c r="O24" s="263">
        <v>3.483E-2</v>
      </c>
      <c r="P24" s="263">
        <v>3.009E-3</v>
      </c>
      <c r="Q24" s="263">
        <v>0</v>
      </c>
      <c r="R24" s="177">
        <f t="shared" si="2"/>
        <v>0.23738900000000002</v>
      </c>
      <c r="S24" s="176">
        <v>0.183253</v>
      </c>
      <c r="T24" s="177">
        <v>0.30061599999999999</v>
      </c>
      <c r="U24" s="179">
        <f>(T24*10^6)/(F24*24*30*12)</f>
        <v>6.3260942760942759E-3</v>
      </c>
      <c r="V24" s="177">
        <v>0.32346281600000004</v>
      </c>
      <c r="W24" s="180"/>
      <c r="X24" s="187"/>
      <c r="Y24" s="187"/>
      <c r="Z24" s="187"/>
    </row>
    <row r="25" spans="1:26">
      <c r="A25" s="174">
        <v>19</v>
      </c>
      <c r="B25" s="174" t="s">
        <v>92</v>
      </c>
      <c r="C25" s="175" t="s">
        <v>121</v>
      </c>
      <c r="D25" s="174" t="s">
        <v>122</v>
      </c>
      <c r="E25" s="174" t="s">
        <v>95</v>
      </c>
      <c r="F25" s="174">
        <v>15500</v>
      </c>
      <c r="G25" s="174">
        <v>0</v>
      </c>
      <c r="H25" s="174">
        <f t="shared" si="1"/>
        <v>15500</v>
      </c>
      <c r="I25" s="176">
        <v>3.5482684070000001</v>
      </c>
      <c r="J25" s="176">
        <v>4.159088487</v>
      </c>
      <c r="K25" s="176">
        <v>3.7158632900000002</v>
      </c>
      <c r="L25" s="176">
        <v>3.7573155299999996</v>
      </c>
      <c r="M25" s="176">
        <v>3.7526414303000002</v>
      </c>
      <c r="N25" s="176">
        <v>3.7257180000000001</v>
      </c>
      <c r="O25" s="263">
        <v>3.9778370000000001</v>
      </c>
      <c r="P25" s="263">
        <v>4.0886529999999999</v>
      </c>
      <c r="Q25" s="263">
        <v>3.889275</v>
      </c>
      <c r="R25" s="177">
        <f t="shared" si="2"/>
        <v>34.614660144300004</v>
      </c>
      <c r="S25" s="176">
        <v>32.128700000000002</v>
      </c>
      <c r="T25" s="177">
        <v>45.220199999999998</v>
      </c>
      <c r="U25" s="179">
        <f t="shared" si="0"/>
        <v>0.33766577060931902</v>
      </c>
      <c r="V25" s="177">
        <f>48.6569352</f>
        <v>48.656935199999999</v>
      </c>
      <c r="W25" s="180"/>
      <c r="X25" s="187"/>
      <c r="Y25" s="187"/>
      <c r="Z25" s="187"/>
    </row>
    <row r="26" spans="1:26">
      <c r="A26" s="174">
        <v>20</v>
      </c>
      <c r="B26" s="174" t="s">
        <v>92</v>
      </c>
      <c r="C26" s="175" t="s">
        <v>121</v>
      </c>
      <c r="D26" s="174" t="s">
        <v>122</v>
      </c>
      <c r="E26" s="174" t="s">
        <v>95</v>
      </c>
      <c r="F26" s="174">
        <v>25000</v>
      </c>
      <c r="G26" s="174">
        <v>0</v>
      </c>
      <c r="H26" s="174">
        <f t="shared" si="1"/>
        <v>25000</v>
      </c>
      <c r="I26" s="176">
        <v>5.9237860483000002</v>
      </c>
      <c r="J26" s="176">
        <v>6.5630403813000004</v>
      </c>
      <c r="K26" s="176">
        <v>6.4657606555000005</v>
      </c>
      <c r="L26" s="176">
        <v>6.9405232438799995</v>
      </c>
      <c r="M26" s="176">
        <v>6.8991924515800003</v>
      </c>
      <c r="N26" s="176">
        <v>6.3241637400000004</v>
      </c>
      <c r="O26" s="263">
        <v>6.8326469200000002</v>
      </c>
      <c r="P26" s="263">
        <v>6.3567999700000009</v>
      </c>
      <c r="Q26" s="263">
        <v>6.1795376899999992</v>
      </c>
      <c r="R26" s="177">
        <f t="shared" si="2"/>
        <v>58.485451100560006</v>
      </c>
      <c r="S26" s="176">
        <v>58.127964299999995</v>
      </c>
      <c r="T26" s="177">
        <v>83.763914599999993</v>
      </c>
      <c r="U26" s="179">
        <f t="shared" si="0"/>
        <v>0.38779590092592592</v>
      </c>
      <c r="V26" s="177">
        <f>90.1299721096-5</f>
        <v>85.129972109600004</v>
      </c>
      <c r="W26" s="180"/>
      <c r="X26" s="183"/>
    </row>
    <row r="27" spans="1:26">
      <c r="A27" s="174">
        <v>21</v>
      </c>
      <c r="B27" s="174" t="s">
        <v>98</v>
      </c>
      <c r="C27" s="175" t="s">
        <v>123</v>
      </c>
      <c r="D27" s="174" t="s">
        <v>122</v>
      </c>
      <c r="E27" s="174" t="s">
        <v>95</v>
      </c>
      <c r="F27" s="174">
        <v>18000</v>
      </c>
      <c r="G27" s="174">
        <v>0</v>
      </c>
      <c r="H27" s="174">
        <f t="shared" si="1"/>
        <v>18000</v>
      </c>
      <c r="I27" s="176">
        <v>5.2691533980000003</v>
      </c>
      <c r="J27" s="176">
        <v>5.3121432960400004</v>
      </c>
      <c r="K27" s="176">
        <v>5.0973394809999997</v>
      </c>
      <c r="L27" s="176">
        <v>5.4362450848000003</v>
      </c>
      <c r="M27" s="176">
        <v>5.2905249641500003</v>
      </c>
      <c r="N27" s="176">
        <v>5.0461330000000002</v>
      </c>
      <c r="O27" s="263">
        <v>5.1769090000000002</v>
      </c>
      <c r="P27" s="263">
        <v>4.8823810199999995</v>
      </c>
      <c r="Q27" s="263">
        <v>5.0219950000000004</v>
      </c>
      <c r="R27" s="177">
        <f t="shared" si="2"/>
        <v>46.532824243989992</v>
      </c>
      <c r="S27" s="176">
        <v>45.257150000000003</v>
      </c>
      <c r="T27" s="177">
        <v>66.0428</v>
      </c>
      <c r="U27" s="179">
        <f t="shared" si="0"/>
        <v>0.42465792181069961</v>
      </c>
      <c r="V27" s="177">
        <f>71.0620528-4</f>
        <v>67.062052800000004</v>
      </c>
      <c r="W27" s="180"/>
      <c r="X27" s="183"/>
    </row>
    <row r="28" spans="1:26">
      <c r="A28" s="174">
        <v>22</v>
      </c>
      <c r="B28" s="174" t="s">
        <v>98</v>
      </c>
      <c r="C28" s="175" t="s">
        <v>124</v>
      </c>
      <c r="D28" s="174" t="s">
        <v>122</v>
      </c>
      <c r="E28" s="174" t="s">
        <v>95</v>
      </c>
      <c r="F28" s="174">
        <v>15000</v>
      </c>
      <c r="G28" s="174">
        <v>2000</v>
      </c>
      <c r="H28" s="174">
        <f t="shared" si="1"/>
        <v>17000</v>
      </c>
      <c r="I28" s="176">
        <v>2.681568172</v>
      </c>
      <c r="J28" s="176">
        <v>2.9751036260000001</v>
      </c>
      <c r="K28" s="176">
        <v>3.013102038</v>
      </c>
      <c r="L28" s="176">
        <v>3.1206898845</v>
      </c>
      <c r="M28" s="176">
        <v>3.0631407360000003</v>
      </c>
      <c r="N28" s="176">
        <v>2.9687229999999998</v>
      </c>
      <c r="O28" s="263">
        <v>2.868331</v>
      </c>
      <c r="P28" s="263">
        <v>2.9613257384000002</v>
      </c>
      <c r="Q28" s="263">
        <v>2.8692470000000001</v>
      </c>
      <c r="R28" s="177">
        <f t="shared" si="2"/>
        <v>26.521231194900004</v>
      </c>
      <c r="S28" s="176">
        <v>26.180099999999999</v>
      </c>
      <c r="T28" s="177">
        <v>38.178800000000003</v>
      </c>
      <c r="U28" s="179">
        <f t="shared" si="0"/>
        <v>0.29458950617283952</v>
      </c>
      <c r="V28" s="177">
        <f>41.0803888-3</f>
        <v>38.080388800000001</v>
      </c>
      <c r="W28" s="180"/>
    </row>
    <row r="29" spans="1:26">
      <c r="A29" s="174">
        <v>23</v>
      </c>
      <c r="B29" s="174" t="s">
        <v>100</v>
      </c>
      <c r="C29" s="175" t="s">
        <v>125</v>
      </c>
      <c r="D29" s="174" t="s">
        <v>122</v>
      </c>
      <c r="E29" s="174" t="s">
        <v>95</v>
      </c>
      <c r="F29" s="174">
        <v>8500</v>
      </c>
      <c r="G29" s="174">
        <v>0</v>
      </c>
      <c r="H29" s="174">
        <f t="shared" si="1"/>
        <v>8500</v>
      </c>
      <c r="I29" s="176">
        <v>1.9503487669999999</v>
      </c>
      <c r="J29" s="176">
        <v>2.2239599246999999</v>
      </c>
      <c r="K29" s="176">
        <v>2.0307874011</v>
      </c>
      <c r="L29" s="176">
        <v>2.4337290655999997</v>
      </c>
      <c r="M29" s="176">
        <v>2.3072048944000003</v>
      </c>
      <c r="N29" s="176">
        <v>2.2524109999999999</v>
      </c>
      <c r="O29" s="263">
        <v>2.1061899999999998</v>
      </c>
      <c r="P29" s="263">
        <v>1.9977663640000001</v>
      </c>
      <c r="Q29" s="263">
        <v>2.1438929999999998</v>
      </c>
      <c r="R29" s="177">
        <f t="shared" si="2"/>
        <v>19.446290416799997</v>
      </c>
      <c r="S29" s="176">
        <v>19.278500000000001</v>
      </c>
      <c r="T29" s="177">
        <v>28.184999999999999</v>
      </c>
      <c r="U29" s="179">
        <f t="shared" si="0"/>
        <v>0.38378267973856212</v>
      </c>
      <c r="V29" s="177">
        <f>30.32706-1</f>
        <v>29.327059999999999</v>
      </c>
      <c r="W29" s="180"/>
    </row>
    <row r="30" spans="1:26">
      <c r="A30" s="174">
        <v>24</v>
      </c>
      <c r="B30" s="174" t="s">
        <v>113</v>
      </c>
      <c r="C30" s="175" t="s">
        <v>126</v>
      </c>
      <c r="D30" s="174" t="s">
        <v>122</v>
      </c>
      <c r="E30" s="174" t="s">
        <v>95</v>
      </c>
      <c r="F30" s="174">
        <v>12000</v>
      </c>
      <c r="G30" s="174">
        <v>0</v>
      </c>
      <c r="H30" s="174">
        <f t="shared" si="1"/>
        <v>12000</v>
      </c>
      <c r="I30" s="176">
        <v>2.9242734914000001</v>
      </c>
      <c r="J30" s="176">
        <v>2.6858460427000002</v>
      </c>
      <c r="K30" s="176">
        <v>2.8452666307000003</v>
      </c>
      <c r="L30" s="176">
        <v>2.9040629999999998</v>
      </c>
      <c r="M30" s="176">
        <v>2.9250799999999999</v>
      </c>
      <c r="N30" s="176">
        <v>2.708669</v>
      </c>
      <c r="O30" s="263">
        <v>2.770025</v>
      </c>
      <c r="P30" s="263">
        <v>2.6921309999999998</v>
      </c>
      <c r="Q30" s="263">
        <v>3.0822940000000001</v>
      </c>
      <c r="R30" s="177">
        <f t="shared" si="2"/>
        <v>25.5376481648</v>
      </c>
      <c r="S30" s="176">
        <v>25.461939999999998</v>
      </c>
      <c r="T30" s="177">
        <v>36.883400000000002</v>
      </c>
      <c r="U30" s="179">
        <f t="shared" si="0"/>
        <v>0.35574266975308644</v>
      </c>
      <c r="V30" s="177">
        <f>39.6865384-2</f>
        <v>37.686538400000003</v>
      </c>
      <c r="W30" s="180"/>
    </row>
    <row r="31" spans="1:26">
      <c r="A31" s="174">
        <v>25</v>
      </c>
      <c r="B31" s="174" t="s">
        <v>127</v>
      </c>
      <c r="C31" s="175" t="s">
        <v>121</v>
      </c>
      <c r="D31" s="174" t="s">
        <v>122</v>
      </c>
      <c r="E31" s="174" t="s">
        <v>95</v>
      </c>
      <c r="F31" s="174">
        <v>17000</v>
      </c>
      <c r="G31" s="174">
        <v>0</v>
      </c>
      <c r="H31" s="174">
        <f t="shared" si="1"/>
        <v>17000</v>
      </c>
      <c r="I31" s="176">
        <v>2.95079</v>
      </c>
      <c r="J31" s="176">
        <v>3.0743860000000001</v>
      </c>
      <c r="K31" s="176">
        <v>2.9600979999999999</v>
      </c>
      <c r="L31" s="176">
        <v>3.1164767999999996</v>
      </c>
      <c r="M31" s="176">
        <v>3.6767472000000003</v>
      </c>
      <c r="N31" s="176">
        <v>4.3562690000000002</v>
      </c>
      <c r="O31" s="263">
        <v>4.6950120000000002</v>
      </c>
      <c r="P31" s="263">
        <v>2.8811710000000001</v>
      </c>
      <c r="Q31" s="263">
        <v>2.9419369999999998</v>
      </c>
      <c r="R31" s="177">
        <f t="shared" si="2"/>
        <v>30.652887000000003</v>
      </c>
      <c r="S31" s="176">
        <v>29.895369600000002</v>
      </c>
      <c r="T31" s="177">
        <v>43.508161200000004</v>
      </c>
      <c r="U31" s="179">
        <f t="shared" si="0"/>
        <v>0.29621569444444446</v>
      </c>
      <c r="V31" s="177">
        <f>46.8147814512-3</f>
        <v>43.814781451199998</v>
      </c>
      <c r="W31" s="180"/>
    </row>
    <row r="32" spans="1:26">
      <c r="A32" s="174">
        <v>26</v>
      </c>
      <c r="B32" s="174" t="s">
        <v>127</v>
      </c>
      <c r="C32" s="175" t="s">
        <v>128</v>
      </c>
      <c r="D32" s="174" t="s">
        <v>122</v>
      </c>
      <c r="E32" s="174" t="s">
        <v>95</v>
      </c>
      <c r="F32" s="174">
        <v>18500</v>
      </c>
      <c r="G32" s="174">
        <v>0</v>
      </c>
      <c r="H32" s="174">
        <f t="shared" si="1"/>
        <v>18500</v>
      </c>
      <c r="I32" s="176">
        <v>6.5405040000000003</v>
      </c>
      <c r="J32" s="176">
        <v>7.0722259999999997</v>
      </c>
      <c r="K32" s="176">
        <v>6.895391</v>
      </c>
      <c r="L32" s="176">
        <v>7.1293740000000003</v>
      </c>
      <c r="M32" s="176">
        <v>5.8499610000000004</v>
      </c>
      <c r="N32" s="176">
        <v>4.5612035000000004</v>
      </c>
      <c r="O32" s="263">
        <v>5.8361917199999995</v>
      </c>
      <c r="P32" s="263">
        <v>6.7521836499999992</v>
      </c>
      <c r="Q32" s="263">
        <v>6.7948828399999996</v>
      </c>
      <c r="R32" s="177">
        <f t="shared" si="2"/>
        <v>57.43191771</v>
      </c>
      <c r="S32" s="176">
        <v>54.670584349999992</v>
      </c>
      <c r="T32" s="177">
        <v>77.559547080000002</v>
      </c>
      <c r="U32" s="179">
        <f t="shared" si="0"/>
        <v>0.48523240165165166</v>
      </c>
      <c r="V32" s="177">
        <f>83.45407265808-6</f>
        <v>77.454072658079994</v>
      </c>
      <c r="W32" s="180"/>
    </row>
    <row r="33" spans="1:26">
      <c r="A33" s="174">
        <v>27</v>
      </c>
      <c r="B33" s="174" t="s">
        <v>106</v>
      </c>
      <c r="C33" s="175" t="s">
        <v>129</v>
      </c>
      <c r="D33" s="174" t="s">
        <v>122</v>
      </c>
      <c r="E33" s="174" t="s">
        <v>95</v>
      </c>
      <c r="F33" s="174">
        <v>22000</v>
      </c>
      <c r="G33" s="174">
        <v>0</v>
      </c>
      <c r="H33" s="174">
        <f t="shared" si="1"/>
        <v>22000</v>
      </c>
      <c r="I33" s="176">
        <v>5.12364</v>
      </c>
      <c r="J33" s="176">
        <v>5.4256799999999998</v>
      </c>
      <c r="K33" s="176">
        <v>5.3798399999999997</v>
      </c>
      <c r="L33" s="176">
        <v>5.4417600000000004</v>
      </c>
      <c r="M33" s="176">
        <v>5.4279599999999997</v>
      </c>
      <c r="N33" s="176">
        <v>5.1529199999999999</v>
      </c>
      <c r="O33" s="263">
        <v>5.6565599999999998</v>
      </c>
      <c r="P33" s="263">
        <v>5.12052</v>
      </c>
      <c r="Q33" s="263">
        <v>5.13192</v>
      </c>
      <c r="R33" s="177">
        <f t="shared" si="2"/>
        <v>47.860799999999998</v>
      </c>
      <c r="S33" s="176">
        <v>46.945320000000002</v>
      </c>
      <c r="T33" s="177">
        <v>67.87088</v>
      </c>
      <c r="U33" s="179">
        <f t="shared" si="0"/>
        <v>0.35706481481481483</v>
      </c>
      <c r="V33" s="177">
        <f>73.02906688-5</f>
        <v>68.029066880000002</v>
      </c>
      <c r="W33" s="180"/>
    </row>
    <row r="34" spans="1:26">
      <c r="A34" s="174">
        <v>28</v>
      </c>
      <c r="B34" s="174" t="s">
        <v>106</v>
      </c>
      <c r="C34" s="175" t="s">
        <v>121</v>
      </c>
      <c r="D34" s="174" t="s">
        <v>122</v>
      </c>
      <c r="E34" s="174" t="s">
        <v>95</v>
      </c>
      <c r="F34" s="174">
        <v>11000</v>
      </c>
      <c r="G34" s="174">
        <v>0</v>
      </c>
      <c r="H34" s="174">
        <f t="shared" si="1"/>
        <v>11000</v>
      </c>
      <c r="I34" s="176">
        <v>2.5987200000000001</v>
      </c>
      <c r="J34" s="176">
        <v>2.6548799999999999</v>
      </c>
      <c r="K34" s="176">
        <v>2.63808</v>
      </c>
      <c r="L34" s="176">
        <v>2.8615680000000001</v>
      </c>
      <c r="M34" s="176">
        <v>3.1142880000000002</v>
      </c>
      <c r="N34" s="176">
        <v>2.8578239999999999</v>
      </c>
      <c r="O34" s="263">
        <v>2.7426240000000002</v>
      </c>
      <c r="P34" s="263">
        <v>2.449872</v>
      </c>
      <c r="Q34" s="263">
        <v>2.3162400000000001</v>
      </c>
      <c r="R34" s="177">
        <f t="shared" si="2"/>
        <v>24.234096000000001</v>
      </c>
      <c r="S34" s="176">
        <v>23.611104000000001</v>
      </c>
      <c r="T34" s="177">
        <v>35.637887999999997</v>
      </c>
      <c r="U34" s="179">
        <f t="shared" si="0"/>
        <v>0.3749777777777778</v>
      </c>
      <c r="V34" s="177">
        <f>38.346367488-2</f>
        <v>36.346367487999999</v>
      </c>
      <c r="W34" s="180"/>
    </row>
    <row r="35" spans="1:26">
      <c r="A35" s="174">
        <v>29</v>
      </c>
      <c r="B35" s="174" t="s">
        <v>130</v>
      </c>
      <c r="C35" s="175" t="s">
        <v>121</v>
      </c>
      <c r="D35" s="174" t="s">
        <v>122</v>
      </c>
      <c r="E35" s="174" t="s">
        <v>104</v>
      </c>
      <c r="F35" s="174">
        <v>13000</v>
      </c>
      <c r="G35" s="174">
        <v>0</v>
      </c>
      <c r="H35" s="174">
        <f t="shared" si="1"/>
        <v>13000</v>
      </c>
      <c r="I35" s="176">
        <v>2.0639970000000001</v>
      </c>
      <c r="J35" s="176">
        <v>2.3885130000000001</v>
      </c>
      <c r="K35" s="176">
        <v>2.0754239999999999</v>
      </c>
      <c r="L35" s="176">
        <v>1.9931669999999999</v>
      </c>
      <c r="M35" s="176">
        <v>1.8226560000000001</v>
      </c>
      <c r="N35" s="176">
        <v>2.008677</v>
      </c>
      <c r="O35" s="263">
        <v>2.0969880000000001</v>
      </c>
      <c r="P35" s="263">
        <v>2.0220959999999999</v>
      </c>
      <c r="Q35" s="263">
        <v>2.1521849999999998</v>
      </c>
      <c r="R35" s="177">
        <f t="shared" si="2"/>
        <v>18.623702999999999</v>
      </c>
      <c r="S35" s="176">
        <v>18.335394000000001</v>
      </c>
      <c r="T35" s="177">
        <v>26.149045999999998</v>
      </c>
      <c r="U35" s="179">
        <f t="shared" si="0"/>
        <v>0.23280845797720798</v>
      </c>
      <c r="V35" s="177">
        <f>35.136373496-8</f>
        <v>27.136373495999997</v>
      </c>
      <c r="W35" s="180"/>
    </row>
    <row r="36" spans="1:26">
      <c r="A36" s="174">
        <v>30</v>
      </c>
      <c r="B36" s="174" t="s">
        <v>130</v>
      </c>
      <c r="C36" s="175" t="s">
        <v>131</v>
      </c>
      <c r="D36" s="174" t="s">
        <v>122</v>
      </c>
      <c r="E36" s="174" t="s">
        <v>104</v>
      </c>
      <c r="F36" s="174">
        <v>13000</v>
      </c>
      <c r="G36" s="174">
        <v>0</v>
      </c>
      <c r="H36" s="174">
        <f t="shared" si="1"/>
        <v>13000</v>
      </c>
      <c r="I36" s="177">
        <v>1.640919</v>
      </c>
      <c r="J36" s="177">
        <v>1.465719</v>
      </c>
      <c r="K36" s="177">
        <v>2.4242599999999999</v>
      </c>
      <c r="L36" s="177">
        <v>2.52827</v>
      </c>
      <c r="M36" s="177">
        <v>1.347955</v>
      </c>
      <c r="N36" s="177">
        <v>1.4939389999999999</v>
      </c>
      <c r="O36" s="196">
        <v>1.4456910000000001</v>
      </c>
      <c r="P36" s="196">
        <v>1.2305520000000001</v>
      </c>
      <c r="Q36" s="196">
        <v>1.30847669</v>
      </c>
      <c r="R36" s="177">
        <f t="shared" si="2"/>
        <v>14.885781689999998</v>
      </c>
      <c r="S36" s="177">
        <v>11.785080000000001</v>
      </c>
      <c r="T36" s="177">
        <v>17.851839999999999</v>
      </c>
      <c r="U36" s="179">
        <f t="shared" si="0"/>
        <v>0.15893732193732193</v>
      </c>
      <c r="V36" s="177">
        <f>26.20857984-6</f>
        <v>20.208579839999999</v>
      </c>
      <c r="W36" s="180"/>
    </row>
    <row r="37" spans="1:26">
      <c r="A37" s="174">
        <v>31</v>
      </c>
      <c r="B37" s="174" t="s">
        <v>108</v>
      </c>
      <c r="C37" s="175" t="s">
        <v>132</v>
      </c>
      <c r="D37" s="174" t="s">
        <v>122</v>
      </c>
      <c r="E37" s="174" t="s">
        <v>95</v>
      </c>
      <c r="F37" s="174">
        <v>21000</v>
      </c>
      <c r="G37" s="174">
        <v>2000</v>
      </c>
      <c r="H37" s="174">
        <f t="shared" si="1"/>
        <v>23000</v>
      </c>
      <c r="I37" s="177">
        <v>5.387478711</v>
      </c>
      <c r="J37" s="177">
        <v>5.7551704108399999</v>
      </c>
      <c r="K37" s="177">
        <v>6.1973475350000005</v>
      </c>
      <c r="L37" s="177">
        <v>7.2536525300000001</v>
      </c>
      <c r="M37" s="177">
        <v>6.7569948099999992</v>
      </c>
      <c r="N37" s="177">
        <v>6.4714297300000005</v>
      </c>
      <c r="O37" s="196">
        <v>7.1158015270200003</v>
      </c>
      <c r="P37" s="196">
        <v>7.1947206699999997</v>
      </c>
      <c r="Q37" s="196">
        <v>7.49261161</v>
      </c>
      <c r="R37" s="177">
        <f t="shared" si="2"/>
        <v>59.625207533859999</v>
      </c>
      <c r="S37" s="177">
        <v>57.000820400000002</v>
      </c>
      <c r="T37" s="177">
        <v>78.586680000000001</v>
      </c>
      <c r="U37" s="179">
        <f t="shared" si="0"/>
        <v>0.43312764550264549</v>
      </c>
      <c r="V37" s="177">
        <f>91.55926768-12</f>
        <v>79.559267680000005</v>
      </c>
      <c r="W37" s="180"/>
    </row>
    <row r="38" spans="1:26">
      <c r="A38" s="174">
        <v>32</v>
      </c>
      <c r="B38" s="174" t="s">
        <v>108</v>
      </c>
      <c r="C38" s="175" t="s">
        <v>133</v>
      </c>
      <c r="D38" s="174" t="s">
        <v>122</v>
      </c>
      <c r="E38" s="174" t="s">
        <v>95</v>
      </c>
      <c r="F38" s="174">
        <v>25000</v>
      </c>
      <c r="G38" s="174">
        <v>0</v>
      </c>
      <c r="H38" s="174">
        <f t="shared" si="1"/>
        <v>25000</v>
      </c>
      <c r="I38" s="177">
        <v>5.3976970264999995</v>
      </c>
      <c r="J38" s="177">
        <v>5.6856947096999999</v>
      </c>
      <c r="K38" s="177">
        <v>5.5994504689999998</v>
      </c>
      <c r="L38" s="177">
        <v>5.5397602400000006</v>
      </c>
      <c r="M38" s="177">
        <v>5.4344989000000004</v>
      </c>
      <c r="N38" s="177">
        <v>4.9513645999999998</v>
      </c>
      <c r="O38" s="196">
        <v>5.1387969331000001</v>
      </c>
      <c r="P38" s="196">
        <v>5.6769856700600005</v>
      </c>
      <c r="Q38" s="196">
        <v>5.9688000646999999</v>
      </c>
      <c r="R38" s="177">
        <f t="shared" si="2"/>
        <v>49.393048613060003</v>
      </c>
      <c r="S38" s="177">
        <v>48.467039307999997</v>
      </c>
      <c r="T38" s="177">
        <v>69.223260999999994</v>
      </c>
      <c r="U38" s="179">
        <f t="shared" si="0"/>
        <v>0.32047806018518521</v>
      </c>
      <c r="V38" s="177">
        <f>81.484228836-10</f>
        <v>71.484228836</v>
      </c>
      <c r="W38" s="180"/>
    </row>
    <row r="39" spans="1:26">
      <c r="A39" s="174">
        <v>33</v>
      </c>
      <c r="B39" s="174" t="s">
        <v>134</v>
      </c>
      <c r="C39" s="175" t="s">
        <v>135</v>
      </c>
      <c r="D39" s="174" t="s">
        <v>122</v>
      </c>
      <c r="E39" s="174" t="s">
        <v>95</v>
      </c>
      <c r="F39" s="174">
        <f>10000+2000</f>
        <v>12000</v>
      </c>
      <c r="G39" s="174">
        <v>0</v>
      </c>
      <c r="H39" s="174">
        <f t="shared" si="1"/>
        <v>12000</v>
      </c>
      <c r="I39" s="177">
        <v>2.774685657</v>
      </c>
      <c r="J39" s="177">
        <v>3.0087057738</v>
      </c>
      <c r="K39" s="177">
        <v>3.0558193887999998</v>
      </c>
      <c r="L39" s="177">
        <v>3.1647848500000002</v>
      </c>
      <c r="M39" s="177">
        <v>2.8296311300000001</v>
      </c>
      <c r="N39" s="177">
        <v>2.8729344399999999</v>
      </c>
      <c r="O39" s="196">
        <v>3.0025375161000003</v>
      </c>
      <c r="P39" s="196">
        <v>3.0849848986999997</v>
      </c>
      <c r="Q39" s="196">
        <v>3.1635513420999999</v>
      </c>
      <c r="R39" s="177">
        <f t="shared" si="2"/>
        <v>26.957634996499998</v>
      </c>
      <c r="S39" s="177">
        <v>20.79823</v>
      </c>
      <c r="T39" s="177">
        <v>30.301739999999999</v>
      </c>
      <c r="U39" s="179">
        <f t="shared" si="0"/>
        <v>0.29226215277777778</v>
      </c>
      <c r="V39" s="177">
        <f>39.60467224-8</f>
        <v>31.604672239999999</v>
      </c>
      <c r="W39" s="180"/>
    </row>
    <row r="40" spans="1:26">
      <c r="A40" s="174">
        <v>34</v>
      </c>
      <c r="B40" s="174" t="s">
        <v>136</v>
      </c>
      <c r="C40" s="175" t="s">
        <v>137</v>
      </c>
      <c r="D40" s="174" t="s">
        <v>122</v>
      </c>
      <c r="E40" s="174" t="s">
        <v>95</v>
      </c>
      <c r="F40" s="174">
        <v>16000</v>
      </c>
      <c r="G40" s="174">
        <v>2000</v>
      </c>
      <c r="H40" s="174">
        <f t="shared" si="1"/>
        <v>18000</v>
      </c>
      <c r="I40" s="177">
        <v>3.6424794699</v>
      </c>
      <c r="J40" s="177">
        <v>3.5138517252000003</v>
      </c>
      <c r="K40" s="177">
        <v>3.1756840838000002</v>
      </c>
      <c r="L40" s="177">
        <v>2.5464960989000001</v>
      </c>
      <c r="M40" s="177">
        <v>2.348922725</v>
      </c>
      <c r="N40" s="177">
        <v>2.4369270332999999</v>
      </c>
      <c r="O40" s="196">
        <v>2.5191191543999998</v>
      </c>
      <c r="P40" s="196">
        <v>2.3522456162999998</v>
      </c>
      <c r="Q40" s="196">
        <v>2.6614627385999996</v>
      </c>
      <c r="R40" s="177">
        <f t="shared" si="2"/>
        <v>25.197188645399997</v>
      </c>
      <c r="S40" s="177">
        <v>25.082000000000001</v>
      </c>
      <c r="T40" s="177">
        <v>37.675199999999997</v>
      </c>
      <c r="U40" s="179">
        <f t="shared" si="0"/>
        <v>0.27253472222222225</v>
      </c>
      <c r="V40" s="177">
        <f>47.5385152-9</f>
        <v>38.538515199999999</v>
      </c>
      <c r="W40" s="180"/>
    </row>
    <row r="41" spans="1:26">
      <c r="A41" s="174">
        <v>35</v>
      </c>
      <c r="B41" s="174" t="s">
        <v>110</v>
      </c>
      <c r="C41" s="175" t="s">
        <v>138</v>
      </c>
      <c r="D41" s="174" t="s">
        <v>122</v>
      </c>
      <c r="E41" s="174" t="s">
        <v>95</v>
      </c>
      <c r="F41" s="174">
        <v>15000</v>
      </c>
      <c r="G41" s="174">
        <v>0</v>
      </c>
      <c r="H41" s="174">
        <f t="shared" si="1"/>
        <v>15000</v>
      </c>
      <c r="I41" s="177">
        <v>2.8227071798000001</v>
      </c>
      <c r="J41" s="177">
        <v>3.08841126</v>
      </c>
      <c r="K41" s="177">
        <v>2.8637948594999996</v>
      </c>
      <c r="L41" s="177">
        <v>2.9485739624999998</v>
      </c>
      <c r="M41" s="177">
        <v>2.5590292096000002</v>
      </c>
      <c r="N41" s="177">
        <v>2.5352743802000002</v>
      </c>
      <c r="O41" s="196">
        <v>2.8188050447999999</v>
      </c>
      <c r="P41" s="196">
        <v>3.1188213059000001</v>
      </c>
      <c r="Q41" s="196">
        <v>2.8711446812999997</v>
      </c>
      <c r="R41" s="177">
        <f t="shared" si="2"/>
        <v>25.626561883599997</v>
      </c>
      <c r="S41" s="177">
        <v>25.459227200000001</v>
      </c>
      <c r="T41" s="177">
        <v>35.946450399999996</v>
      </c>
      <c r="U41" s="179">
        <f t="shared" si="0"/>
        <v>0.27736458641975309</v>
      </c>
      <c r="V41" s="177">
        <f>45.6783806304-9</f>
        <v>36.6783806304</v>
      </c>
      <c r="W41" s="180"/>
      <c r="X41" s="181"/>
      <c r="Y41" s="181"/>
      <c r="Z41" s="181"/>
    </row>
    <row r="42" spans="1:26">
      <c r="A42" s="174">
        <v>36</v>
      </c>
      <c r="B42" s="174" t="s">
        <v>139</v>
      </c>
      <c r="C42" s="175" t="s">
        <v>140</v>
      </c>
      <c r="D42" s="174" t="s">
        <v>122</v>
      </c>
      <c r="E42" s="174" t="s">
        <v>95</v>
      </c>
      <c r="F42" s="174">
        <v>14000</v>
      </c>
      <c r="G42" s="174">
        <v>0</v>
      </c>
      <c r="H42" s="174">
        <f t="shared" si="1"/>
        <v>14000</v>
      </c>
      <c r="I42" s="177">
        <v>3.1070439713</v>
      </c>
      <c r="J42" s="177">
        <v>3.1077529554000001</v>
      </c>
      <c r="K42" s="177">
        <v>3.1464207376999997</v>
      </c>
      <c r="L42" s="177">
        <v>3.2649482000000001</v>
      </c>
      <c r="M42" s="177">
        <v>3.1990446806000001</v>
      </c>
      <c r="N42" s="177">
        <v>3.0693150484</v>
      </c>
      <c r="O42" s="196">
        <v>3.3246005921999999</v>
      </c>
      <c r="P42" s="196">
        <v>3.1245848996999999</v>
      </c>
      <c r="Q42" s="196">
        <v>3.4120988514999997</v>
      </c>
      <c r="R42" s="177">
        <f t="shared" si="2"/>
        <v>28.755809936799999</v>
      </c>
      <c r="S42" s="177">
        <v>28.6306482</v>
      </c>
      <c r="T42" s="177">
        <v>40.631296399999997</v>
      </c>
      <c r="U42" s="179">
        <f t="shared" si="0"/>
        <v>0.33590688161375659</v>
      </c>
      <c r="V42" s="177">
        <f>50.7192749264-9</f>
        <v>41.719274926399997</v>
      </c>
      <c r="W42" s="180"/>
      <c r="X42" s="181"/>
      <c r="Y42" s="181"/>
      <c r="Z42" s="181"/>
    </row>
    <row r="43" spans="1:26">
      <c r="A43" s="174">
        <v>37</v>
      </c>
      <c r="B43" s="174" t="s">
        <v>98</v>
      </c>
      <c r="C43" s="175" t="s">
        <v>141</v>
      </c>
      <c r="D43" s="174" t="s">
        <v>122</v>
      </c>
      <c r="E43" s="174" t="s">
        <v>95</v>
      </c>
      <c r="F43" s="188">
        <v>13000</v>
      </c>
      <c r="G43" s="188">
        <v>2000</v>
      </c>
      <c r="H43" s="188">
        <f t="shared" si="1"/>
        <v>15000</v>
      </c>
      <c r="I43" s="176">
        <v>1.005216884</v>
      </c>
      <c r="J43" s="176">
        <v>1.1029540710000001</v>
      </c>
      <c r="K43" s="176">
        <v>1.199967419</v>
      </c>
      <c r="L43" s="176">
        <v>1.148678979</v>
      </c>
      <c r="M43" s="176">
        <v>1.21100473</v>
      </c>
      <c r="N43" s="176">
        <v>1.2001189999999999</v>
      </c>
      <c r="O43" s="263">
        <v>1.155173</v>
      </c>
      <c r="P43" s="263">
        <v>1.15961451617</v>
      </c>
      <c r="Q43" s="263">
        <v>1.127599</v>
      </c>
      <c r="R43" s="177">
        <f t="shared" si="2"/>
        <v>10.31032759917</v>
      </c>
      <c r="S43" s="176">
        <v>10.261900000000001</v>
      </c>
      <c r="T43" s="177">
        <v>14.6684</v>
      </c>
      <c r="U43" s="179">
        <f t="shared" si="0"/>
        <v>0.13059472934472935</v>
      </c>
      <c r="V43" s="177">
        <f>22.7831984-7</f>
        <v>15.7831984</v>
      </c>
      <c r="W43" s="180"/>
      <c r="X43" s="181"/>
      <c r="Y43" s="181"/>
      <c r="Z43" s="181"/>
    </row>
    <row r="44" spans="1:26">
      <c r="A44" s="174">
        <v>38</v>
      </c>
      <c r="B44" s="174" t="s">
        <v>108</v>
      </c>
      <c r="C44" s="175" t="s">
        <v>132</v>
      </c>
      <c r="D44" s="174" t="s">
        <v>122</v>
      </c>
      <c r="E44" s="174" t="s">
        <v>95</v>
      </c>
      <c r="F44" s="174">
        <v>4000</v>
      </c>
      <c r="G44" s="174">
        <v>0</v>
      </c>
      <c r="H44" s="188">
        <f t="shared" si="1"/>
        <v>4000</v>
      </c>
      <c r="I44" s="177">
        <v>0.15758533420000001</v>
      </c>
      <c r="J44" s="177">
        <v>0.19476396200000001</v>
      </c>
      <c r="K44" s="177">
        <v>0.18448239699999999</v>
      </c>
      <c r="L44" s="177">
        <v>0.21482883</v>
      </c>
      <c r="M44" s="177">
        <v>0.18402651</v>
      </c>
      <c r="N44" s="177">
        <v>0.18451810000000002</v>
      </c>
      <c r="O44" s="196">
        <v>0.20372114799999999</v>
      </c>
      <c r="P44" s="196">
        <v>0.18008787739999998</v>
      </c>
      <c r="Q44" s="196">
        <v>0.19953769800000001</v>
      </c>
      <c r="R44" s="177">
        <f t="shared" si="2"/>
        <v>1.7035518566000001</v>
      </c>
      <c r="S44" s="177">
        <v>1.6849035640000001</v>
      </c>
      <c r="T44" s="177">
        <v>3.2197119999999999</v>
      </c>
      <c r="U44" s="179">
        <f t="shared" si="0"/>
        <v>9.3162962962962961E-2</v>
      </c>
      <c r="V44" s="177">
        <f>10.464410112-6</f>
        <v>4.4644101119999995</v>
      </c>
      <c r="W44" s="180"/>
    </row>
    <row r="45" spans="1:26" s="172" customFormat="1">
      <c r="A45" s="174">
        <v>39</v>
      </c>
      <c r="B45" s="174" t="s">
        <v>100</v>
      </c>
      <c r="C45" s="175" t="s">
        <v>142</v>
      </c>
      <c r="D45" s="174" t="s">
        <v>122</v>
      </c>
      <c r="E45" s="174" t="s">
        <v>95</v>
      </c>
      <c r="F45" s="174">
        <v>28000</v>
      </c>
      <c r="G45" s="188">
        <v>0</v>
      </c>
      <c r="H45" s="188">
        <f>F45+G45</f>
        <v>28000</v>
      </c>
      <c r="I45" s="176">
        <v>7.7796570471999997</v>
      </c>
      <c r="J45" s="176">
        <v>8.8380058693799999</v>
      </c>
      <c r="K45" s="176">
        <v>8.2622077224500003</v>
      </c>
      <c r="L45" s="176">
        <v>9.0703818128999991</v>
      </c>
      <c r="M45" s="176">
        <v>9.1139158848000008</v>
      </c>
      <c r="N45" s="176">
        <v>9.5049362718600001</v>
      </c>
      <c r="O45" s="263">
        <v>9.9417261776999997</v>
      </c>
      <c r="P45" s="263">
        <v>8.1589521857299996</v>
      </c>
      <c r="Q45" s="263">
        <v>8.0614536833999999</v>
      </c>
      <c r="R45" s="177">
        <f>SUM(I45:Q45)</f>
        <v>78.731236655419991</v>
      </c>
      <c r="S45" s="176">
        <v>76.949256800000001</v>
      </c>
      <c r="T45" s="177">
        <v>112.7065056</v>
      </c>
      <c r="U45" s="179">
        <f t="shared" si="0"/>
        <v>0.46588337301587301</v>
      </c>
      <c r="V45" s="190">
        <f>128.2722000256-15</f>
        <v>113.2722000256</v>
      </c>
      <c r="W45" s="180"/>
    </row>
    <row r="46" spans="1:26">
      <c r="A46" s="174">
        <v>40</v>
      </c>
      <c r="B46" s="174" t="s">
        <v>98</v>
      </c>
      <c r="C46" s="175" t="s">
        <v>143</v>
      </c>
      <c r="D46" s="174" t="s">
        <v>144</v>
      </c>
      <c r="E46" s="174" t="s">
        <v>104</v>
      </c>
      <c r="F46" s="174">
        <v>55556</v>
      </c>
      <c r="G46" s="174">
        <v>0</v>
      </c>
      <c r="H46" s="174">
        <f t="shared" si="1"/>
        <v>55556</v>
      </c>
      <c r="I46" s="176">
        <v>0.45825199999999999</v>
      </c>
      <c r="J46" s="176">
        <v>0.79091800000000001</v>
      </c>
      <c r="K46" s="176">
        <v>1.229277</v>
      </c>
      <c r="L46" s="176">
        <v>0.80579999999999996</v>
      </c>
      <c r="M46" s="176">
        <v>0.74576200000000004</v>
      </c>
      <c r="N46" s="176">
        <v>1.5443599900000002</v>
      </c>
      <c r="O46" s="263">
        <v>1.60369308</v>
      </c>
      <c r="P46" s="263">
        <v>1.3502989999999999</v>
      </c>
      <c r="Q46" s="263">
        <v>0.98848319999999923</v>
      </c>
      <c r="R46" s="177">
        <f t="shared" si="2"/>
        <v>9.51684427</v>
      </c>
      <c r="S46" s="176">
        <v>9.5112013199999978</v>
      </c>
      <c r="T46" s="177">
        <v>11.137452059999999</v>
      </c>
      <c r="U46" s="179">
        <f t="shared" si="0"/>
        <v>2.3202839502283978E-2</v>
      </c>
      <c r="V46" s="177">
        <v>11.983898416560001</v>
      </c>
      <c r="W46" s="180"/>
      <c r="X46" s="181"/>
      <c r="Y46" s="181"/>
      <c r="Z46" s="181"/>
    </row>
    <row r="47" spans="1:26">
      <c r="A47" s="174">
        <v>41</v>
      </c>
      <c r="B47" s="174" t="s">
        <v>127</v>
      </c>
      <c r="C47" s="175" t="s">
        <v>145</v>
      </c>
      <c r="D47" s="174" t="s">
        <v>144</v>
      </c>
      <c r="E47" s="174" t="s">
        <v>104</v>
      </c>
      <c r="F47" s="174">
        <v>170000</v>
      </c>
      <c r="G47" s="174">
        <v>0</v>
      </c>
      <c r="H47" s="174">
        <f t="shared" si="1"/>
        <v>170000</v>
      </c>
      <c r="I47" s="176">
        <v>6.3101000000000003</v>
      </c>
      <c r="J47" s="176">
        <v>3.8081999999999998</v>
      </c>
      <c r="K47" s="176">
        <v>2.19</v>
      </c>
      <c r="L47" s="176">
        <v>1.67029999</v>
      </c>
      <c r="M47" s="176">
        <v>2.5844670000000001</v>
      </c>
      <c r="N47" s="176">
        <v>5.341113</v>
      </c>
      <c r="O47" s="263">
        <v>2.7234499900000002</v>
      </c>
      <c r="P47" s="263">
        <v>2.6834699900000003</v>
      </c>
      <c r="Q47" s="263">
        <v>7.7307999900000004</v>
      </c>
      <c r="R47" s="177">
        <f t="shared" si="2"/>
        <v>35.041899959999995</v>
      </c>
      <c r="S47" s="176">
        <v>33.369979999999998</v>
      </c>
      <c r="T47" s="177">
        <v>40.470660000000002</v>
      </c>
      <c r="U47" s="179">
        <f t="shared" si="0"/>
        <v>2.7553553921568628E-2</v>
      </c>
      <c r="V47" s="177">
        <f>43.54643016-3</f>
        <v>40.54643016</v>
      </c>
      <c r="W47" s="180"/>
      <c r="X47" s="181"/>
    </row>
    <row r="48" spans="1:26">
      <c r="A48" s="174">
        <v>42</v>
      </c>
      <c r="B48" s="174" t="s">
        <v>146</v>
      </c>
      <c r="C48" s="175" t="s">
        <v>147</v>
      </c>
      <c r="D48" s="174" t="s">
        <v>148</v>
      </c>
      <c r="E48" s="174" t="s">
        <v>104</v>
      </c>
      <c r="F48" s="174">
        <v>40000</v>
      </c>
      <c r="G48" s="174">
        <v>0</v>
      </c>
      <c r="H48" s="174">
        <f t="shared" si="1"/>
        <v>40000</v>
      </c>
      <c r="I48" s="176">
        <v>1.520632</v>
      </c>
      <c r="J48" s="176">
        <v>2.4035929999999999</v>
      </c>
      <c r="K48" s="176">
        <v>1.474032</v>
      </c>
      <c r="L48" s="176">
        <v>2.3408709999999999</v>
      </c>
      <c r="M48" s="176">
        <v>1.5207999999999999</v>
      </c>
      <c r="N48" s="176">
        <v>1.9056999999999999</v>
      </c>
      <c r="O48" s="263">
        <v>1.2909999999999999</v>
      </c>
      <c r="P48" s="263">
        <v>2.1316000000000002</v>
      </c>
      <c r="Q48" s="263">
        <v>1.890137</v>
      </c>
      <c r="R48" s="177">
        <f t="shared" si="2"/>
        <v>16.478365</v>
      </c>
      <c r="S48" s="176">
        <v>15.930205000000001</v>
      </c>
      <c r="T48" s="177">
        <v>21.248664000000002</v>
      </c>
      <c r="U48" s="179">
        <f t="shared" si="0"/>
        <v>6.1483402777777779E-2</v>
      </c>
      <c r="V48" s="177">
        <v>22.863562464000005</v>
      </c>
      <c r="W48" s="180"/>
      <c r="X48" s="187"/>
      <c r="Y48" s="187"/>
      <c r="Z48" s="187"/>
    </row>
    <row r="49" spans="1:28">
      <c r="A49" s="174">
        <v>43</v>
      </c>
      <c r="B49" s="174" t="s">
        <v>92</v>
      </c>
      <c r="C49" s="175" t="s">
        <v>149</v>
      </c>
      <c r="D49" s="174" t="s">
        <v>148</v>
      </c>
      <c r="E49" s="174" t="s">
        <v>104</v>
      </c>
      <c r="F49" s="174">
        <v>200000</v>
      </c>
      <c r="G49" s="174">
        <v>0</v>
      </c>
      <c r="H49" s="174">
        <f t="shared" si="1"/>
        <v>200000</v>
      </c>
      <c r="I49" s="176">
        <v>62.195999979999996</v>
      </c>
      <c r="J49" s="176">
        <v>45.752999989999992</v>
      </c>
      <c r="K49" s="176">
        <v>48.867999979999993</v>
      </c>
      <c r="L49" s="176">
        <v>44.094999799999997</v>
      </c>
      <c r="M49" s="176">
        <v>37.197999799999998</v>
      </c>
      <c r="N49" s="176">
        <v>34.461449799999997</v>
      </c>
      <c r="O49" s="263">
        <v>36.794999799999999</v>
      </c>
      <c r="P49" s="263">
        <v>40.775999899999995</v>
      </c>
      <c r="Q49" s="263">
        <v>42.801600659999998</v>
      </c>
      <c r="R49" s="177">
        <f t="shared" si="2"/>
        <v>392.94404971</v>
      </c>
      <c r="S49" s="176">
        <v>389.84384590600001</v>
      </c>
      <c r="T49" s="177">
        <v>566.20342076000009</v>
      </c>
      <c r="U49" s="179">
        <f t="shared" si="0"/>
        <v>0.32766401664351857</v>
      </c>
      <c r="V49" s="177">
        <f>609.12835673776+1.287</f>
        <v>610.41535673776002</v>
      </c>
      <c r="W49" s="180"/>
      <c r="X49" s="187"/>
      <c r="Y49" s="187"/>
    </row>
    <row r="50" spans="1:28">
      <c r="A50" s="174">
        <v>44</v>
      </c>
      <c r="B50" s="174" t="s">
        <v>92</v>
      </c>
      <c r="C50" s="175" t="s">
        <v>150</v>
      </c>
      <c r="D50" s="174" t="s">
        <v>148</v>
      </c>
      <c r="E50" s="174" t="s">
        <v>104</v>
      </c>
      <c r="F50" s="174">
        <v>66667</v>
      </c>
      <c r="G50" s="174">
        <v>0</v>
      </c>
      <c r="H50" s="174">
        <f t="shared" si="1"/>
        <v>66667</v>
      </c>
      <c r="I50" s="176">
        <v>0</v>
      </c>
      <c r="J50" s="176">
        <v>3.000197999999998E-2</v>
      </c>
      <c r="K50" s="176">
        <v>8.1000440599999973E-2</v>
      </c>
      <c r="L50" s="176">
        <v>11.611438729999996</v>
      </c>
      <c r="M50" s="176">
        <v>0.8159075699999998</v>
      </c>
      <c r="N50" s="176">
        <v>3.06177849</v>
      </c>
      <c r="O50" s="263">
        <v>2.827684188000001</v>
      </c>
      <c r="P50" s="263">
        <v>0.91030849999999996</v>
      </c>
      <c r="Q50" s="263">
        <v>1.2589302990000002</v>
      </c>
      <c r="R50" s="177">
        <f t="shared" si="2"/>
        <v>20.597050197599998</v>
      </c>
      <c r="S50" s="176">
        <v>20.498613071499999</v>
      </c>
      <c r="T50" s="177">
        <v>35.036375195399998</v>
      </c>
      <c r="U50" s="179">
        <f t="shared" si="0"/>
        <v>6.0826736136110983E-2</v>
      </c>
      <c r="V50" s="177">
        <v>37.6991397102504</v>
      </c>
      <c r="W50" s="180"/>
      <c r="X50" s="181"/>
      <c r="Y50" s="187"/>
    </row>
    <row r="51" spans="1:28">
      <c r="A51" s="174">
        <v>45</v>
      </c>
      <c r="B51" s="174" t="s">
        <v>92</v>
      </c>
      <c r="C51" s="175" t="s">
        <v>151</v>
      </c>
      <c r="D51" s="174" t="s">
        <v>148</v>
      </c>
      <c r="E51" s="174" t="s">
        <v>152</v>
      </c>
      <c r="F51" s="174">
        <v>300000</v>
      </c>
      <c r="G51" s="174">
        <v>0</v>
      </c>
      <c r="H51" s="174">
        <f t="shared" si="1"/>
        <v>300000</v>
      </c>
      <c r="I51" s="176">
        <v>109.26617</v>
      </c>
      <c r="J51" s="176">
        <v>93.399430900000013</v>
      </c>
      <c r="K51" s="176">
        <v>85.837642000000002</v>
      </c>
      <c r="L51" s="176">
        <v>155.78902289999999</v>
      </c>
      <c r="M51" s="176">
        <v>242.4146619</v>
      </c>
      <c r="N51" s="176">
        <v>93.159903900000003</v>
      </c>
      <c r="O51" s="263">
        <v>48.6372699</v>
      </c>
      <c r="P51" s="263">
        <v>66.106920899999992</v>
      </c>
      <c r="Q51" s="263">
        <v>94.410710900000012</v>
      </c>
      <c r="R51" s="177">
        <f t="shared" si="2"/>
        <v>989.02173330000005</v>
      </c>
      <c r="S51" s="176">
        <v>953.70801289999997</v>
      </c>
      <c r="T51" s="177">
        <v>1531.7656118</v>
      </c>
      <c r="U51" s="179">
        <f t="shared" si="0"/>
        <v>0.59095895516975305</v>
      </c>
      <c r="V51" s="177">
        <f>1648.1797982968-147-4-20-6-100+43-3-0.5+13-20</f>
        <v>1403.6797982968001</v>
      </c>
      <c r="W51" s="191"/>
      <c r="X51" s="192"/>
      <c r="Y51" s="187"/>
    </row>
    <row r="52" spans="1:28">
      <c r="A52" s="174">
        <v>46</v>
      </c>
      <c r="B52" s="174" t="s">
        <v>92</v>
      </c>
      <c r="C52" s="175" t="s">
        <v>153</v>
      </c>
      <c r="D52" s="174" t="s">
        <v>148</v>
      </c>
      <c r="E52" s="174" t="s">
        <v>104</v>
      </c>
      <c r="F52" s="174">
        <v>7500</v>
      </c>
      <c r="G52" s="174">
        <v>0</v>
      </c>
      <c r="H52" s="174">
        <f t="shared" si="1"/>
        <v>7500</v>
      </c>
      <c r="I52" s="176">
        <v>0.43297999999999998</v>
      </c>
      <c r="J52" s="176">
        <v>0.14580000000000001</v>
      </c>
      <c r="K52" s="176">
        <v>4.129E-2</v>
      </c>
      <c r="L52" s="176">
        <v>0.1104999</v>
      </c>
      <c r="M52" s="176">
        <v>5.9920000000000001E-2</v>
      </c>
      <c r="N52" s="176">
        <v>0.33801058300000097</v>
      </c>
      <c r="O52" s="263">
        <v>0.3507176850000005</v>
      </c>
      <c r="P52" s="263">
        <v>0.94262872399999997</v>
      </c>
      <c r="Q52" s="263">
        <v>0.5954898688300001</v>
      </c>
      <c r="R52" s="177">
        <f t="shared" si="2"/>
        <v>3.0173367608300015</v>
      </c>
      <c r="S52" s="176">
        <v>2.2406858289000002</v>
      </c>
      <c r="T52" s="177">
        <v>2.8564157860000003</v>
      </c>
      <c r="U52" s="179">
        <f t="shared" si="0"/>
        <v>4.408049052469136E-2</v>
      </c>
      <c r="V52" s="177">
        <v>3.0735033857360006</v>
      </c>
      <c r="W52" s="180"/>
      <c r="Y52" s="187"/>
    </row>
    <row r="53" spans="1:28">
      <c r="A53" s="174">
        <v>47</v>
      </c>
      <c r="B53" s="174">
        <v>4130</v>
      </c>
      <c r="C53" s="175" t="s">
        <v>154</v>
      </c>
      <c r="D53" s="174" t="s">
        <v>148</v>
      </c>
      <c r="E53" s="174" t="s">
        <v>95</v>
      </c>
      <c r="F53" s="174">
        <v>9500</v>
      </c>
      <c r="G53" s="174">
        <v>0</v>
      </c>
      <c r="H53" s="174">
        <f t="shared" si="1"/>
        <v>9500</v>
      </c>
      <c r="I53" s="176">
        <v>4.0843859900000004</v>
      </c>
      <c r="J53" s="176">
        <v>3.36381299</v>
      </c>
      <c r="K53" s="176">
        <v>1.9633759900000003</v>
      </c>
      <c r="L53" s="176">
        <v>3.0183794330000002</v>
      </c>
      <c r="M53" s="176">
        <v>3.1010796160000003</v>
      </c>
      <c r="N53" s="176">
        <v>2.5281487</v>
      </c>
      <c r="O53" s="263">
        <v>1.2842073758999999</v>
      </c>
      <c r="P53" s="263">
        <v>0.73929990000000001</v>
      </c>
      <c r="Q53" s="263">
        <v>3.9716851430000002</v>
      </c>
      <c r="R53" s="177">
        <f t="shared" si="2"/>
        <v>24.054375137899996</v>
      </c>
      <c r="S53" s="176">
        <v>23.788313826700001</v>
      </c>
      <c r="T53" s="177">
        <v>40.659791848000005</v>
      </c>
      <c r="U53" s="179">
        <f t="shared" si="0"/>
        <v>0.49536783440545817</v>
      </c>
      <c r="V53" s="177">
        <v>43.749936028448005</v>
      </c>
      <c r="W53" s="180"/>
      <c r="X53" s="181"/>
      <c r="Y53" s="187"/>
    </row>
    <row r="54" spans="1:28">
      <c r="A54" s="174">
        <v>48</v>
      </c>
      <c r="B54" s="174" t="s">
        <v>98</v>
      </c>
      <c r="C54" s="175" t="s">
        <v>155</v>
      </c>
      <c r="D54" s="174" t="s">
        <v>148</v>
      </c>
      <c r="E54" s="174" t="s">
        <v>95</v>
      </c>
      <c r="F54" s="174">
        <v>3000</v>
      </c>
      <c r="G54" s="174">
        <v>0</v>
      </c>
      <c r="H54" s="174">
        <f t="shared" si="1"/>
        <v>3000</v>
      </c>
      <c r="I54" s="176">
        <v>3.1400999999999998E-2</v>
      </c>
      <c r="J54" s="176">
        <v>1.4986999999999999</v>
      </c>
      <c r="K54" s="176">
        <v>3.3492000000000002</v>
      </c>
      <c r="L54" s="176">
        <v>1.0056</v>
      </c>
      <c r="M54" s="176">
        <v>0.36729899999999999</v>
      </c>
      <c r="N54" s="176">
        <v>0.42040100000000002</v>
      </c>
      <c r="O54" s="263">
        <v>0.13116</v>
      </c>
      <c r="P54" s="263">
        <v>0.1221399</v>
      </c>
      <c r="Q54" s="263">
        <v>0.28399999999999997</v>
      </c>
      <c r="R54" s="177">
        <f t="shared" si="2"/>
        <v>7.2099009000000001</v>
      </c>
      <c r="S54" s="176">
        <v>5.8155999999999999</v>
      </c>
      <c r="T54" s="177">
        <v>11.781402</v>
      </c>
      <c r="U54" s="179">
        <f t="shared" si="0"/>
        <v>0.45452939814814813</v>
      </c>
      <c r="V54" s="177">
        <v>12.676788552000001</v>
      </c>
      <c r="W54" s="180"/>
      <c r="X54" s="181"/>
      <c r="Y54" s="187"/>
      <c r="Z54" s="181"/>
    </row>
    <row r="55" spans="1:28">
      <c r="A55" s="174">
        <v>49</v>
      </c>
      <c r="B55" s="174" t="s">
        <v>110</v>
      </c>
      <c r="C55" s="175" t="s">
        <v>156</v>
      </c>
      <c r="D55" s="174" t="s">
        <v>157</v>
      </c>
      <c r="E55" s="174" t="s">
        <v>95</v>
      </c>
      <c r="F55" s="174">
        <v>5000</v>
      </c>
      <c r="G55" s="174">
        <v>0</v>
      </c>
      <c r="H55" s="174">
        <f t="shared" si="1"/>
        <v>5000</v>
      </c>
      <c r="I55" s="177">
        <v>0.19314000000000001</v>
      </c>
      <c r="J55" s="177">
        <v>0.81152999999999997</v>
      </c>
      <c r="K55" s="177">
        <v>0.56115000000000004</v>
      </c>
      <c r="L55" s="177">
        <v>0.91737000000000002</v>
      </c>
      <c r="M55" s="177">
        <v>0.63090000000000002</v>
      </c>
      <c r="N55" s="177">
        <v>0.99683999999999995</v>
      </c>
      <c r="O55" s="196">
        <v>0.67779</v>
      </c>
      <c r="P55" s="196">
        <v>0.89576999999999996</v>
      </c>
      <c r="Q55" s="196">
        <v>0.65124000000000004</v>
      </c>
      <c r="R55" s="177">
        <f t="shared" si="2"/>
        <v>6.3357299999999999</v>
      </c>
      <c r="S55" s="177">
        <v>6.3003600000000004</v>
      </c>
      <c r="T55" s="177">
        <v>8.2793799999999997</v>
      </c>
      <c r="U55" s="179">
        <f t="shared" si="0"/>
        <v>0.19165231481481482</v>
      </c>
      <c r="V55" s="177">
        <v>8.5570000000000004</v>
      </c>
      <c r="W55" s="180"/>
      <c r="X55" s="181"/>
      <c r="Z55" s="181"/>
    </row>
    <row r="56" spans="1:28" ht="29.1">
      <c r="A56" s="174">
        <v>50</v>
      </c>
      <c r="B56" s="174">
        <v>9040</v>
      </c>
      <c r="C56" s="195" t="s">
        <v>158</v>
      </c>
      <c r="D56" s="174" t="s">
        <v>159</v>
      </c>
      <c r="E56" s="174" t="s">
        <v>95</v>
      </c>
      <c r="F56" s="174">
        <v>13500</v>
      </c>
      <c r="G56" s="174">
        <v>0</v>
      </c>
      <c r="H56" s="174">
        <f>F56+G56</f>
        <v>13500</v>
      </c>
      <c r="I56" s="176">
        <v>5.1441000000000001E-2</v>
      </c>
      <c r="J56" s="176">
        <v>5.3440000000000001E-2</v>
      </c>
      <c r="K56" s="176">
        <v>2.8809999999999999E-2</v>
      </c>
      <c r="L56" s="176">
        <v>2.5409972999999999</v>
      </c>
      <c r="M56" s="176">
        <v>4.6873201399999997</v>
      </c>
      <c r="N56" s="176">
        <v>5.47630543</v>
      </c>
      <c r="O56" s="176">
        <v>4.6147611199999989</v>
      </c>
      <c r="P56" s="176">
        <v>0.34033570999999996</v>
      </c>
      <c r="Q56" s="176">
        <v>0.63315451</v>
      </c>
      <c r="R56" s="177">
        <f t="shared" si="2"/>
        <v>18.42656521</v>
      </c>
      <c r="S56" s="176">
        <v>17.756785000000001</v>
      </c>
      <c r="T56" s="177"/>
      <c r="U56" s="193"/>
      <c r="V56" s="177"/>
      <c r="W56" s="180"/>
      <c r="X56" s="181"/>
      <c r="Z56" s="194"/>
      <c r="AA56" s="194"/>
      <c r="AB56" s="181"/>
    </row>
    <row r="57" spans="1:28">
      <c r="A57" s="175"/>
      <c r="B57" s="175"/>
      <c r="C57" s="195"/>
      <c r="D57" s="174"/>
      <c r="E57" s="174"/>
      <c r="F57" s="174"/>
      <c r="G57" s="174"/>
      <c r="H57" s="174"/>
      <c r="I57" s="196"/>
      <c r="J57" s="196"/>
      <c r="K57" s="196"/>
      <c r="L57" s="196"/>
      <c r="M57" s="196"/>
      <c r="N57" s="175"/>
      <c r="O57" s="175"/>
      <c r="P57" s="175"/>
      <c r="Q57" s="175"/>
      <c r="R57" s="196"/>
      <c r="S57" s="169"/>
      <c r="T57" s="177"/>
      <c r="U57" s="197"/>
      <c r="V57" s="177"/>
      <c r="W57" s="187"/>
      <c r="X57" s="181"/>
      <c r="Z57" s="194"/>
      <c r="AA57" s="194"/>
      <c r="AB57" s="181"/>
    </row>
    <row r="58" spans="1:28" s="172" customFormat="1">
      <c r="A58" s="175"/>
      <c r="B58" s="167" t="s">
        <v>160</v>
      </c>
      <c r="C58" s="167"/>
      <c r="D58" s="168"/>
      <c r="E58" s="168"/>
      <c r="F58" s="168"/>
      <c r="G58" s="168"/>
      <c r="H58" s="168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71"/>
      <c r="U58" s="171"/>
      <c r="V58" s="177"/>
      <c r="W58" s="185"/>
      <c r="X58" s="181"/>
      <c r="Z58" s="194"/>
      <c r="AA58" s="194"/>
      <c r="AB58" s="181"/>
    </row>
    <row r="59" spans="1:28" s="172" customFormat="1">
      <c r="A59" s="174">
        <v>1</v>
      </c>
      <c r="B59" s="167"/>
      <c r="C59" s="198" t="s">
        <v>161</v>
      </c>
      <c r="D59" s="174" t="s">
        <v>94</v>
      </c>
      <c r="E59" s="174" t="s">
        <v>95</v>
      </c>
      <c r="F59" s="174"/>
      <c r="G59" s="174"/>
      <c r="H59" s="174">
        <v>20000</v>
      </c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71"/>
      <c r="U59" s="171"/>
      <c r="V59" s="177">
        <v>15</v>
      </c>
      <c r="W59" s="185"/>
      <c r="X59" s="181"/>
      <c r="Z59" s="194"/>
      <c r="AA59" s="194"/>
      <c r="AB59" s="181"/>
    </row>
    <row r="60" spans="1:28" s="172" customFormat="1">
      <c r="A60" s="174">
        <v>2</v>
      </c>
      <c r="B60" s="167"/>
      <c r="C60" s="198" t="s">
        <v>162</v>
      </c>
      <c r="D60" s="174" t="s">
        <v>94</v>
      </c>
      <c r="E60" s="174" t="s">
        <v>95</v>
      </c>
      <c r="F60" s="174"/>
      <c r="G60" s="174"/>
      <c r="H60" s="174">
        <v>15000</v>
      </c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71"/>
      <c r="U60" s="171"/>
      <c r="V60" s="177">
        <v>3</v>
      </c>
      <c r="W60" s="185"/>
      <c r="X60" s="181"/>
      <c r="Z60" s="194"/>
      <c r="AA60" s="194"/>
      <c r="AB60" s="181"/>
    </row>
    <row r="61" spans="1:28" s="172" customFormat="1">
      <c r="A61" s="174">
        <v>3</v>
      </c>
      <c r="B61" s="167"/>
      <c r="C61" s="198" t="s">
        <v>163</v>
      </c>
      <c r="D61" s="174" t="s">
        <v>94</v>
      </c>
      <c r="E61" s="174" t="s">
        <v>95</v>
      </c>
      <c r="F61" s="174"/>
      <c r="G61" s="174"/>
      <c r="H61" s="174">
        <v>27000</v>
      </c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71"/>
      <c r="U61" s="171"/>
      <c r="V61" s="177">
        <v>1</v>
      </c>
      <c r="W61" s="185"/>
      <c r="X61" s="181"/>
      <c r="Z61" s="194"/>
      <c r="AA61" s="194"/>
      <c r="AB61" s="181"/>
    </row>
    <row r="62" spans="1:28" s="172" customFormat="1" ht="43.5">
      <c r="A62" s="174">
        <v>4</v>
      </c>
      <c r="B62" s="167"/>
      <c r="C62" s="198" t="s">
        <v>164</v>
      </c>
      <c r="D62" s="174" t="s">
        <v>94</v>
      </c>
      <c r="E62" s="174" t="s">
        <v>95</v>
      </c>
      <c r="F62" s="174"/>
      <c r="G62" s="174"/>
      <c r="H62" s="174">
        <v>100000</v>
      </c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71"/>
      <c r="U62" s="171"/>
      <c r="V62" s="177">
        <v>2</v>
      </c>
      <c r="W62" s="185"/>
      <c r="X62" s="181"/>
      <c r="Z62" s="194"/>
      <c r="AA62" s="194"/>
      <c r="AB62" s="181"/>
    </row>
    <row r="63" spans="1:28" s="172" customFormat="1">
      <c r="A63" s="174">
        <v>5</v>
      </c>
      <c r="B63" s="167"/>
      <c r="C63" s="198" t="s">
        <v>165</v>
      </c>
      <c r="D63" s="174" t="s">
        <v>148</v>
      </c>
      <c r="E63" s="174" t="s">
        <v>95</v>
      </c>
      <c r="F63" s="174"/>
      <c r="G63" s="174"/>
      <c r="H63" s="174">
        <v>47000</v>
      </c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71"/>
      <c r="U63" s="171"/>
      <c r="V63" s="177">
        <v>20</v>
      </c>
      <c r="W63" s="185"/>
      <c r="X63" s="181"/>
      <c r="Z63" s="194"/>
      <c r="AA63" s="194"/>
      <c r="AB63" s="181"/>
    </row>
    <row r="64" spans="1:28" s="207" customFormat="1">
      <c r="A64" s="175"/>
      <c r="B64" s="199"/>
      <c r="C64" s="199"/>
      <c r="D64" s="200" t="s">
        <v>166</v>
      </c>
      <c r="E64" s="200"/>
      <c r="F64" s="200">
        <f>SUM(F7:F56)</f>
        <v>1385723</v>
      </c>
      <c r="G64" s="200">
        <f>SUM(G7:G63)</f>
        <v>37000</v>
      </c>
      <c r="H64" s="200">
        <f>SUM(H7:H63)</f>
        <v>1631723</v>
      </c>
      <c r="I64" s="201">
        <f t="shared" ref="I64:T64" si="3">SUM(I7:I56)</f>
        <v>320.94796865461001</v>
      </c>
      <c r="J64" s="201">
        <f>SUM(J7:J56)</f>
        <v>296.82742944818006</v>
      </c>
      <c r="K64" s="201">
        <f>SUM(K7:K56)</f>
        <v>287.55186099152002</v>
      </c>
      <c r="L64" s="201">
        <f>SUM(L7:L56)</f>
        <v>359.44617134921003</v>
      </c>
      <c r="M64" s="201">
        <f t="shared" si="3"/>
        <v>425.35618219770987</v>
      </c>
      <c r="N64" s="201">
        <f t="shared" si="3"/>
        <v>279.59151895005004</v>
      </c>
      <c r="O64" s="201">
        <f t="shared" si="3"/>
        <v>232.68845066832</v>
      </c>
      <c r="P64" s="201">
        <f t="shared" si="3"/>
        <v>242.18272503265996</v>
      </c>
      <c r="Q64" s="201">
        <f>SUM(Q7:Q56)</f>
        <v>280.26415843063</v>
      </c>
      <c r="R64" s="201">
        <f t="shared" si="3"/>
        <v>2724.8564657228894</v>
      </c>
      <c r="S64" s="201">
        <f t="shared" si="3"/>
        <v>2634.0601975653003</v>
      </c>
      <c r="T64" s="202">
        <f t="shared" si="3"/>
        <v>3989.0990945888002</v>
      </c>
      <c r="U64" s="202"/>
      <c r="V64" s="202">
        <f>SUM(V7:V63)</f>
        <v>3988.5994888975474</v>
      </c>
      <c r="W64" s="203"/>
      <c r="X64" s="204"/>
      <c r="Y64" s="203"/>
      <c r="Z64" s="205"/>
      <c r="AA64" s="205"/>
      <c r="AB64" s="206"/>
    </row>
    <row r="65" spans="1:28" s="207" customFormat="1">
      <c r="A65" s="175"/>
      <c r="B65" s="199"/>
      <c r="C65" s="199"/>
      <c r="D65" s="200" t="s">
        <v>78</v>
      </c>
      <c r="E65" s="200"/>
      <c r="F65" s="200"/>
      <c r="G65" s="200"/>
      <c r="H65" s="200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2"/>
      <c r="U65" s="202"/>
      <c r="V65" s="202"/>
      <c r="W65" s="203"/>
      <c r="Z65" s="208"/>
      <c r="AA65" s="208"/>
      <c r="AB65" s="209"/>
    </row>
    <row r="66" spans="1:28" s="172" customFormat="1">
      <c r="A66" s="167" t="s">
        <v>167</v>
      </c>
      <c r="B66" s="167" t="s">
        <v>168</v>
      </c>
      <c r="C66" s="167"/>
      <c r="D66" s="168"/>
      <c r="E66" s="168"/>
      <c r="F66" s="210"/>
      <c r="G66" s="211"/>
      <c r="H66" s="211"/>
      <c r="I66" s="212"/>
      <c r="J66" s="212"/>
      <c r="K66" s="212"/>
      <c r="L66" s="212"/>
      <c r="M66" s="212"/>
      <c r="N66" s="212"/>
      <c r="O66" s="212"/>
      <c r="P66" s="212"/>
      <c r="Q66" s="212"/>
      <c r="R66" s="213"/>
      <c r="S66" s="212"/>
      <c r="T66" s="171"/>
      <c r="U66" s="171"/>
      <c r="V66" s="170"/>
      <c r="Z66" s="214"/>
      <c r="AA66" s="214"/>
      <c r="AB66" s="181"/>
    </row>
    <row r="67" spans="1:28">
      <c r="A67" s="174">
        <v>1</v>
      </c>
      <c r="B67" s="215" t="s">
        <v>146</v>
      </c>
      <c r="C67" s="175" t="s">
        <v>169</v>
      </c>
      <c r="D67" s="174" t="s">
        <v>170</v>
      </c>
      <c r="E67" s="174" t="s">
        <v>171</v>
      </c>
      <c r="F67" s="186">
        <v>1400</v>
      </c>
      <c r="G67" s="174">
        <v>0</v>
      </c>
      <c r="H67" s="186">
        <f>F67+G67</f>
        <v>1400</v>
      </c>
      <c r="I67" s="176">
        <v>0.23019999999999999</v>
      </c>
      <c r="J67" s="176">
        <v>0.29020000000000001</v>
      </c>
      <c r="K67" s="176">
        <v>0.27265</v>
      </c>
      <c r="L67" s="176">
        <v>0.22964000000000001</v>
      </c>
      <c r="M67" s="176">
        <v>0.22944000000000001</v>
      </c>
      <c r="N67" s="176">
        <v>0.21668999999999999</v>
      </c>
      <c r="O67" s="264">
        <v>0.19389000000000001</v>
      </c>
      <c r="P67" s="264">
        <v>0.14799000000000001</v>
      </c>
      <c r="Q67" s="264">
        <v>0.15312000000000001</v>
      </c>
      <c r="R67" s="177">
        <f>SUM(I67:Q67)</f>
        <v>1.9638200000000001</v>
      </c>
      <c r="S67" s="176">
        <v>1.8615999999999999</v>
      </c>
      <c r="T67" s="177">
        <v>2.7946200000000001</v>
      </c>
      <c r="U67" s="216">
        <f t="shared" ref="U67:U131" si="4">T67/((F67*24*30*12*0.9)/1000000)</f>
        <v>0.25670745149911817</v>
      </c>
      <c r="V67" s="177">
        <f>ROUNDUP(T67*1.0356,0)</f>
        <v>3</v>
      </c>
      <c r="W67" s="217"/>
      <c r="Z67" s="181"/>
      <c r="AA67" s="192"/>
    </row>
    <row r="68" spans="1:28">
      <c r="A68" s="174">
        <v>2</v>
      </c>
      <c r="B68" s="218" t="s">
        <v>106</v>
      </c>
      <c r="C68" s="175" t="s">
        <v>172</v>
      </c>
      <c r="D68" s="174" t="s">
        <v>170</v>
      </c>
      <c r="E68" s="174" t="s">
        <v>173</v>
      </c>
      <c r="F68" s="186">
        <v>1500</v>
      </c>
      <c r="G68" s="174">
        <v>0</v>
      </c>
      <c r="H68" s="186">
        <f>F68+G68</f>
        <v>1500</v>
      </c>
      <c r="I68" s="176">
        <v>0.31319999999999998</v>
      </c>
      <c r="J68" s="176">
        <v>0.33144000000000001</v>
      </c>
      <c r="K68" s="176">
        <v>0.33804000000000001</v>
      </c>
      <c r="L68" s="176">
        <v>0.32012000000000002</v>
      </c>
      <c r="M68" s="176">
        <v>0.32466</v>
      </c>
      <c r="N68" s="176">
        <v>0.33004</v>
      </c>
      <c r="O68" s="264">
        <v>0.32238</v>
      </c>
      <c r="P68" s="264">
        <v>0.28904000000000002</v>
      </c>
      <c r="Q68" s="264">
        <v>0.31228</v>
      </c>
      <c r="R68" s="177">
        <f t="shared" ref="R68:R131" si="5">SUM(I68:Q68)</f>
        <v>2.8811999999999998</v>
      </c>
      <c r="S68" s="178">
        <v>2.7808799999999998</v>
      </c>
      <c r="T68" s="177">
        <v>3.7761200000000001</v>
      </c>
      <c r="U68" s="216">
        <f t="shared" si="4"/>
        <v>0.323741426611797</v>
      </c>
      <c r="V68" s="177">
        <f>ROUNDUP(T68*1.0356,0)</f>
        <v>4</v>
      </c>
      <c r="W68" s="217"/>
      <c r="Z68" s="181"/>
      <c r="AA68" s="192"/>
    </row>
    <row r="69" spans="1:28">
      <c r="A69" s="174">
        <v>3</v>
      </c>
      <c r="B69" s="218">
        <v>8140</v>
      </c>
      <c r="C69" s="175" t="s">
        <v>174</v>
      </c>
      <c r="D69" s="174" t="s">
        <v>170</v>
      </c>
      <c r="E69" s="174" t="s">
        <v>171</v>
      </c>
      <c r="F69" s="186">
        <v>1432</v>
      </c>
      <c r="G69" s="174">
        <v>0</v>
      </c>
      <c r="H69" s="186">
        <f>F69+G69</f>
        <v>1432</v>
      </c>
      <c r="I69" s="176">
        <v>0.44119999999999998</v>
      </c>
      <c r="J69" s="176">
        <v>0.48993999999999999</v>
      </c>
      <c r="K69" s="176">
        <v>0.50009999999999999</v>
      </c>
      <c r="L69" s="176">
        <v>0.61819999999999997</v>
      </c>
      <c r="M69" s="176">
        <v>0.50997999999999999</v>
      </c>
      <c r="N69" s="176">
        <v>0.48846000000000001</v>
      </c>
      <c r="O69" s="264">
        <v>0.50639999999999996</v>
      </c>
      <c r="P69" s="264">
        <v>0.51261999999999996</v>
      </c>
      <c r="Q69" s="264">
        <v>0.59806000000000004</v>
      </c>
      <c r="R69" s="177">
        <f t="shared" si="5"/>
        <v>4.6649599999999998</v>
      </c>
      <c r="S69" s="178">
        <v>4.6139599999999996</v>
      </c>
      <c r="T69" s="177">
        <v>6.02332</v>
      </c>
      <c r="U69" s="216">
        <f t="shared" si="4"/>
        <v>0.54092451778283557</v>
      </c>
      <c r="V69" s="177">
        <f>ROUNDUP(T69*1.0356,0)</f>
        <v>7</v>
      </c>
      <c r="W69" s="217"/>
    </row>
    <row r="70" spans="1:28" ht="16.5" customHeight="1">
      <c r="A70" s="174">
        <v>4</v>
      </c>
      <c r="B70" s="218" t="s">
        <v>127</v>
      </c>
      <c r="C70" s="175" t="s">
        <v>175</v>
      </c>
      <c r="D70" s="174" t="s">
        <v>176</v>
      </c>
      <c r="E70" s="174" t="s">
        <v>173</v>
      </c>
      <c r="F70" s="186">
        <v>3500</v>
      </c>
      <c r="G70" s="174">
        <v>0</v>
      </c>
      <c r="H70" s="186">
        <f t="shared" ref="H70:H142" si="6">F70+G70</f>
        <v>3500</v>
      </c>
      <c r="I70" s="176">
        <v>1.4482607299999999</v>
      </c>
      <c r="J70" s="176">
        <v>1.362555</v>
      </c>
      <c r="K70" s="176">
        <v>1.2095234799999999</v>
      </c>
      <c r="L70" s="176">
        <v>1.18426188</v>
      </c>
      <c r="M70" s="176">
        <v>1.3420271399999999</v>
      </c>
      <c r="N70" s="176">
        <v>1.34013019</v>
      </c>
      <c r="O70" s="264">
        <v>1.22816422</v>
      </c>
      <c r="P70" s="264">
        <v>0.93950803000000005</v>
      </c>
      <c r="Q70" s="264">
        <v>0.82786185999999995</v>
      </c>
      <c r="R70" s="177">
        <f t="shared" si="5"/>
        <v>10.882292530000001</v>
      </c>
      <c r="S70" s="178">
        <v>10.872818389999999</v>
      </c>
      <c r="T70" s="177">
        <v>15.75799056</v>
      </c>
      <c r="U70" s="216">
        <f t="shared" si="4"/>
        <v>0.57899730158730156</v>
      </c>
      <c r="V70" s="177">
        <f>ROUNDUP(T70*1.0385,0)</f>
        <v>17</v>
      </c>
      <c r="W70" s="217"/>
      <c r="Z70" s="181"/>
      <c r="AA70" s="192"/>
    </row>
    <row r="71" spans="1:28" ht="16.5" customHeight="1">
      <c r="A71" s="174">
        <v>5</v>
      </c>
      <c r="B71" s="218" t="s">
        <v>102</v>
      </c>
      <c r="C71" s="175" t="s">
        <v>177</v>
      </c>
      <c r="D71" s="174" t="s">
        <v>176</v>
      </c>
      <c r="E71" s="174" t="s">
        <v>173</v>
      </c>
      <c r="F71" s="186">
        <v>2400</v>
      </c>
      <c r="G71" s="174">
        <v>0</v>
      </c>
      <c r="H71" s="186">
        <f t="shared" si="6"/>
        <v>2400</v>
      </c>
      <c r="I71" s="176">
        <v>0.211638983</v>
      </c>
      <c r="J71" s="176">
        <v>0.21979710130000002</v>
      </c>
      <c r="K71" s="176">
        <v>0.19965148319999998</v>
      </c>
      <c r="L71" s="176">
        <v>0.209903003</v>
      </c>
      <c r="M71" s="176">
        <v>0.2241172256</v>
      </c>
      <c r="N71" s="176">
        <v>0.2160958979</v>
      </c>
      <c r="O71" s="264">
        <v>0.20623810670000001</v>
      </c>
      <c r="P71" s="264">
        <v>0.175953578</v>
      </c>
      <c r="Q71" s="264">
        <v>0.17436494420000001</v>
      </c>
      <c r="R71" s="177">
        <f t="shared" si="5"/>
        <v>1.8377603229000001</v>
      </c>
      <c r="S71" s="178">
        <v>1.8046159000000002</v>
      </c>
      <c r="T71" s="177">
        <v>2.5091985999999999</v>
      </c>
      <c r="U71" s="216">
        <f t="shared" si="4"/>
        <v>0.13445208547668036</v>
      </c>
      <c r="V71" s="177">
        <f t="shared" ref="V71:V79" si="7">ROUNDUP(T71*1.0385,0)</f>
        <v>3</v>
      </c>
      <c r="W71" s="217"/>
      <c r="Z71" s="181"/>
      <c r="AA71" s="192"/>
    </row>
    <row r="72" spans="1:28" ht="16.5" customHeight="1">
      <c r="A72" s="174">
        <v>6</v>
      </c>
      <c r="B72" s="218" t="s">
        <v>136</v>
      </c>
      <c r="C72" s="175" t="s">
        <v>178</v>
      </c>
      <c r="D72" s="174" t="s">
        <v>176</v>
      </c>
      <c r="E72" s="174" t="s">
        <v>173</v>
      </c>
      <c r="F72" s="186">
        <v>1504</v>
      </c>
      <c r="G72" s="174">
        <v>0</v>
      </c>
      <c r="H72" s="186">
        <f t="shared" si="6"/>
        <v>1504</v>
      </c>
      <c r="I72" s="176">
        <v>0.15984000000000001</v>
      </c>
      <c r="J72" s="176">
        <v>0.16581599999999999</v>
      </c>
      <c r="K72" s="176">
        <v>0.13555800000000001</v>
      </c>
      <c r="L72" s="176">
        <v>0.129852</v>
      </c>
      <c r="M72" s="176">
        <v>0.13384799999999999</v>
      </c>
      <c r="N72" s="176">
        <v>0.135162</v>
      </c>
      <c r="O72" s="264">
        <v>0.118008</v>
      </c>
      <c r="P72" s="264">
        <v>8.3718000000000001E-2</v>
      </c>
      <c r="Q72" s="264">
        <v>7.2414000000000006E-2</v>
      </c>
      <c r="R72" s="177">
        <f t="shared" si="5"/>
        <v>1.1342159999999999</v>
      </c>
      <c r="S72" s="178">
        <v>1.1304540000000001</v>
      </c>
      <c r="T72" s="177">
        <v>1.7148239999999999</v>
      </c>
      <c r="U72" s="216">
        <f t="shared" si="4"/>
        <v>0.14662751182033096</v>
      </c>
      <c r="V72" s="177">
        <f t="shared" si="7"/>
        <v>2</v>
      </c>
      <c r="W72" s="217"/>
    </row>
    <row r="73" spans="1:28" ht="16.5" customHeight="1">
      <c r="A73" s="174">
        <v>7</v>
      </c>
      <c r="B73" s="218">
        <v>9030</v>
      </c>
      <c r="C73" s="175" t="s">
        <v>179</v>
      </c>
      <c r="D73" s="174" t="s">
        <v>176</v>
      </c>
      <c r="E73" s="174" t="s">
        <v>173</v>
      </c>
      <c r="F73" s="186">
        <v>2389</v>
      </c>
      <c r="G73" s="174">
        <v>0</v>
      </c>
      <c r="H73" s="186">
        <f t="shared" si="6"/>
        <v>2389</v>
      </c>
      <c r="I73" s="176">
        <v>8.5580000000000003E-2</v>
      </c>
      <c r="J73" s="176">
        <v>9.3420000000000003E-2</v>
      </c>
      <c r="K73" s="176">
        <v>8.1780000000000005E-2</v>
      </c>
      <c r="L73" s="176">
        <v>6.7220000000000002E-2</v>
      </c>
      <c r="M73" s="176">
        <v>7.0279999999999995E-2</v>
      </c>
      <c r="N73" s="176">
        <v>6.9180000000000005E-2</v>
      </c>
      <c r="O73" s="264">
        <v>4.4679999999999997E-2</v>
      </c>
      <c r="P73" s="264">
        <v>3.524E-2</v>
      </c>
      <c r="Q73" s="264">
        <v>3.7379999999999997E-2</v>
      </c>
      <c r="R73" s="177">
        <f t="shared" si="5"/>
        <v>0.58476000000000006</v>
      </c>
      <c r="S73" s="178">
        <v>0.57965999999999995</v>
      </c>
      <c r="T73" s="177">
        <v>0.92723999999999995</v>
      </c>
      <c r="U73" s="216">
        <f t="shared" si="4"/>
        <v>4.9913699104434418E-2</v>
      </c>
      <c r="V73" s="177">
        <f t="shared" si="7"/>
        <v>1</v>
      </c>
      <c r="W73" s="217"/>
    </row>
    <row r="74" spans="1:28" ht="16.5" customHeight="1">
      <c r="A74" s="174">
        <v>8</v>
      </c>
      <c r="B74" s="219" t="s">
        <v>102</v>
      </c>
      <c r="C74" s="182" t="s">
        <v>180</v>
      </c>
      <c r="D74" s="174" t="s">
        <v>176</v>
      </c>
      <c r="E74" s="174" t="s">
        <v>173</v>
      </c>
      <c r="F74" s="220">
        <v>1800</v>
      </c>
      <c r="G74" s="174">
        <v>0</v>
      </c>
      <c r="H74" s="186">
        <f t="shared" si="6"/>
        <v>1800</v>
      </c>
      <c r="I74" s="176">
        <v>0.170178</v>
      </c>
      <c r="J74" s="176">
        <v>0.17760000000000001</v>
      </c>
      <c r="K74" s="176">
        <v>0.15082400000000001</v>
      </c>
      <c r="L74" s="176">
        <v>0.172955</v>
      </c>
      <c r="M74" s="176">
        <v>0.17091200000000001</v>
      </c>
      <c r="N74" s="176">
        <v>0.16762199999999999</v>
      </c>
      <c r="O74" s="264">
        <v>0.17085700000000001</v>
      </c>
      <c r="P74" s="264">
        <v>7.3530999999999999E-2</v>
      </c>
      <c r="Q74" s="264">
        <v>5.2469999999999999E-3</v>
      </c>
      <c r="R74" s="177">
        <f t="shared" si="5"/>
        <v>1.2597260000000001</v>
      </c>
      <c r="S74" s="178">
        <v>1.142817</v>
      </c>
      <c r="T74" s="177">
        <v>1.8316520000000001</v>
      </c>
      <c r="U74" s="216">
        <f t="shared" si="4"/>
        <v>0.13086219707361682</v>
      </c>
      <c r="V74" s="177">
        <f t="shared" si="7"/>
        <v>2</v>
      </c>
      <c r="W74" s="217"/>
    </row>
    <row r="75" spans="1:28" ht="16.5" customHeight="1">
      <c r="A75" s="174">
        <v>9</v>
      </c>
      <c r="B75" s="219" t="s">
        <v>146</v>
      </c>
      <c r="C75" s="182" t="s">
        <v>181</v>
      </c>
      <c r="D75" s="174" t="s">
        <v>176</v>
      </c>
      <c r="E75" s="174" t="s">
        <v>173</v>
      </c>
      <c r="F75" s="220">
        <v>3600</v>
      </c>
      <c r="G75" s="174">
        <v>0</v>
      </c>
      <c r="H75" s="186">
        <f t="shared" si="6"/>
        <v>3600</v>
      </c>
      <c r="I75" s="176">
        <v>0.28824</v>
      </c>
      <c r="J75" s="176">
        <v>0.29981999999999998</v>
      </c>
      <c r="K75" s="176">
        <v>0.37265999999999999</v>
      </c>
      <c r="L75" s="176">
        <v>0.4446</v>
      </c>
      <c r="M75" s="176">
        <v>0.50292000000000003</v>
      </c>
      <c r="N75" s="176">
        <v>0.49103999999999998</v>
      </c>
      <c r="O75" s="264">
        <v>0.50207999999999997</v>
      </c>
      <c r="P75" s="264">
        <v>0.36714000000000002</v>
      </c>
      <c r="Q75" s="264">
        <v>0.28938000000000003</v>
      </c>
      <c r="R75" s="177">
        <f t="shared" si="5"/>
        <v>3.5578799999999999</v>
      </c>
      <c r="S75" s="178">
        <v>3.5576400000000001</v>
      </c>
      <c r="T75" s="177">
        <v>4.7980799999999997</v>
      </c>
      <c r="U75" s="216">
        <f t="shared" si="4"/>
        <v>0.1713991769547325</v>
      </c>
      <c r="V75" s="177">
        <f t="shared" si="7"/>
        <v>5</v>
      </c>
      <c r="W75" s="217"/>
    </row>
    <row r="76" spans="1:28" ht="16.5" customHeight="1">
      <c r="A76" s="174">
        <v>10</v>
      </c>
      <c r="B76" s="219" t="s">
        <v>139</v>
      </c>
      <c r="C76" s="182" t="s">
        <v>182</v>
      </c>
      <c r="D76" s="174" t="s">
        <v>176</v>
      </c>
      <c r="E76" s="174" t="s">
        <v>173</v>
      </c>
      <c r="F76" s="220">
        <v>1266</v>
      </c>
      <c r="G76" s="174">
        <v>0</v>
      </c>
      <c r="H76" s="186">
        <f t="shared" si="6"/>
        <v>1266</v>
      </c>
      <c r="I76" s="176">
        <v>7.0319999999999994E-2</v>
      </c>
      <c r="J76" s="176">
        <v>7.7535000000000007E-2</v>
      </c>
      <c r="K76" s="176">
        <v>6.7244999999999999E-2</v>
      </c>
      <c r="L76" s="176">
        <v>6.3075000000000006E-2</v>
      </c>
      <c r="M76" s="176">
        <v>7.0845000000000005E-2</v>
      </c>
      <c r="N76" s="176">
        <v>6.8595000000000003E-2</v>
      </c>
      <c r="O76" s="264">
        <v>6.2414999999999998E-2</v>
      </c>
      <c r="P76" s="264">
        <v>4.197E-2</v>
      </c>
      <c r="Q76" s="264">
        <v>3.8025000000000003E-2</v>
      </c>
      <c r="R76" s="177">
        <f t="shared" si="5"/>
        <v>0.560025</v>
      </c>
      <c r="S76" s="178">
        <v>0.55993499999999996</v>
      </c>
      <c r="T76" s="177">
        <v>0.83508000000000004</v>
      </c>
      <c r="U76" s="216">
        <f t="shared" si="4"/>
        <v>8.4827784603982603E-2</v>
      </c>
      <c r="V76" s="177">
        <f t="shared" si="7"/>
        <v>1</v>
      </c>
      <c r="W76" s="217"/>
    </row>
    <row r="77" spans="1:28" ht="16.5" customHeight="1">
      <c r="A77" s="174">
        <v>11</v>
      </c>
      <c r="B77" s="219" t="s">
        <v>146</v>
      </c>
      <c r="C77" s="221" t="s">
        <v>183</v>
      </c>
      <c r="D77" s="174" t="s">
        <v>176</v>
      </c>
      <c r="E77" s="174" t="s">
        <v>173</v>
      </c>
      <c r="F77" s="220">
        <v>1858</v>
      </c>
      <c r="G77" s="174">
        <v>0</v>
      </c>
      <c r="H77" s="186">
        <f t="shared" si="6"/>
        <v>1858</v>
      </c>
      <c r="I77" s="176">
        <v>1.899E-2</v>
      </c>
      <c r="J77" s="176">
        <v>4.7925000000000002E-2</v>
      </c>
      <c r="K77" s="176">
        <v>0.12198000000000001</v>
      </c>
      <c r="L77" s="176">
        <v>0.17122499999999999</v>
      </c>
      <c r="M77" s="176">
        <v>0.16539000000000001</v>
      </c>
      <c r="N77" s="176">
        <v>0.156195</v>
      </c>
      <c r="O77" s="264">
        <v>0.14712</v>
      </c>
      <c r="P77" s="264">
        <v>0.11334</v>
      </c>
      <c r="Q77" s="264">
        <v>8.2485000000000003E-2</v>
      </c>
      <c r="R77" s="177">
        <f t="shared" si="5"/>
        <v>1.0246500000000001</v>
      </c>
      <c r="S77" s="178">
        <v>0.94579500000000005</v>
      </c>
      <c r="T77" s="177">
        <v>1.3787400000000001</v>
      </c>
      <c r="U77" s="216">
        <f>T77/((F77*24*30*11*0.9)/1000000)</f>
        <v>0.10410437348004625</v>
      </c>
      <c r="V77" s="177">
        <f t="shared" si="7"/>
        <v>2</v>
      </c>
      <c r="W77" s="217"/>
    </row>
    <row r="78" spans="1:28" ht="16.5" customHeight="1">
      <c r="A78" s="174">
        <v>12</v>
      </c>
      <c r="B78" s="219" t="s">
        <v>184</v>
      </c>
      <c r="C78" s="221" t="s">
        <v>185</v>
      </c>
      <c r="D78" s="174" t="s">
        <v>176</v>
      </c>
      <c r="E78" s="174" t="s">
        <v>173</v>
      </c>
      <c r="F78" s="220">
        <v>1238.9000000000001</v>
      </c>
      <c r="G78" s="174">
        <v>0</v>
      </c>
      <c r="H78" s="186">
        <f t="shared" si="6"/>
        <v>1238.9000000000001</v>
      </c>
      <c r="I78" s="176">
        <v>1.9199999999999998E-2</v>
      </c>
      <c r="J78" s="176">
        <v>2.1090000000000001E-2</v>
      </c>
      <c r="K78" s="176">
        <v>2.6970000000000001E-2</v>
      </c>
      <c r="L78" s="176">
        <v>5.4300000000000001E-2</v>
      </c>
      <c r="M78" s="176">
        <v>6.6839999999999997E-2</v>
      </c>
      <c r="N78" s="176">
        <v>6.6015000000000004E-2</v>
      </c>
      <c r="O78" s="264">
        <v>5.8860000000000003E-2</v>
      </c>
      <c r="P78" s="264">
        <v>4.947E-2</v>
      </c>
      <c r="Q78" s="264">
        <v>7.3020000000000002E-2</v>
      </c>
      <c r="R78" s="177">
        <f t="shared" si="5"/>
        <v>0.43576500000000007</v>
      </c>
      <c r="S78" s="178">
        <v>0.43146000000000001</v>
      </c>
      <c r="T78" s="177">
        <v>0.75959999999999994</v>
      </c>
      <c r="U78" s="216">
        <f>T78/((F78*24*30*9*0.9)/1000000)</f>
        <v>0.10513109498768819</v>
      </c>
      <c r="V78" s="177">
        <f t="shared" si="7"/>
        <v>1</v>
      </c>
      <c r="W78" s="217"/>
    </row>
    <row r="79" spans="1:28" ht="16.5" customHeight="1">
      <c r="A79" s="174">
        <v>13</v>
      </c>
      <c r="B79" s="219">
        <v>4110</v>
      </c>
      <c r="C79" s="221" t="s">
        <v>186</v>
      </c>
      <c r="D79" s="182" t="s">
        <v>187</v>
      </c>
      <c r="E79" s="174" t="s">
        <v>173</v>
      </c>
      <c r="F79" s="220">
        <v>2000</v>
      </c>
      <c r="G79" s="174">
        <v>0</v>
      </c>
      <c r="H79" s="186">
        <f t="shared" si="6"/>
        <v>2000</v>
      </c>
      <c r="I79" s="176">
        <v>0</v>
      </c>
      <c r="J79" s="176">
        <v>0</v>
      </c>
      <c r="K79" s="176">
        <v>0</v>
      </c>
      <c r="L79" s="176">
        <v>0</v>
      </c>
      <c r="M79" s="176">
        <v>0</v>
      </c>
      <c r="N79" s="176">
        <v>3.5999999999999999E-3</v>
      </c>
      <c r="O79" s="264">
        <v>2.2200000000000002E-3</v>
      </c>
      <c r="P79" s="264">
        <v>1.92E-3</v>
      </c>
      <c r="Q79" s="264">
        <v>5.1599999999999997E-3</v>
      </c>
      <c r="R79" s="177">
        <f t="shared" si="5"/>
        <v>1.29E-2</v>
      </c>
      <c r="S79" s="178">
        <v>1.26E-2</v>
      </c>
      <c r="T79" s="177">
        <v>9.8999999999999991E-3</v>
      </c>
      <c r="U79" s="216">
        <f>T79/((F79*24*30*9*0.9)/1000000)</f>
        <v>8.4876543209876543E-4</v>
      </c>
      <c r="V79" s="177">
        <f t="shared" si="7"/>
        <v>1</v>
      </c>
      <c r="W79" s="217"/>
    </row>
    <row r="80" spans="1:28" ht="16.5" customHeight="1">
      <c r="A80" s="174">
        <v>14</v>
      </c>
      <c r="B80" s="218" t="s">
        <v>92</v>
      </c>
      <c r="C80" s="175" t="s">
        <v>188</v>
      </c>
      <c r="D80" s="174" t="s">
        <v>189</v>
      </c>
      <c r="E80" s="174" t="s">
        <v>171</v>
      </c>
      <c r="F80" s="186">
        <v>1000</v>
      </c>
      <c r="G80" s="186">
        <v>0</v>
      </c>
      <c r="H80" s="186">
        <f t="shared" si="6"/>
        <v>1000</v>
      </c>
      <c r="I80" s="176">
        <v>0.26696999999999999</v>
      </c>
      <c r="J80" s="176">
        <v>0.28417500000000001</v>
      </c>
      <c r="K80" s="176">
        <v>0.27364500000000003</v>
      </c>
      <c r="L80" s="176">
        <v>0.22281000000000001</v>
      </c>
      <c r="M80" s="176">
        <v>0.25261499999999998</v>
      </c>
      <c r="N80" s="176">
        <v>0.252195</v>
      </c>
      <c r="O80" s="264">
        <v>0.225795</v>
      </c>
      <c r="P80" s="264">
        <v>0.18384</v>
      </c>
      <c r="Q80" s="264">
        <v>0.19648499999999999</v>
      </c>
      <c r="R80" s="177">
        <f t="shared" si="5"/>
        <v>2.1585299999999998</v>
      </c>
      <c r="S80" s="178">
        <v>2.1550950000000002</v>
      </c>
      <c r="T80" s="177">
        <v>3.0982799999999999</v>
      </c>
      <c r="U80" s="216">
        <f t="shared" si="4"/>
        <v>0.39844135802469138</v>
      </c>
      <c r="V80" s="177">
        <f>ROUNDUP(T80*1.0513,0)</f>
        <v>4</v>
      </c>
      <c r="W80" s="217"/>
    </row>
    <row r="81" spans="1:23" ht="16.5" customHeight="1">
      <c r="A81" s="174">
        <v>15</v>
      </c>
      <c r="B81" s="218" t="s">
        <v>92</v>
      </c>
      <c r="C81" s="175" t="s">
        <v>190</v>
      </c>
      <c r="D81" s="174" t="s">
        <v>189</v>
      </c>
      <c r="E81" s="174" t="s">
        <v>173</v>
      </c>
      <c r="F81" s="174">
        <v>1250</v>
      </c>
      <c r="G81" s="186">
        <v>0</v>
      </c>
      <c r="H81" s="186">
        <f t="shared" si="6"/>
        <v>1250</v>
      </c>
      <c r="I81" s="176">
        <v>0.19818</v>
      </c>
      <c r="J81" s="176">
        <v>0.22672500000000001</v>
      </c>
      <c r="K81" s="176">
        <v>0.21698999999999999</v>
      </c>
      <c r="L81" s="176">
        <v>0.19547999999999999</v>
      </c>
      <c r="M81" s="176">
        <v>0.21792</v>
      </c>
      <c r="N81" s="176">
        <v>0.21210000000000001</v>
      </c>
      <c r="O81" s="264">
        <v>0.20599500000000001</v>
      </c>
      <c r="P81" s="264">
        <v>0.145485</v>
      </c>
      <c r="Q81" s="264">
        <v>0.12567</v>
      </c>
      <c r="R81" s="177">
        <f t="shared" si="5"/>
        <v>1.744545</v>
      </c>
      <c r="S81" s="178">
        <v>1.74336</v>
      </c>
      <c r="T81" s="177">
        <v>2.5334699999999999</v>
      </c>
      <c r="U81" s="216">
        <f t="shared" si="4"/>
        <v>0.26064506172839502</v>
      </c>
      <c r="V81" s="177">
        <f t="shared" ref="V81:V94" si="8">ROUNDUP(T81*1.0513,0)</f>
        <v>3</v>
      </c>
      <c r="W81" s="217"/>
    </row>
    <row r="82" spans="1:23" ht="16.5" customHeight="1">
      <c r="A82" s="174">
        <v>16</v>
      </c>
      <c r="B82" s="218" t="s">
        <v>98</v>
      </c>
      <c r="C82" s="175" t="s">
        <v>191</v>
      </c>
      <c r="D82" s="174" t="s">
        <v>189</v>
      </c>
      <c r="E82" s="174" t="s">
        <v>173</v>
      </c>
      <c r="F82" s="186">
        <v>6000</v>
      </c>
      <c r="G82" s="186">
        <v>0</v>
      </c>
      <c r="H82" s="186">
        <f t="shared" si="6"/>
        <v>6000</v>
      </c>
      <c r="I82" s="176">
        <v>3.6395550000000001</v>
      </c>
      <c r="J82" s="176">
        <v>3.675465</v>
      </c>
      <c r="K82" s="176">
        <v>2.704815</v>
      </c>
      <c r="L82" s="176">
        <v>2.2437</v>
      </c>
      <c r="M82" s="176">
        <v>2.8469699999999998</v>
      </c>
      <c r="N82" s="176">
        <v>2.7055349999999998</v>
      </c>
      <c r="O82" s="264">
        <v>2.71305</v>
      </c>
      <c r="P82" s="264">
        <v>2.8384649999999998</v>
      </c>
      <c r="Q82" s="264">
        <v>3.2208749999999999</v>
      </c>
      <c r="R82" s="177">
        <f t="shared" si="5"/>
        <v>26.588429999999999</v>
      </c>
      <c r="S82" s="178">
        <v>25.691534999999998</v>
      </c>
      <c r="T82" s="177">
        <v>34.451639999999998</v>
      </c>
      <c r="U82" s="216">
        <f t="shared" si="4"/>
        <v>0.73841820987654316</v>
      </c>
      <c r="V82" s="177">
        <f t="shared" si="8"/>
        <v>37</v>
      </c>
      <c r="W82" s="217"/>
    </row>
    <row r="83" spans="1:23" ht="16.5" customHeight="1">
      <c r="A83" s="174">
        <v>17</v>
      </c>
      <c r="B83" s="218" t="s">
        <v>98</v>
      </c>
      <c r="C83" s="175" t="s">
        <v>192</v>
      </c>
      <c r="D83" s="174" t="s">
        <v>189</v>
      </c>
      <c r="E83" s="174" t="s">
        <v>173</v>
      </c>
      <c r="F83" s="186">
        <v>2550</v>
      </c>
      <c r="G83" s="186">
        <v>0</v>
      </c>
      <c r="H83" s="186">
        <f t="shared" si="6"/>
        <v>2550</v>
      </c>
      <c r="I83" s="176">
        <v>0.90060244999999994</v>
      </c>
      <c r="J83" s="176">
        <v>0.97725781999999994</v>
      </c>
      <c r="K83" s="176">
        <v>0.95581872000000001</v>
      </c>
      <c r="L83" s="176">
        <v>0.75299040000000006</v>
      </c>
      <c r="M83" s="176">
        <v>0.91179020530999999</v>
      </c>
      <c r="N83" s="176">
        <v>0.84277965099999996</v>
      </c>
      <c r="O83" s="264">
        <v>0.86129990000000001</v>
      </c>
      <c r="P83" s="264">
        <v>1.0229838791000001</v>
      </c>
      <c r="Q83" s="264">
        <v>0.96946039526999994</v>
      </c>
      <c r="R83" s="177">
        <f t="shared" si="5"/>
        <v>8.1949834206799999</v>
      </c>
      <c r="S83" s="178">
        <v>8.1189009999999993</v>
      </c>
      <c r="T83" s="177">
        <v>10.579561999999999</v>
      </c>
      <c r="U83" s="216">
        <f t="shared" si="4"/>
        <v>0.53354524731703379</v>
      </c>
      <c r="V83" s="177">
        <f t="shared" si="8"/>
        <v>12</v>
      </c>
      <c r="W83" s="217"/>
    </row>
    <row r="84" spans="1:23" ht="16.5" customHeight="1">
      <c r="A84" s="174">
        <v>18</v>
      </c>
      <c r="B84" s="218" t="s">
        <v>100</v>
      </c>
      <c r="C84" s="175" t="s">
        <v>193</v>
      </c>
      <c r="D84" s="174" t="s">
        <v>189</v>
      </c>
      <c r="E84" s="174" t="s">
        <v>173</v>
      </c>
      <c r="F84" s="186">
        <v>2223</v>
      </c>
      <c r="G84" s="186">
        <v>0</v>
      </c>
      <c r="H84" s="186">
        <f t="shared" si="6"/>
        <v>2223</v>
      </c>
      <c r="I84" s="176">
        <v>1.1185499999999999</v>
      </c>
      <c r="J84" s="176">
        <v>1.09758</v>
      </c>
      <c r="K84" s="176">
        <v>0.97195500000000001</v>
      </c>
      <c r="L84" s="176">
        <v>0.64088999999999996</v>
      </c>
      <c r="M84" s="176">
        <v>0.57750000000000001</v>
      </c>
      <c r="N84" s="176">
        <v>0.76037999999999994</v>
      </c>
      <c r="O84" s="264">
        <v>0.74845499999999998</v>
      </c>
      <c r="P84" s="264">
        <v>0.79234499999999997</v>
      </c>
      <c r="Q84" s="264">
        <v>0.72494999999999998</v>
      </c>
      <c r="R84" s="177">
        <f t="shared" si="5"/>
        <v>7.4326049999999988</v>
      </c>
      <c r="S84" s="178">
        <v>6.8727</v>
      </c>
      <c r="T84" s="177">
        <v>9.5762099999999997</v>
      </c>
      <c r="U84" s="216">
        <f t="shared" si="4"/>
        <v>0.55398492472079208</v>
      </c>
      <c r="V84" s="177">
        <f t="shared" si="8"/>
        <v>11</v>
      </c>
      <c r="W84" s="217"/>
    </row>
    <row r="85" spans="1:23" ht="16.5" customHeight="1">
      <c r="A85" s="174">
        <v>19</v>
      </c>
      <c r="B85" s="218" t="s">
        <v>127</v>
      </c>
      <c r="C85" s="175" t="s">
        <v>194</v>
      </c>
      <c r="D85" s="174" t="s">
        <v>189</v>
      </c>
      <c r="E85" s="174" t="s">
        <v>173</v>
      </c>
      <c r="F85" s="186">
        <v>2300</v>
      </c>
      <c r="G85" s="186">
        <v>0</v>
      </c>
      <c r="H85" s="186">
        <f t="shared" si="6"/>
        <v>2300</v>
      </c>
      <c r="I85" s="176">
        <v>0.87339</v>
      </c>
      <c r="J85" s="176">
        <v>0.97419</v>
      </c>
      <c r="K85" s="176">
        <v>0.94347000000000003</v>
      </c>
      <c r="L85" s="176">
        <v>0.88965000000000005</v>
      </c>
      <c r="M85" s="176">
        <v>0.91146000000000005</v>
      </c>
      <c r="N85" s="176">
        <v>0.85980000000000001</v>
      </c>
      <c r="O85" s="264">
        <v>0.76548000000000005</v>
      </c>
      <c r="P85" s="264">
        <v>0.63185999999999998</v>
      </c>
      <c r="Q85" s="264">
        <v>0.73968</v>
      </c>
      <c r="R85" s="177">
        <f t="shared" si="5"/>
        <v>7.5889800000000003</v>
      </c>
      <c r="S85" s="178">
        <v>7.5244499999999999</v>
      </c>
      <c r="T85" s="177">
        <v>10.81104</v>
      </c>
      <c r="U85" s="216">
        <f t="shared" si="4"/>
        <v>0.60448201825013426</v>
      </c>
      <c r="V85" s="177">
        <f t="shared" si="8"/>
        <v>12</v>
      </c>
      <c r="W85" s="217"/>
    </row>
    <row r="86" spans="1:23" ht="16.5" customHeight="1">
      <c r="A86" s="174">
        <v>20</v>
      </c>
      <c r="B86" s="218">
        <v>8110</v>
      </c>
      <c r="C86" s="175" t="s">
        <v>195</v>
      </c>
      <c r="D86" s="174" t="s">
        <v>189</v>
      </c>
      <c r="E86" s="174" t="s">
        <v>173</v>
      </c>
      <c r="F86" s="186">
        <v>1087</v>
      </c>
      <c r="G86" s="186">
        <v>0</v>
      </c>
      <c r="H86" s="186">
        <f t="shared" si="6"/>
        <v>1087</v>
      </c>
      <c r="I86" s="176">
        <v>3.4604999999999997E-2</v>
      </c>
      <c r="J86" s="176">
        <v>2.9350000000000001E-2</v>
      </c>
      <c r="K86" s="176">
        <v>3.0658000000000001E-2</v>
      </c>
      <c r="L86" s="176">
        <v>2.2813E-2</v>
      </c>
      <c r="M86" s="176">
        <v>2.3481999999999999E-2</v>
      </c>
      <c r="N86" s="176">
        <v>2.3373000000000001E-2</v>
      </c>
      <c r="O86" s="264">
        <v>2.0965999999999999E-2</v>
      </c>
      <c r="P86" s="264">
        <v>2.1701999999999999E-2</v>
      </c>
      <c r="Q86" s="264">
        <v>1.5469E-2</v>
      </c>
      <c r="R86" s="177">
        <f t="shared" si="5"/>
        <v>0.222418</v>
      </c>
      <c r="S86" s="178">
        <v>0.22231400000000001</v>
      </c>
      <c r="T86" s="177">
        <v>0.32838000000000001</v>
      </c>
      <c r="U86" s="216">
        <f t="shared" si="4"/>
        <v>3.8849989210308127E-2</v>
      </c>
      <c r="V86" s="177">
        <f t="shared" si="8"/>
        <v>1</v>
      </c>
      <c r="W86" s="217"/>
    </row>
    <row r="87" spans="1:23" ht="16.5" customHeight="1">
      <c r="A87" s="174">
        <v>21</v>
      </c>
      <c r="B87" s="218" t="s">
        <v>130</v>
      </c>
      <c r="C87" s="175" t="s">
        <v>196</v>
      </c>
      <c r="D87" s="174" t="s">
        <v>189</v>
      </c>
      <c r="E87" s="174" t="s">
        <v>173</v>
      </c>
      <c r="F87" s="186">
        <v>1000</v>
      </c>
      <c r="G87" s="186">
        <v>0</v>
      </c>
      <c r="H87" s="186">
        <f t="shared" si="6"/>
        <v>1000</v>
      </c>
      <c r="I87" s="176">
        <v>0.30457800000000002</v>
      </c>
      <c r="J87" s="176">
        <v>0.35057700000000003</v>
      </c>
      <c r="K87" s="176">
        <v>0.33509699999999998</v>
      </c>
      <c r="L87" s="176">
        <v>0.25628000000000001</v>
      </c>
      <c r="M87" s="176">
        <v>0.32965149999999999</v>
      </c>
      <c r="N87" s="176">
        <v>0.3065985</v>
      </c>
      <c r="O87" s="264">
        <v>0.34837649999999998</v>
      </c>
      <c r="P87" s="264">
        <v>0.31064000000000003</v>
      </c>
      <c r="Q87" s="264">
        <v>0.36786099999999999</v>
      </c>
      <c r="R87" s="177">
        <f t="shared" si="5"/>
        <v>2.9096594999999996</v>
      </c>
      <c r="S87" s="178">
        <v>2.8882249999999998</v>
      </c>
      <c r="T87" s="177">
        <v>3.7356379999999998</v>
      </c>
      <c r="U87" s="216">
        <f t="shared" si="4"/>
        <v>0.48040612139917693</v>
      </c>
      <c r="V87" s="177">
        <f t="shared" si="8"/>
        <v>4</v>
      </c>
      <c r="W87" s="217"/>
    </row>
    <row r="88" spans="1:23" ht="16.5" customHeight="1">
      <c r="A88" s="174">
        <v>22</v>
      </c>
      <c r="B88" s="218" t="s">
        <v>130</v>
      </c>
      <c r="C88" s="175" t="s">
        <v>197</v>
      </c>
      <c r="D88" s="174" t="s">
        <v>189</v>
      </c>
      <c r="E88" s="174" t="s">
        <v>173</v>
      </c>
      <c r="F88" s="186">
        <v>1700</v>
      </c>
      <c r="G88" s="186">
        <v>0</v>
      </c>
      <c r="H88" s="186">
        <f t="shared" si="6"/>
        <v>1700</v>
      </c>
      <c r="I88" s="176">
        <v>0.374832</v>
      </c>
      <c r="J88" s="176">
        <v>0.41021099999999999</v>
      </c>
      <c r="K88" s="176">
        <v>0.36472500000000002</v>
      </c>
      <c r="L88" s="176">
        <v>0.3755996667</v>
      </c>
      <c r="M88" s="176">
        <v>0.39275500000000002</v>
      </c>
      <c r="N88" s="176">
        <v>0.36996499999999999</v>
      </c>
      <c r="O88" s="264">
        <v>0.38161499999999998</v>
      </c>
      <c r="P88" s="264">
        <v>0.28243000000000001</v>
      </c>
      <c r="Q88" s="264">
        <v>0.25872499999999998</v>
      </c>
      <c r="R88" s="177">
        <f t="shared" si="5"/>
        <v>3.2108576666999999</v>
      </c>
      <c r="S88" s="178">
        <v>3.1837376666999999</v>
      </c>
      <c r="T88" s="177">
        <v>4.5277953334000003</v>
      </c>
      <c r="U88" s="216">
        <f t="shared" si="4"/>
        <v>0.34251659203280077</v>
      </c>
      <c r="V88" s="177">
        <f t="shared" si="8"/>
        <v>5</v>
      </c>
      <c r="W88" s="217"/>
    </row>
    <row r="89" spans="1:23" ht="16.5" customHeight="1">
      <c r="A89" s="174">
        <v>23</v>
      </c>
      <c r="B89" s="218" t="s">
        <v>130</v>
      </c>
      <c r="C89" s="175" t="s">
        <v>198</v>
      </c>
      <c r="D89" s="174" t="s">
        <v>189</v>
      </c>
      <c r="E89" s="174" t="s">
        <v>173</v>
      </c>
      <c r="F89" s="186">
        <v>1500</v>
      </c>
      <c r="G89" s="186">
        <v>0</v>
      </c>
      <c r="H89" s="186">
        <f t="shared" si="6"/>
        <v>1500</v>
      </c>
      <c r="I89" s="176">
        <v>0.42385499999999998</v>
      </c>
      <c r="J89" s="176">
        <v>0.46126499999999998</v>
      </c>
      <c r="K89" s="176">
        <v>0.47577000000000003</v>
      </c>
      <c r="L89" s="176">
        <v>0.466005</v>
      </c>
      <c r="M89" s="176">
        <v>0.50012999999999996</v>
      </c>
      <c r="N89" s="176">
        <v>0.45045000000000002</v>
      </c>
      <c r="O89" s="264">
        <v>0.43785000000000002</v>
      </c>
      <c r="P89" s="264">
        <v>0.34528500000000001</v>
      </c>
      <c r="Q89" s="264">
        <v>0.31302000000000002</v>
      </c>
      <c r="R89" s="177">
        <f t="shared" si="5"/>
        <v>3.8736299999999999</v>
      </c>
      <c r="S89" s="178">
        <v>3.874155</v>
      </c>
      <c r="T89" s="177">
        <v>5.5542600000000002</v>
      </c>
      <c r="U89" s="216">
        <f t="shared" si="4"/>
        <v>0.47618827160493832</v>
      </c>
      <c r="V89" s="177">
        <f t="shared" si="8"/>
        <v>6</v>
      </c>
      <c r="W89" s="217"/>
    </row>
    <row r="90" spans="1:23" ht="16.5" customHeight="1">
      <c r="A90" s="174">
        <v>24</v>
      </c>
      <c r="B90" s="219" t="s">
        <v>113</v>
      </c>
      <c r="C90" s="182" t="s">
        <v>199</v>
      </c>
      <c r="D90" s="174" t="s">
        <v>189</v>
      </c>
      <c r="E90" s="174" t="s">
        <v>173</v>
      </c>
      <c r="F90" s="220">
        <v>9000</v>
      </c>
      <c r="G90" s="186">
        <v>0</v>
      </c>
      <c r="H90" s="186">
        <f t="shared" si="6"/>
        <v>9000</v>
      </c>
      <c r="I90" s="176">
        <v>0.22908000000000001</v>
      </c>
      <c r="J90" s="176">
        <v>0.3528</v>
      </c>
      <c r="K90" s="176">
        <v>0.40889999999999999</v>
      </c>
      <c r="L90" s="176">
        <v>0.64973999999999998</v>
      </c>
      <c r="M90" s="176">
        <v>0.73692000000000002</v>
      </c>
      <c r="N90" s="176">
        <v>1.2008399999999999</v>
      </c>
      <c r="O90" s="264">
        <v>1.05972</v>
      </c>
      <c r="P90" s="264">
        <v>0.70782</v>
      </c>
      <c r="Q90" s="264">
        <v>0.81708000000000003</v>
      </c>
      <c r="R90" s="177">
        <f t="shared" si="5"/>
        <v>6.1628999999999996</v>
      </c>
      <c r="S90" s="178">
        <v>5.3843399999999999</v>
      </c>
      <c r="T90" s="177">
        <v>12.53064</v>
      </c>
      <c r="U90" s="216">
        <f>T90/((F90*24*30*8*0.9)/1000000)</f>
        <v>0.26857510288065845</v>
      </c>
      <c r="V90" s="177">
        <f t="shared" si="8"/>
        <v>14</v>
      </c>
      <c r="W90" s="217"/>
    </row>
    <row r="91" spans="1:23" ht="16.5" customHeight="1">
      <c r="A91" s="174">
        <v>25</v>
      </c>
      <c r="B91" s="219" t="s">
        <v>136</v>
      </c>
      <c r="C91" s="182" t="s">
        <v>200</v>
      </c>
      <c r="D91" s="174" t="s">
        <v>189</v>
      </c>
      <c r="E91" s="174" t="s">
        <v>173</v>
      </c>
      <c r="F91" s="220">
        <v>3000</v>
      </c>
      <c r="G91" s="186">
        <v>0</v>
      </c>
      <c r="H91" s="186">
        <f t="shared" si="6"/>
        <v>3000</v>
      </c>
      <c r="I91" s="176">
        <v>0.162165</v>
      </c>
      <c r="J91" s="176">
        <v>0.21786</v>
      </c>
      <c r="K91" s="176">
        <v>0.29205799999999998</v>
      </c>
      <c r="L91" s="176">
        <v>0.33095200000000002</v>
      </c>
      <c r="M91" s="176">
        <v>0.28026000000000001</v>
      </c>
      <c r="N91" s="176">
        <v>0.27427499999999999</v>
      </c>
      <c r="O91" s="264">
        <v>0.26737499999999997</v>
      </c>
      <c r="P91" s="264">
        <v>0.20816999999999999</v>
      </c>
      <c r="Q91" s="264">
        <v>0.19516500000000001</v>
      </c>
      <c r="R91" s="177">
        <f t="shared" si="5"/>
        <v>2.2282799999999998</v>
      </c>
      <c r="S91" s="178">
        <v>2.2056300000000002</v>
      </c>
      <c r="T91" s="177">
        <v>4.6259100000000002</v>
      </c>
      <c r="U91" s="216">
        <f>T91/((F91*24*30*9*0.9)/1000000)</f>
        <v>0.26439814814814816</v>
      </c>
      <c r="V91" s="177">
        <f t="shared" si="8"/>
        <v>5</v>
      </c>
      <c r="W91" s="217"/>
    </row>
    <row r="92" spans="1:23" ht="16.5" customHeight="1">
      <c r="A92" s="174">
        <v>26</v>
      </c>
      <c r="B92" s="219" t="s">
        <v>130</v>
      </c>
      <c r="C92" s="221" t="s">
        <v>201</v>
      </c>
      <c r="D92" s="174" t="s">
        <v>202</v>
      </c>
      <c r="E92" s="174" t="s">
        <v>171</v>
      </c>
      <c r="F92" s="186">
        <v>1100</v>
      </c>
      <c r="G92" s="186">
        <v>0</v>
      </c>
      <c r="H92" s="186">
        <f t="shared" si="6"/>
        <v>1100</v>
      </c>
      <c r="I92" s="176">
        <v>1.7059999999999999E-2</v>
      </c>
      <c r="J92" s="176">
        <v>1.192E-2</v>
      </c>
      <c r="K92" s="176">
        <v>5.7200000000000003E-3</v>
      </c>
      <c r="L92" s="176">
        <v>1.37E-2</v>
      </c>
      <c r="M92" s="176">
        <v>2.588E-2</v>
      </c>
      <c r="N92" s="176">
        <v>3.3739999999999999E-2</v>
      </c>
      <c r="O92" s="264">
        <v>2.6679999999999999E-2</v>
      </c>
      <c r="P92" s="264">
        <v>2.0400000000000001E-2</v>
      </c>
      <c r="Q92" s="264">
        <v>2.7640000000000001E-2</v>
      </c>
      <c r="R92" s="177">
        <f t="shared" si="5"/>
        <v>0.18274000000000001</v>
      </c>
      <c r="S92" s="178">
        <v>0.18165999999999999</v>
      </c>
      <c r="T92" s="177">
        <v>0.26844999999999997</v>
      </c>
      <c r="U92" s="216">
        <f>T92/((F92*24*30*10*0.9)/1000000)</f>
        <v>3.766133557800224E-2</v>
      </c>
      <c r="V92" s="177">
        <f t="shared" si="8"/>
        <v>1</v>
      </c>
      <c r="W92" s="217"/>
    </row>
    <row r="93" spans="1:23" ht="16.5" customHeight="1">
      <c r="A93" s="174">
        <v>27</v>
      </c>
      <c r="B93" s="219">
        <v>8140</v>
      </c>
      <c r="C93" s="221" t="s">
        <v>203</v>
      </c>
      <c r="D93" s="174" t="s">
        <v>189</v>
      </c>
      <c r="E93" s="174" t="s">
        <v>171</v>
      </c>
      <c r="F93" s="220">
        <v>1000</v>
      </c>
      <c r="G93" s="186">
        <v>0</v>
      </c>
      <c r="H93" s="186">
        <f t="shared" si="6"/>
        <v>1000</v>
      </c>
      <c r="I93" s="176">
        <v>0</v>
      </c>
      <c r="J93" s="176">
        <v>0</v>
      </c>
      <c r="K93" s="176">
        <v>8.4999999999999995E-4</v>
      </c>
      <c r="L93" s="176">
        <v>6.7650000000000002E-3</v>
      </c>
      <c r="M93" s="176">
        <v>2.0310000000000002E-2</v>
      </c>
      <c r="N93" s="176">
        <v>2.307E-2</v>
      </c>
      <c r="O93" s="264">
        <v>2.0899999999999998E-2</v>
      </c>
      <c r="P93" s="264">
        <v>2.4985E-2</v>
      </c>
      <c r="Q93" s="264">
        <v>2.7975E-2</v>
      </c>
      <c r="R93" s="177">
        <f t="shared" si="5"/>
        <v>0.12485499999999999</v>
      </c>
      <c r="S93" s="178">
        <v>0.112995</v>
      </c>
      <c r="T93" s="177">
        <v>0.11051250000000001</v>
      </c>
      <c r="U93" s="216">
        <f t="shared" ref="U93:U94" si="9">T93/((F93*24*30*10*0.9)/1000000)</f>
        <v>1.7054398148148148E-2</v>
      </c>
      <c r="V93" s="177">
        <f t="shared" si="8"/>
        <v>1</v>
      </c>
      <c r="W93" s="217"/>
    </row>
    <row r="94" spans="1:23" ht="16.5" customHeight="1">
      <c r="A94" s="174">
        <v>28</v>
      </c>
      <c r="B94" s="219">
        <v>9030</v>
      </c>
      <c r="C94" s="221" t="s">
        <v>204</v>
      </c>
      <c r="D94" s="174" t="s">
        <v>189</v>
      </c>
      <c r="E94" s="174" t="s">
        <v>173</v>
      </c>
      <c r="F94" s="220">
        <v>2200</v>
      </c>
      <c r="G94" s="186">
        <v>0</v>
      </c>
      <c r="H94" s="186">
        <f t="shared" si="6"/>
        <v>2200</v>
      </c>
      <c r="I94" s="176">
        <v>0</v>
      </c>
      <c r="J94" s="176">
        <v>0</v>
      </c>
      <c r="K94" s="176">
        <v>0</v>
      </c>
      <c r="L94" s="176">
        <v>0</v>
      </c>
      <c r="M94" s="176">
        <v>0</v>
      </c>
      <c r="N94" s="176">
        <v>1.5E-5</v>
      </c>
      <c r="O94" s="264">
        <v>0.69040500000000005</v>
      </c>
      <c r="P94" s="264">
        <v>2.7615000000000001E-2</v>
      </c>
      <c r="Q94" s="264">
        <v>9.0000000000000006E-5</v>
      </c>
      <c r="R94" s="177">
        <f t="shared" si="5"/>
        <v>0.71812500000000001</v>
      </c>
      <c r="S94" s="178">
        <v>0.65939999999999999</v>
      </c>
      <c r="T94" s="177">
        <v>3.7500000000000003E-5</v>
      </c>
      <c r="U94" s="216">
        <f t="shared" si="9"/>
        <v>2.6304713804713806E-6</v>
      </c>
      <c r="V94" s="177">
        <f t="shared" si="8"/>
        <v>1</v>
      </c>
      <c r="W94" s="217"/>
    </row>
    <row r="95" spans="1:23" ht="16.5" customHeight="1">
      <c r="A95" s="174">
        <v>29</v>
      </c>
      <c r="B95" s="218" t="s">
        <v>146</v>
      </c>
      <c r="C95" s="175" t="s">
        <v>205</v>
      </c>
      <c r="D95" s="174" t="s">
        <v>206</v>
      </c>
      <c r="E95" s="174" t="s">
        <v>173</v>
      </c>
      <c r="F95" s="186">
        <v>1840</v>
      </c>
      <c r="G95" s="174">
        <v>0</v>
      </c>
      <c r="H95" s="186">
        <f t="shared" si="6"/>
        <v>1840</v>
      </c>
      <c r="I95" s="176">
        <v>0.76383000000000001</v>
      </c>
      <c r="J95" s="176">
        <v>0.77766000000000002</v>
      </c>
      <c r="K95" s="176">
        <v>0.78405000000000002</v>
      </c>
      <c r="L95" s="176">
        <v>0.63156000000000001</v>
      </c>
      <c r="M95" s="176">
        <v>0.67107000000000006</v>
      </c>
      <c r="N95" s="176">
        <v>0.68294999999999995</v>
      </c>
      <c r="O95" s="264">
        <v>0.81467999999999996</v>
      </c>
      <c r="P95" s="264">
        <v>0.80279999999999996</v>
      </c>
      <c r="Q95" s="264">
        <v>0.87848999999999999</v>
      </c>
      <c r="R95" s="177">
        <f t="shared" si="5"/>
        <v>6.8070899999999996</v>
      </c>
      <c r="S95" s="176">
        <v>5.77494</v>
      </c>
      <c r="T95" s="177">
        <v>7.3364399999999996</v>
      </c>
      <c r="U95" s="216">
        <f t="shared" si="4"/>
        <v>0.5127566425120772</v>
      </c>
      <c r="V95" s="177">
        <f>ROUNDUP(T95*1.0492,0)</f>
        <v>8</v>
      </c>
      <c r="W95" s="217"/>
    </row>
    <row r="96" spans="1:23" ht="16.5" customHeight="1">
      <c r="A96" s="174">
        <v>30</v>
      </c>
      <c r="B96" s="218">
        <v>4130</v>
      </c>
      <c r="C96" s="182" t="s">
        <v>207</v>
      </c>
      <c r="D96" s="174" t="s">
        <v>206</v>
      </c>
      <c r="E96" s="174" t="s">
        <v>173</v>
      </c>
      <c r="F96" s="220">
        <v>1363</v>
      </c>
      <c r="G96" s="174">
        <v>0</v>
      </c>
      <c r="H96" s="186">
        <f t="shared" si="6"/>
        <v>1363</v>
      </c>
      <c r="I96" s="176">
        <v>1.779E-2</v>
      </c>
      <c r="J96" s="176">
        <v>1.9605000000000001E-2</v>
      </c>
      <c r="K96" s="176">
        <v>1.7100000000000001E-2</v>
      </c>
      <c r="L96" s="176">
        <v>2.4299999999999999E-2</v>
      </c>
      <c r="M96" s="176">
        <v>2.7345000000000001E-2</v>
      </c>
      <c r="N96" s="176">
        <v>2.2695E-2</v>
      </c>
      <c r="O96" s="264">
        <v>3.576E-2</v>
      </c>
      <c r="P96" s="264">
        <v>4.3679999999999997E-2</v>
      </c>
      <c r="Q96" s="264">
        <v>5.2769999999999997E-2</v>
      </c>
      <c r="R96" s="177">
        <f t="shared" si="5"/>
        <v>0.26104499999999997</v>
      </c>
      <c r="S96" s="178">
        <v>0.26003999999999999</v>
      </c>
      <c r="T96" s="177">
        <v>0.25730999999999998</v>
      </c>
      <c r="U96" s="216">
        <f t="shared" si="4"/>
        <v>2.4277533219206001E-2</v>
      </c>
      <c r="V96" s="177">
        <f t="shared" ref="V96:V102" si="10">ROUNDUP(T96*1.0492,0)</f>
        <v>1</v>
      </c>
      <c r="W96" s="217"/>
    </row>
    <row r="97" spans="1:23" ht="16.5" customHeight="1">
      <c r="A97" s="174">
        <v>31</v>
      </c>
      <c r="B97" s="218">
        <v>4160</v>
      </c>
      <c r="C97" s="175" t="s">
        <v>208</v>
      </c>
      <c r="D97" s="174" t="s">
        <v>206</v>
      </c>
      <c r="E97" s="174" t="s">
        <v>173</v>
      </c>
      <c r="F97" s="186">
        <v>1117</v>
      </c>
      <c r="G97" s="174">
        <v>0</v>
      </c>
      <c r="H97" s="186">
        <f t="shared" si="6"/>
        <v>1117</v>
      </c>
      <c r="I97" s="176">
        <v>7.7700000000000005E-2</v>
      </c>
      <c r="J97" s="176">
        <v>7.4880000000000002E-2</v>
      </c>
      <c r="K97" s="176">
        <v>5.0610000000000002E-2</v>
      </c>
      <c r="L97" s="176">
        <v>4.8239999999999998E-2</v>
      </c>
      <c r="M97" s="176">
        <v>4.2959999999999998E-2</v>
      </c>
      <c r="N97" s="176">
        <v>5.2170000000000001E-2</v>
      </c>
      <c r="O97" s="264">
        <v>4.0620000000000003E-2</v>
      </c>
      <c r="P97" s="264">
        <v>4.1009999999999998E-2</v>
      </c>
      <c r="Q97" s="264">
        <v>7.6590000000000005E-2</v>
      </c>
      <c r="R97" s="177">
        <f t="shared" si="5"/>
        <v>0.50478000000000001</v>
      </c>
      <c r="S97" s="178">
        <v>0.50207999999999997</v>
      </c>
      <c r="T97" s="177">
        <v>0.68969999999999998</v>
      </c>
      <c r="U97" s="216">
        <f t="shared" si="4"/>
        <v>7.940553952938316E-2</v>
      </c>
      <c r="V97" s="177">
        <f t="shared" si="10"/>
        <v>1</v>
      </c>
      <c r="W97" s="217"/>
    </row>
    <row r="98" spans="1:23" ht="16.5" customHeight="1">
      <c r="A98" s="174">
        <v>32</v>
      </c>
      <c r="B98" s="218" t="s">
        <v>136</v>
      </c>
      <c r="C98" s="175" t="s">
        <v>209</v>
      </c>
      <c r="D98" s="174" t="s">
        <v>206</v>
      </c>
      <c r="E98" s="174" t="s">
        <v>173</v>
      </c>
      <c r="F98" s="186">
        <v>2000</v>
      </c>
      <c r="G98" s="174">
        <v>0</v>
      </c>
      <c r="H98" s="186">
        <f t="shared" si="6"/>
        <v>2000</v>
      </c>
      <c r="I98" s="176">
        <v>0.38732100000000003</v>
      </c>
      <c r="J98" s="176">
        <v>0.342198</v>
      </c>
      <c r="K98" s="176">
        <v>0.34822500000000001</v>
      </c>
      <c r="L98" s="176">
        <v>0.357456</v>
      </c>
      <c r="M98" s="176">
        <v>0.36095100000000002</v>
      </c>
      <c r="N98" s="176">
        <v>0.35423399999999999</v>
      </c>
      <c r="O98" s="264">
        <v>0.361983</v>
      </c>
      <c r="P98" s="264">
        <v>0.35109000000000001</v>
      </c>
      <c r="Q98" s="264">
        <v>0.35416500000000001</v>
      </c>
      <c r="R98" s="177">
        <f t="shared" si="5"/>
        <v>3.2176230000000001</v>
      </c>
      <c r="S98" s="178">
        <v>3.150693</v>
      </c>
      <c r="T98" s="177">
        <v>4.2049919999999998</v>
      </c>
      <c r="U98" s="216">
        <f t="shared" si="4"/>
        <v>0.27038271604938269</v>
      </c>
      <c r="V98" s="177">
        <f t="shared" si="10"/>
        <v>5</v>
      </c>
      <c r="W98" s="217"/>
    </row>
    <row r="99" spans="1:23" ht="16.5" customHeight="1">
      <c r="A99" s="174">
        <v>33</v>
      </c>
      <c r="B99" s="219" t="s">
        <v>130</v>
      </c>
      <c r="C99" s="182" t="s">
        <v>210</v>
      </c>
      <c r="D99" s="174" t="s">
        <v>206</v>
      </c>
      <c r="E99" s="174" t="s">
        <v>173</v>
      </c>
      <c r="F99" s="186">
        <v>1150</v>
      </c>
      <c r="G99" s="174">
        <v>0</v>
      </c>
      <c r="H99" s="186">
        <f t="shared" si="6"/>
        <v>1150</v>
      </c>
      <c r="I99" s="176">
        <v>0.45251999999999998</v>
      </c>
      <c r="J99" s="176">
        <v>0.46858</v>
      </c>
      <c r="K99" s="176">
        <v>0.44840000000000002</v>
      </c>
      <c r="L99" s="176">
        <v>0.45828000000000002</v>
      </c>
      <c r="M99" s="176">
        <v>0.46289999999999998</v>
      </c>
      <c r="N99" s="176">
        <v>0.39738000000000001</v>
      </c>
      <c r="O99" s="264">
        <v>0.42449999999999999</v>
      </c>
      <c r="P99" s="264">
        <v>0.43106</v>
      </c>
      <c r="Q99" s="264">
        <v>0.45623999999999998</v>
      </c>
      <c r="R99" s="177">
        <f t="shared" si="5"/>
        <v>3.99986</v>
      </c>
      <c r="S99" s="178">
        <v>3.5876199999999998</v>
      </c>
      <c r="T99" s="177">
        <v>4.8481199999999998</v>
      </c>
      <c r="U99" s="216">
        <f t="shared" si="4"/>
        <v>0.54214975845410629</v>
      </c>
      <c r="V99" s="177">
        <f t="shared" si="10"/>
        <v>6</v>
      </c>
      <c r="W99" s="217"/>
    </row>
    <row r="100" spans="1:23" ht="16.5" customHeight="1">
      <c r="A100" s="174">
        <v>34</v>
      </c>
      <c r="B100" s="219" t="s">
        <v>106</v>
      </c>
      <c r="C100" s="182" t="s">
        <v>211</v>
      </c>
      <c r="D100" s="174" t="s">
        <v>206</v>
      </c>
      <c r="E100" s="174" t="s">
        <v>173</v>
      </c>
      <c r="F100" s="186">
        <v>1529</v>
      </c>
      <c r="G100" s="174">
        <v>0</v>
      </c>
      <c r="H100" s="186">
        <f t="shared" si="6"/>
        <v>1529</v>
      </c>
      <c r="I100" s="222">
        <v>0.10677</v>
      </c>
      <c r="J100" s="222">
        <v>0.13036500000000001</v>
      </c>
      <c r="K100" s="222">
        <v>0.12089999999999999</v>
      </c>
      <c r="L100" s="222">
        <v>0.15220500000000001</v>
      </c>
      <c r="M100" s="222">
        <v>0.153165</v>
      </c>
      <c r="N100" s="222">
        <v>0.13730999999999999</v>
      </c>
      <c r="O100" s="264">
        <v>0.16983000000000001</v>
      </c>
      <c r="P100" s="264">
        <v>0.15982499999999999</v>
      </c>
      <c r="Q100" s="264">
        <v>0.10514999999999999</v>
      </c>
      <c r="R100" s="177">
        <f t="shared" si="5"/>
        <v>1.2355200000000002</v>
      </c>
      <c r="S100" s="178">
        <v>1.23546</v>
      </c>
      <c r="T100" s="177">
        <v>1.6013999999999999</v>
      </c>
      <c r="U100" s="216">
        <f t="shared" si="4"/>
        <v>0.13469022761588709</v>
      </c>
      <c r="V100" s="177">
        <f t="shared" si="10"/>
        <v>2</v>
      </c>
      <c r="W100" s="217"/>
    </row>
    <row r="101" spans="1:23" ht="16.5" customHeight="1">
      <c r="A101" s="174">
        <v>35</v>
      </c>
      <c r="B101" s="219" t="s">
        <v>100</v>
      </c>
      <c r="C101" s="182" t="s">
        <v>212</v>
      </c>
      <c r="D101" s="174" t="s">
        <v>206</v>
      </c>
      <c r="E101" s="174" t="s">
        <v>173</v>
      </c>
      <c r="F101" s="186">
        <v>1667</v>
      </c>
      <c r="G101" s="174">
        <v>0</v>
      </c>
      <c r="H101" s="186">
        <f t="shared" si="6"/>
        <v>1667</v>
      </c>
      <c r="I101" s="176">
        <v>0.23901</v>
      </c>
      <c r="J101" s="176">
        <v>0.25662000000000001</v>
      </c>
      <c r="K101" s="176">
        <v>0.24993000000000001</v>
      </c>
      <c r="L101" s="176">
        <v>0.25019999999999998</v>
      </c>
      <c r="M101" s="176">
        <v>0.26871</v>
      </c>
      <c r="N101" s="176">
        <v>0.25305</v>
      </c>
      <c r="O101" s="264">
        <v>0.29796</v>
      </c>
      <c r="P101" s="264">
        <v>0.28361999999999998</v>
      </c>
      <c r="Q101" s="264">
        <v>0.27701999999999999</v>
      </c>
      <c r="R101" s="177">
        <f t="shared" si="5"/>
        <v>2.3761199999999998</v>
      </c>
      <c r="S101" s="178">
        <v>2.3265600000000002</v>
      </c>
      <c r="T101" s="177">
        <v>2.9742600000000001</v>
      </c>
      <c r="U101" s="216">
        <f t="shared" si="4"/>
        <v>0.22944948047427552</v>
      </c>
      <c r="V101" s="177">
        <f t="shared" si="10"/>
        <v>4</v>
      </c>
      <c r="W101" s="217"/>
    </row>
    <row r="102" spans="1:23" ht="16.5" customHeight="1">
      <c r="A102" s="174">
        <v>36</v>
      </c>
      <c r="B102" s="219" t="s">
        <v>113</v>
      </c>
      <c r="C102" s="182" t="s">
        <v>213</v>
      </c>
      <c r="D102" s="174" t="s">
        <v>206</v>
      </c>
      <c r="E102" s="174" t="s">
        <v>173</v>
      </c>
      <c r="F102" s="220">
        <v>1278.8888888888889</v>
      </c>
      <c r="G102" s="174">
        <v>0</v>
      </c>
      <c r="H102" s="186">
        <f t="shared" si="6"/>
        <v>1278.8888888888889</v>
      </c>
      <c r="I102" s="176">
        <v>9.6089999999999995E-2</v>
      </c>
      <c r="J102" s="176">
        <v>0.11498999999999999</v>
      </c>
      <c r="K102" s="176">
        <v>0.11835</v>
      </c>
      <c r="L102" s="176">
        <v>0.11937</v>
      </c>
      <c r="M102" s="176">
        <v>0.16395000000000001</v>
      </c>
      <c r="N102" s="176">
        <v>0.17856</v>
      </c>
      <c r="O102" s="264">
        <v>0.19103999999999999</v>
      </c>
      <c r="P102" s="264">
        <v>0.17676</v>
      </c>
      <c r="Q102" s="264">
        <v>0.14763000000000001</v>
      </c>
      <c r="R102" s="177">
        <f t="shared" si="5"/>
        <v>1.3067399999999998</v>
      </c>
      <c r="S102" s="178">
        <v>1.28301</v>
      </c>
      <c r="T102" s="177">
        <v>2.32911</v>
      </c>
      <c r="U102" s="216">
        <f>T102/((F102*24*30*9*0.9)/1000000)</f>
        <v>0.3122767641664253</v>
      </c>
      <c r="V102" s="177">
        <f t="shared" si="10"/>
        <v>3</v>
      </c>
      <c r="W102" s="217"/>
    </row>
    <row r="103" spans="1:23" ht="16.5" customHeight="1">
      <c r="A103" s="174">
        <v>37</v>
      </c>
      <c r="B103" s="218" t="s">
        <v>92</v>
      </c>
      <c r="C103" s="175" t="s">
        <v>214</v>
      </c>
      <c r="D103" s="174" t="s">
        <v>94</v>
      </c>
      <c r="E103" s="174" t="s">
        <v>173</v>
      </c>
      <c r="F103" s="186">
        <v>1200</v>
      </c>
      <c r="G103" s="186">
        <v>0</v>
      </c>
      <c r="H103" s="186">
        <f t="shared" si="6"/>
        <v>1200</v>
      </c>
      <c r="I103" s="176">
        <v>0.65972699999999995</v>
      </c>
      <c r="J103" s="176">
        <v>0.70633800000000002</v>
      </c>
      <c r="K103" s="176">
        <v>0.66211200000000003</v>
      </c>
      <c r="L103" s="176">
        <v>0.64892700000000003</v>
      </c>
      <c r="M103" s="176">
        <v>0.68976000000000004</v>
      </c>
      <c r="N103" s="176">
        <v>0.52450200000000002</v>
      </c>
      <c r="O103" s="264">
        <v>0.65614499999999998</v>
      </c>
      <c r="P103" s="264">
        <v>0.65574900000000003</v>
      </c>
      <c r="Q103" s="264">
        <v>0.636714</v>
      </c>
      <c r="R103" s="177">
        <f t="shared" si="5"/>
        <v>5.8399739999999998</v>
      </c>
      <c r="S103" s="178">
        <v>5.8354379999999999</v>
      </c>
      <c r="T103" s="177">
        <v>7.779636</v>
      </c>
      <c r="U103" s="216">
        <f t="shared" si="4"/>
        <v>0.83372299382716042</v>
      </c>
      <c r="V103" s="177">
        <f>ROUNDUP(T103*1.0464,0)</f>
        <v>9</v>
      </c>
      <c r="W103" s="217"/>
    </row>
    <row r="104" spans="1:23" ht="16.5" customHeight="1">
      <c r="A104" s="174">
        <v>38</v>
      </c>
      <c r="B104" s="218" t="s">
        <v>92</v>
      </c>
      <c r="C104" s="175" t="s">
        <v>215</v>
      </c>
      <c r="D104" s="174" t="s">
        <v>94</v>
      </c>
      <c r="E104" s="174" t="s">
        <v>173</v>
      </c>
      <c r="F104" s="186">
        <v>1000</v>
      </c>
      <c r="G104" s="186">
        <v>0</v>
      </c>
      <c r="H104" s="186">
        <f t="shared" si="6"/>
        <v>1000</v>
      </c>
      <c r="I104" s="176">
        <v>0.39248100000000002</v>
      </c>
      <c r="J104" s="176">
        <v>0.46382400000000001</v>
      </c>
      <c r="K104" s="176">
        <v>0.43071300000000001</v>
      </c>
      <c r="L104" s="176">
        <v>0.405171</v>
      </c>
      <c r="M104" s="176">
        <v>0.28496700000000003</v>
      </c>
      <c r="N104" s="176">
        <v>0.26495999999999997</v>
      </c>
      <c r="O104" s="264">
        <v>0.29476799999999997</v>
      </c>
      <c r="P104" s="264">
        <v>0.391986</v>
      </c>
      <c r="Q104" s="264">
        <v>0.46944900000000001</v>
      </c>
      <c r="R104" s="177">
        <f t="shared" si="5"/>
        <v>3.3983190000000003</v>
      </c>
      <c r="S104" s="178">
        <v>3.3440850000000002</v>
      </c>
      <c r="T104" s="177">
        <v>4.4075340000000001</v>
      </c>
      <c r="U104" s="216">
        <f t="shared" si="4"/>
        <v>0.56681250000000005</v>
      </c>
      <c r="V104" s="177">
        <f t="shared" ref="V104:V163" si="11">ROUNDUP(T104*1.0464,0)</f>
        <v>5</v>
      </c>
      <c r="W104" s="217"/>
    </row>
    <row r="105" spans="1:23">
      <c r="A105" s="174">
        <v>39</v>
      </c>
      <c r="B105" s="218" t="s">
        <v>92</v>
      </c>
      <c r="C105" s="175" t="s">
        <v>216</v>
      </c>
      <c r="D105" s="174" t="s">
        <v>94</v>
      </c>
      <c r="E105" s="174" t="s">
        <v>173</v>
      </c>
      <c r="F105" s="186">
        <v>7000</v>
      </c>
      <c r="G105" s="186">
        <v>0</v>
      </c>
      <c r="H105" s="186">
        <f t="shared" si="6"/>
        <v>7000</v>
      </c>
      <c r="I105" s="176">
        <v>0.17754</v>
      </c>
      <c r="J105" s="176">
        <v>1.9019999999999999E-2</v>
      </c>
      <c r="K105" s="176">
        <v>0.19001999999999999</v>
      </c>
      <c r="L105" s="176">
        <v>0.15486</v>
      </c>
      <c r="M105" s="176">
        <v>7.2599999999999998E-2</v>
      </c>
      <c r="N105" s="176">
        <v>0.15762000000000001</v>
      </c>
      <c r="O105" s="264">
        <v>0.36821999999999999</v>
      </c>
      <c r="P105" s="264">
        <v>0.17879999999999999</v>
      </c>
      <c r="Q105" s="264">
        <v>9.7800000000000005E-3</v>
      </c>
      <c r="R105" s="177">
        <f t="shared" si="5"/>
        <v>1.32846</v>
      </c>
      <c r="S105" s="178">
        <v>1.10466</v>
      </c>
      <c r="T105" s="177">
        <v>1.3664400000000001</v>
      </c>
      <c r="U105" s="216">
        <f t="shared" si="4"/>
        <v>2.5103615520282188E-2</v>
      </c>
      <c r="V105" s="177">
        <f t="shared" si="11"/>
        <v>2</v>
      </c>
      <c r="W105" s="217"/>
    </row>
    <row r="106" spans="1:23" ht="16.5" customHeight="1">
      <c r="A106" s="174">
        <v>40</v>
      </c>
      <c r="B106" s="218" t="s">
        <v>92</v>
      </c>
      <c r="C106" s="175" t="s">
        <v>217</v>
      </c>
      <c r="D106" s="174" t="s">
        <v>94</v>
      </c>
      <c r="E106" s="174" t="s">
        <v>173</v>
      </c>
      <c r="F106" s="174">
        <v>5000</v>
      </c>
      <c r="G106" s="186">
        <v>700</v>
      </c>
      <c r="H106" s="186">
        <f t="shared" si="6"/>
        <v>5700</v>
      </c>
      <c r="I106" s="176">
        <v>1.4974799999999999</v>
      </c>
      <c r="J106" s="176">
        <v>1.4227799999999999</v>
      </c>
      <c r="K106" s="176">
        <v>1.65411</v>
      </c>
      <c r="L106" s="176">
        <v>1.82307</v>
      </c>
      <c r="M106" s="176">
        <v>1.7829299999999999</v>
      </c>
      <c r="N106" s="176">
        <v>1.71936</v>
      </c>
      <c r="O106" s="264">
        <v>1.83003</v>
      </c>
      <c r="P106" s="264">
        <v>1.7853600000000001</v>
      </c>
      <c r="Q106" s="264">
        <v>1.8490500000000001</v>
      </c>
      <c r="R106" s="177">
        <f t="shared" si="5"/>
        <v>15.364170000000001</v>
      </c>
      <c r="S106" s="178">
        <v>15.2721</v>
      </c>
      <c r="T106" s="177">
        <v>19.70778</v>
      </c>
      <c r="U106" s="216">
        <f t="shared" si="4"/>
        <v>0.50688734567901228</v>
      </c>
      <c r="V106" s="177">
        <f t="shared" si="11"/>
        <v>21</v>
      </c>
      <c r="W106" s="217"/>
    </row>
    <row r="107" spans="1:23">
      <c r="A107" s="174">
        <v>41</v>
      </c>
      <c r="B107" s="218" t="s">
        <v>98</v>
      </c>
      <c r="C107" s="175" t="s">
        <v>218</v>
      </c>
      <c r="D107" s="174" t="s">
        <v>94</v>
      </c>
      <c r="E107" s="174" t="s">
        <v>173</v>
      </c>
      <c r="F107" s="186">
        <v>3000</v>
      </c>
      <c r="G107" s="186">
        <v>0</v>
      </c>
      <c r="H107" s="186">
        <f t="shared" si="6"/>
        <v>3000</v>
      </c>
      <c r="I107" s="176">
        <v>1.3125899999999999</v>
      </c>
      <c r="J107" s="176">
        <v>1.3233600000000001</v>
      </c>
      <c r="K107" s="176">
        <v>1.3684499999999999</v>
      </c>
      <c r="L107" s="176">
        <v>1.23045</v>
      </c>
      <c r="M107" s="176">
        <v>1.4240699999999999</v>
      </c>
      <c r="N107" s="176">
        <v>1.3474200000000001</v>
      </c>
      <c r="O107" s="264">
        <v>1.4591099999999999</v>
      </c>
      <c r="P107" s="264">
        <v>1.4817899999999999</v>
      </c>
      <c r="Q107" s="264">
        <v>1.4701200000000001</v>
      </c>
      <c r="R107" s="177">
        <f t="shared" si="5"/>
        <v>12.41736</v>
      </c>
      <c r="S107" s="178">
        <v>12.260400000000001</v>
      </c>
      <c r="T107" s="177">
        <v>15.8178</v>
      </c>
      <c r="U107" s="216">
        <f t="shared" si="4"/>
        <v>0.67806069958847737</v>
      </c>
      <c r="V107" s="177">
        <f t="shared" si="11"/>
        <v>17</v>
      </c>
      <c r="W107" s="217"/>
    </row>
    <row r="108" spans="1:23">
      <c r="A108" s="174">
        <v>42</v>
      </c>
      <c r="B108" s="218" t="s">
        <v>100</v>
      </c>
      <c r="C108" s="175" t="s">
        <v>219</v>
      </c>
      <c r="D108" s="174" t="s">
        <v>94</v>
      </c>
      <c r="E108" s="174" t="s">
        <v>173</v>
      </c>
      <c r="F108" s="186">
        <v>8200</v>
      </c>
      <c r="G108" s="186">
        <v>0</v>
      </c>
      <c r="H108" s="186">
        <f t="shared" si="6"/>
        <v>8200</v>
      </c>
      <c r="I108" s="176">
        <v>4.4325000000000001</v>
      </c>
      <c r="J108" s="176">
        <v>4.5696599999999998</v>
      </c>
      <c r="K108" s="176">
        <v>4.4738100000000003</v>
      </c>
      <c r="L108" s="176">
        <v>4.5813600000000001</v>
      </c>
      <c r="M108" s="176">
        <v>4.7029500000000004</v>
      </c>
      <c r="N108" s="176">
        <v>4.2836400000000001</v>
      </c>
      <c r="O108" s="264">
        <v>4.6287599999999998</v>
      </c>
      <c r="P108" s="264">
        <v>4.2041930000000001</v>
      </c>
      <c r="Q108" s="264">
        <v>4.2195</v>
      </c>
      <c r="R108" s="177">
        <f t="shared" si="5"/>
        <v>40.096373</v>
      </c>
      <c r="S108" s="178">
        <v>39.439504799999995</v>
      </c>
      <c r="T108" s="177">
        <v>53.003399999999999</v>
      </c>
      <c r="U108" s="216">
        <f t="shared" si="4"/>
        <v>0.83125376392652817</v>
      </c>
      <c r="V108" s="177">
        <f t="shared" si="11"/>
        <v>56</v>
      </c>
      <c r="W108" s="217"/>
    </row>
    <row r="109" spans="1:23">
      <c r="A109" s="174">
        <v>43</v>
      </c>
      <c r="B109" s="218" t="s">
        <v>100</v>
      </c>
      <c r="C109" s="175" t="s">
        <v>220</v>
      </c>
      <c r="D109" s="174" t="s">
        <v>94</v>
      </c>
      <c r="E109" s="174" t="s">
        <v>173</v>
      </c>
      <c r="F109" s="186">
        <v>1000</v>
      </c>
      <c r="G109" s="186">
        <v>0</v>
      </c>
      <c r="H109" s="186">
        <f t="shared" si="6"/>
        <v>1000</v>
      </c>
      <c r="I109" s="176">
        <v>5.9700000000000003E-2</v>
      </c>
      <c r="J109" s="176">
        <v>5.8964999999999997E-2</v>
      </c>
      <c r="K109" s="176">
        <v>5.8259999999999999E-2</v>
      </c>
      <c r="L109" s="176">
        <v>9.2579999999999996E-2</v>
      </c>
      <c r="M109" s="176">
        <v>8.1045000000000006E-2</v>
      </c>
      <c r="N109" s="176">
        <v>8.7285000000000001E-2</v>
      </c>
      <c r="O109" s="264">
        <v>0.12199500000000001</v>
      </c>
      <c r="P109" s="264">
        <v>0.11112</v>
      </c>
      <c r="Q109" s="264">
        <v>0.15923999999999999</v>
      </c>
      <c r="R109" s="177">
        <f t="shared" si="5"/>
        <v>0.83018999999999998</v>
      </c>
      <c r="S109" s="178">
        <v>0.81155999999999995</v>
      </c>
      <c r="T109" s="177">
        <v>0.85733999999999999</v>
      </c>
      <c r="U109" s="216">
        <f t="shared" si="4"/>
        <v>0.11025462962962963</v>
      </c>
      <c r="V109" s="177">
        <f t="shared" si="11"/>
        <v>1</v>
      </c>
      <c r="W109" s="217"/>
    </row>
    <row r="110" spans="1:23" ht="16.5" customHeight="1">
      <c r="A110" s="174">
        <v>44</v>
      </c>
      <c r="B110" s="218" t="s">
        <v>127</v>
      </c>
      <c r="C110" s="175" t="s">
        <v>221</v>
      </c>
      <c r="D110" s="174" t="s">
        <v>94</v>
      </c>
      <c r="E110" s="174" t="s">
        <v>173</v>
      </c>
      <c r="F110" s="186">
        <v>1600</v>
      </c>
      <c r="G110" s="186">
        <v>0</v>
      </c>
      <c r="H110" s="186">
        <f t="shared" si="6"/>
        <v>1600</v>
      </c>
      <c r="I110" s="176">
        <v>0.53964900000000005</v>
      </c>
      <c r="J110" s="176">
        <v>0.443241</v>
      </c>
      <c r="K110" s="176">
        <v>0.47727000000000003</v>
      </c>
      <c r="L110" s="176">
        <v>0.43532100000000001</v>
      </c>
      <c r="M110" s="176">
        <v>0.482157</v>
      </c>
      <c r="N110" s="176">
        <v>0.33810299999999999</v>
      </c>
      <c r="O110" s="264">
        <v>0.37282500000000002</v>
      </c>
      <c r="P110" s="264">
        <v>0.407277</v>
      </c>
      <c r="Q110" s="264">
        <v>0.40572900000000001</v>
      </c>
      <c r="R110" s="177">
        <f t="shared" si="5"/>
        <v>3.9015720000000003</v>
      </c>
      <c r="S110" s="178">
        <v>3.595005</v>
      </c>
      <c r="T110" s="177">
        <v>4.9592159999999996</v>
      </c>
      <c r="U110" s="216">
        <f t="shared" si="4"/>
        <v>0.39859953703703704</v>
      </c>
      <c r="V110" s="177">
        <f t="shared" si="11"/>
        <v>6</v>
      </c>
      <c r="W110" s="217"/>
    </row>
    <row r="111" spans="1:23">
      <c r="A111" s="174">
        <v>45</v>
      </c>
      <c r="B111" s="218" t="s">
        <v>102</v>
      </c>
      <c r="C111" s="175" t="s">
        <v>222</v>
      </c>
      <c r="D111" s="174" t="s">
        <v>94</v>
      </c>
      <c r="E111" s="174" t="s">
        <v>173</v>
      </c>
      <c r="F111" s="186">
        <v>1000</v>
      </c>
      <c r="G111" s="186">
        <v>0</v>
      </c>
      <c r="H111" s="186">
        <f t="shared" si="6"/>
        <v>1000</v>
      </c>
      <c r="I111" s="176">
        <v>0.37869000000000003</v>
      </c>
      <c r="J111" s="176">
        <v>0.47156999999999999</v>
      </c>
      <c r="K111" s="176">
        <v>0.34965000000000002</v>
      </c>
      <c r="L111" s="176">
        <v>0.42441000000000001</v>
      </c>
      <c r="M111" s="176">
        <v>0.40515000000000001</v>
      </c>
      <c r="N111" s="176">
        <v>0.39845999999999998</v>
      </c>
      <c r="O111" s="264">
        <v>0.42842999999999998</v>
      </c>
      <c r="P111" s="264">
        <v>0.38829000000000002</v>
      </c>
      <c r="Q111" s="264">
        <v>0.44180999999999998</v>
      </c>
      <c r="R111" s="177">
        <f t="shared" si="5"/>
        <v>3.6864599999999998</v>
      </c>
      <c r="S111" s="178">
        <v>3.6621899999999998</v>
      </c>
      <c r="T111" s="177">
        <v>4.8204599999999997</v>
      </c>
      <c r="U111" s="216">
        <f t="shared" si="4"/>
        <v>0.61991512345679012</v>
      </c>
      <c r="V111" s="177">
        <f t="shared" si="11"/>
        <v>6</v>
      </c>
      <c r="W111" s="217"/>
    </row>
    <row r="112" spans="1:23">
      <c r="A112" s="174">
        <v>46</v>
      </c>
      <c r="B112" s="218" t="s">
        <v>102</v>
      </c>
      <c r="C112" s="175" t="s">
        <v>223</v>
      </c>
      <c r="D112" s="174" t="s">
        <v>94</v>
      </c>
      <c r="E112" s="174" t="s">
        <v>173</v>
      </c>
      <c r="F112" s="186">
        <v>2250</v>
      </c>
      <c r="G112" s="186">
        <v>0</v>
      </c>
      <c r="H112" s="186">
        <f t="shared" si="6"/>
        <v>2250</v>
      </c>
      <c r="I112" s="176">
        <v>0.25502999999999998</v>
      </c>
      <c r="J112" s="176">
        <v>5.91E-2</v>
      </c>
      <c r="K112" s="176">
        <v>5.808E-2</v>
      </c>
      <c r="L112" s="176">
        <v>0.32974500000000001</v>
      </c>
      <c r="M112" s="176">
        <v>0.28517999999999999</v>
      </c>
      <c r="N112" s="176">
        <v>0.24009</v>
      </c>
      <c r="O112" s="264">
        <v>0.385905</v>
      </c>
      <c r="P112" s="264">
        <v>0.31794</v>
      </c>
      <c r="Q112" s="264">
        <v>0.305925</v>
      </c>
      <c r="R112" s="177">
        <f t="shared" si="5"/>
        <v>2.2369950000000003</v>
      </c>
      <c r="S112" s="178">
        <v>2.1896849999999999</v>
      </c>
      <c r="T112" s="177">
        <v>2.39019</v>
      </c>
      <c r="U112" s="216">
        <f t="shared" si="4"/>
        <v>0.13661351165980798</v>
      </c>
      <c r="V112" s="177">
        <f t="shared" si="11"/>
        <v>3</v>
      </c>
      <c r="W112" s="217"/>
    </row>
    <row r="113" spans="1:23">
      <c r="A113" s="174">
        <v>47</v>
      </c>
      <c r="B113" s="218" t="s">
        <v>102</v>
      </c>
      <c r="C113" s="175" t="s">
        <v>224</v>
      </c>
      <c r="D113" s="174" t="s">
        <v>94</v>
      </c>
      <c r="E113" s="174" t="s">
        <v>173</v>
      </c>
      <c r="F113" s="186">
        <v>2000</v>
      </c>
      <c r="G113" s="186">
        <v>0</v>
      </c>
      <c r="H113" s="186">
        <f t="shared" si="6"/>
        <v>2000</v>
      </c>
      <c r="I113" s="176">
        <v>0.65090000000000003</v>
      </c>
      <c r="J113" s="176">
        <v>0.68169999999999997</v>
      </c>
      <c r="K113" s="176">
        <v>0.6885</v>
      </c>
      <c r="L113" s="176">
        <v>0.88570000000000004</v>
      </c>
      <c r="M113" s="176">
        <v>0.96299999999999997</v>
      </c>
      <c r="N113" s="176">
        <v>1.2210000000000001</v>
      </c>
      <c r="O113" s="264">
        <v>0.89880000000000004</v>
      </c>
      <c r="P113" s="264">
        <v>0.69650000000000001</v>
      </c>
      <c r="Q113" s="264">
        <v>0.74739999999999995</v>
      </c>
      <c r="R113" s="177">
        <f t="shared" si="5"/>
        <v>7.4334999999999996</v>
      </c>
      <c r="S113" s="178">
        <v>7.2221000000000002</v>
      </c>
      <c r="T113" s="177">
        <v>9.8330000000000002</v>
      </c>
      <c r="U113" s="216">
        <f t="shared" si="4"/>
        <v>0.6322659465020577</v>
      </c>
      <c r="V113" s="177">
        <f t="shared" si="11"/>
        <v>11</v>
      </c>
      <c r="W113" s="217"/>
    </row>
    <row r="114" spans="1:23">
      <c r="A114" s="174">
        <v>48</v>
      </c>
      <c r="B114" s="218" t="s">
        <v>106</v>
      </c>
      <c r="C114" s="175" t="s">
        <v>225</v>
      </c>
      <c r="D114" s="174" t="s">
        <v>94</v>
      </c>
      <c r="E114" s="174" t="s">
        <v>173</v>
      </c>
      <c r="F114" s="186">
        <v>2400</v>
      </c>
      <c r="G114" s="186">
        <v>0</v>
      </c>
      <c r="H114" s="186">
        <f t="shared" si="6"/>
        <v>2400</v>
      </c>
      <c r="I114" s="176">
        <v>0.71089500000000005</v>
      </c>
      <c r="J114" s="176">
        <v>0.77527500000000005</v>
      </c>
      <c r="K114" s="176">
        <v>0.70642499999999997</v>
      </c>
      <c r="L114" s="176">
        <v>0.766845</v>
      </c>
      <c r="M114" s="176">
        <v>0.78589500000000001</v>
      </c>
      <c r="N114" s="176">
        <v>0.76255499999999998</v>
      </c>
      <c r="O114" s="264">
        <v>0.72748500000000005</v>
      </c>
      <c r="P114" s="264">
        <v>0.68143500000000001</v>
      </c>
      <c r="Q114" s="264">
        <v>0.62504999999999999</v>
      </c>
      <c r="R114" s="177">
        <f t="shared" si="5"/>
        <v>6.5418599999999998</v>
      </c>
      <c r="S114" s="178">
        <v>6.4368749999999997</v>
      </c>
      <c r="T114" s="177">
        <v>8.8830899999999993</v>
      </c>
      <c r="U114" s="216">
        <f t="shared" si="4"/>
        <v>0.47598861882716043</v>
      </c>
      <c r="V114" s="177">
        <f t="shared" si="11"/>
        <v>10</v>
      </c>
      <c r="W114" s="217"/>
    </row>
    <row r="115" spans="1:23" ht="16.5" customHeight="1">
      <c r="A115" s="174">
        <v>49</v>
      </c>
      <c r="B115" s="218" t="s">
        <v>106</v>
      </c>
      <c r="C115" s="175" t="s">
        <v>226</v>
      </c>
      <c r="D115" s="174" t="s">
        <v>94</v>
      </c>
      <c r="E115" s="174" t="s">
        <v>173</v>
      </c>
      <c r="F115" s="186">
        <v>3800</v>
      </c>
      <c r="G115" s="186">
        <v>0</v>
      </c>
      <c r="H115" s="186">
        <f t="shared" si="6"/>
        <v>3800</v>
      </c>
      <c r="I115" s="176">
        <v>1.62643</v>
      </c>
      <c r="J115" s="176">
        <v>1.6252660000000001</v>
      </c>
      <c r="K115" s="176">
        <v>1.6155930000000001</v>
      </c>
      <c r="L115" s="176">
        <v>1.5914680000000001</v>
      </c>
      <c r="M115" s="176">
        <v>1.49763</v>
      </c>
      <c r="N115" s="176">
        <v>1.8655600000000001</v>
      </c>
      <c r="O115" s="264">
        <v>0.69623000000000002</v>
      </c>
      <c r="P115" s="264">
        <v>1.0324500000000001</v>
      </c>
      <c r="Q115" s="264">
        <v>2.18967</v>
      </c>
      <c r="R115" s="177">
        <f t="shared" si="5"/>
        <v>13.740297</v>
      </c>
      <c r="S115" s="178">
        <v>13.700313</v>
      </c>
      <c r="T115" s="177">
        <v>19.606366000000001</v>
      </c>
      <c r="U115" s="216">
        <f t="shared" si="4"/>
        <v>0.66352494855967081</v>
      </c>
      <c r="V115" s="177">
        <f t="shared" si="11"/>
        <v>21</v>
      </c>
      <c r="W115" s="217"/>
    </row>
    <row r="116" spans="1:23" ht="16.5" customHeight="1">
      <c r="A116" s="174">
        <v>50</v>
      </c>
      <c r="B116" s="218" t="s">
        <v>106</v>
      </c>
      <c r="C116" s="175" t="s">
        <v>227</v>
      </c>
      <c r="D116" s="174" t="s">
        <v>94</v>
      </c>
      <c r="E116" s="174" t="s">
        <v>173</v>
      </c>
      <c r="F116" s="186">
        <v>1400</v>
      </c>
      <c r="G116" s="186">
        <v>0</v>
      </c>
      <c r="H116" s="186">
        <f t="shared" si="6"/>
        <v>1400</v>
      </c>
      <c r="I116" s="176">
        <v>0.47525400000000001</v>
      </c>
      <c r="J116" s="176">
        <v>0.50809499999999996</v>
      </c>
      <c r="K116" s="176">
        <v>0.50641199999999997</v>
      </c>
      <c r="L116" s="176">
        <v>0.47853899999999999</v>
      </c>
      <c r="M116" s="176">
        <v>0.44007299999999999</v>
      </c>
      <c r="N116" s="176">
        <v>0.44376300000000002</v>
      </c>
      <c r="O116" s="264">
        <v>0.50831099999999996</v>
      </c>
      <c r="P116" s="264">
        <v>0.502911</v>
      </c>
      <c r="Q116" s="264">
        <v>0.48060900000000001</v>
      </c>
      <c r="R116" s="177">
        <f t="shared" si="5"/>
        <v>4.3439670000000001</v>
      </c>
      <c r="S116" s="178">
        <v>4.1967629999999998</v>
      </c>
      <c r="T116" s="177">
        <v>5.4976320000000003</v>
      </c>
      <c r="U116" s="216">
        <f t="shared" si="4"/>
        <v>0.505</v>
      </c>
      <c r="V116" s="177">
        <f t="shared" si="11"/>
        <v>6</v>
      </c>
      <c r="W116" s="217"/>
    </row>
    <row r="117" spans="1:23">
      <c r="A117" s="174">
        <v>51</v>
      </c>
      <c r="B117" s="218" t="s">
        <v>106</v>
      </c>
      <c r="C117" s="175" t="s">
        <v>172</v>
      </c>
      <c r="D117" s="174" t="s">
        <v>94</v>
      </c>
      <c r="E117" s="174" t="s">
        <v>173</v>
      </c>
      <c r="F117" s="186">
        <v>1000</v>
      </c>
      <c r="G117" s="186">
        <v>0</v>
      </c>
      <c r="H117" s="186">
        <f t="shared" si="6"/>
        <v>1000</v>
      </c>
      <c r="I117" s="176">
        <v>0.13658000000000001</v>
      </c>
      <c r="J117" s="176">
        <v>0.1321</v>
      </c>
      <c r="K117" s="176">
        <v>0.12992000000000001</v>
      </c>
      <c r="L117" s="176">
        <v>0.15121999999999999</v>
      </c>
      <c r="M117" s="176">
        <v>0.13976</v>
      </c>
      <c r="N117" s="176">
        <v>0.18318000000000001</v>
      </c>
      <c r="O117" s="264">
        <v>0.18448000000000001</v>
      </c>
      <c r="P117" s="264">
        <v>0.1817</v>
      </c>
      <c r="Q117" s="264">
        <v>0.15409999999999999</v>
      </c>
      <c r="R117" s="177">
        <f t="shared" si="5"/>
        <v>1.3930400000000001</v>
      </c>
      <c r="S117" s="178">
        <v>0.95730000000000004</v>
      </c>
      <c r="T117" s="177">
        <v>1.24048</v>
      </c>
      <c r="U117" s="216">
        <f t="shared" si="4"/>
        <v>0.15952674897119343</v>
      </c>
      <c r="V117" s="177">
        <f t="shared" si="11"/>
        <v>2</v>
      </c>
      <c r="W117" s="217"/>
    </row>
    <row r="118" spans="1:23">
      <c r="A118" s="174">
        <v>52</v>
      </c>
      <c r="B118" s="218" t="s">
        <v>106</v>
      </c>
      <c r="C118" s="175" t="s">
        <v>228</v>
      </c>
      <c r="D118" s="174" t="s">
        <v>94</v>
      </c>
      <c r="E118" s="174" t="s">
        <v>173</v>
      </c>
      <c r="F118" s="186">
        <v>4000</v>
      </c>
      <c r="G118" s="186">
        <v>0</v>
      </c>
      <c r="H118" s="186">
        <f t="shared" si="6"/>
        <v>4000</v>
      </c>
      <c r="I118" s="176">
        <v>0.57613499999999995</v>
      </c>
      <c r="J118" s="176">
        <v>0.61627500000000002</v>
      </c>
      <c r="K118" s="176">
        <v>0.76990499999999995</v>
      </c>
      <c r="L118" s="176">
        <v>0.68620499999999995</v>
      </c>
      <c r="M118" s="176">
        <v>0.66244499999999995</v>
      </c>
      <c r="N118" s="176">
        <v>0.61524000000000001</v>
      </c>
      <c r="O118" s="264">
        <v>0.55921500000000002</v>
      </c>
      <c r="P118" s="264">
        <v>0.50165999999999999</v>
      </c>
      <c r="Q118" s="264">
        <v>0.57757499999999995</v>
      </c>
      <c r="R118" s="177">
        <f t="shared" si="5"/>
        <v>5.5646550000000001</v>
      </c>
      <c r="S118" s="178">
        <v>5.4593100000000003</v>
      </c>
      <c r="T118" s="177">
        <v>7.6501799999999998</v>
      </c>
      <c r="U118" s="216">
        <f t="shared" si="4"/>
        <v>0.24595486111111112</v>
      </c>
      <c r="V118" s="177">
        <f t="shared" si="11"/>
        <v>9</v>
      </c>
      <c r="W118" s="217"/>
    </row>
    <row r="119" spans="1:23">
      <c r="A119" s="174">
        <v>53</v>
      </c>
      <c r="B119" s="218" t="s">
        <v>106</v>
      </c>
      <c r="C119" s="175" t="s">
        <v>229</v>
      </c>
      <c r="D119" s="174" t="s">
        <v>94</v>
      </c>
      <c r="E119" s="174" t="s">
        <v>173</v>
      </c>
      <c r="F119" s="186">
        <v>1500</v>
      </c>
      <c r="G119" s="186">
        <v>0</v>
      </c>
      <c r="H119" s="186">
        <f t="shared" si="6"/>
        <v>1500</v>
      </c>
      <c r="I119" s="176">
        <v>0.18673200000000001</v>
      </c>
      <c r="J119" s="176">
        <v>0.17510400000000001</v>
      </c>
      <c r="K119" s="176">
        <v>0.18163799999999999</v>
      </c>
      <c r="L119" s="176">
        <v>0.118242</v>
      </c>
      <c r="M119" s="176">
        <v>0.201096</v>
      </c>
      <c r="N119" s="176">
        <v>0.15585299999999999</v>
      </c>
      <c r="O119" s="264">
        <v>8.5068000000000005E-2</v>
      </c>
      <c r="P119" s="264">
        <v>1.2699E-2</v>
      </c>
      <c r="Q119" s="264">
        <v>1.2860999999999999E-2</v>
      </c>
      <c r="R119" s="177">
        <f t="shared" si="5"/>
        <v>1.1292929999999999</v>
      </c>
      <c r="S119" s="178">
        <v>1.12662</v>
      </c>
      <c r="T119" s="177">
        <v>2.037204</v>
      </c>
      <c r="U119" s="216">
        <f t="shared" si="4"/>
        <v>0.1746574074074074</v>
      </c>
      <c r="V119" s="177">
        <f t="shared" si="11"/>
        <v>3</v>
      </c>
      <c r="W119" s="217"/>
    </row>
    <row r="120" spans="1:23">
      <c r="A120" s="174">
        <v>54</v>
      </c>
      <c r="B120" s="218" t="s">
        <v>106</v>
      </c>
      <c r="C120" s="175" t="s">
        <v>230</v>
      </c>
      <c r="D120" s="174" t="s">
        <v>94</v>
      </c>
      <c r="E120" s="174" t="s">
        <v>173</v>
      </c>
      <c r="F120" s="186">
        <v>5100</v>
      </c>
      <c r="G120" s="186">
        <v>0</v>
      </c>
      <c r="H120" s="186">
        <f t="shared" si="6"/>
        <v>5100</v>
      </c>
      <c r="I120" s="176">
        <v>2.7046199999999998</v>
      </c>
      <c r="J120" s="176">
        <v>2.7437999999999998</v>
      </c>
      <c r="K120" s="176">
        <v>2.7220499999999999</v>
      </c>
      <c r="L120" s="176">
        <v>2.4878999999999998</v>
      </c>
      <c r="M120" s="176">
        <v>1.4373</v>
      </c>
      <c r="N120" s="176">
        <v>1.3953</v>
      </c>
      <c r="O120" s="264">
        <v>1.44642</v>
      </c>
      <c r="P120" s="264">
        <v>0.21995999999999999</v>
      </c>
      <c r="Q120" s="264">
        <v>5.1000000000000004E-3</v>
      </c>
      <c r="R120" s="177">
        <f t="shared" si="5"/>
        <v>15.162450000000002</v>
      </c>
      <c r="S120" s="178">
        <v>15.085319999999999</v>
      </c>
      <c r="T120" s="177">
        <v>26.844480000000001</v>
      </c>
      <c r="U120" s="216">
        <f t="shared" si="4"/>
        <v>0.67690631808278867</v>
      </c>
      <c r="V120" s="177">
        <f t="shared" si="11"/>
        <v>29</v>
      </c>
      <c r="W120" s="217"/>
    </row>
    <row r="121" spans="1:23">
      <c r="A121" s="174">
        <v>55</v>
      </c>
      <c r="B121" s="218" t="s">
        <v>106</v>
      </c>
      <c r="C121" s="175" t="s">
        <v>231</v>
      </c>
      <c r="D121" s="174" t="s">
        <v>94</v>
      </c>
      <c r="E121" s="174" t="s">
        <v>173</v>
      </c>
      <c r="F121" s="186">
        <v>2500</v>
      </c>
      <c r="G121" s="186">
        <v>0</v>
      </c>
      <c r="H121" s="186">
        <f t="shared" si="6"/>
        <v>2500</v>
      </c>
      <c r="I121" s="176">
        <v>0.65845500000000001</v>
      </c>
      <c r="J121" s="176">
        <v>0.52861499999999995</v>
      </c>
      <c r="K121" s="176">
        <v>0.54913500000000004</v>
      </c>
      <c r="L121" s="176">
        <v>0.63717000000000001</v>
      </c>
      <c r="M121" s="176">
        <v>0.62065499999999996</v>
      </c>
      <c r="N121" s="176">
        <v>0.57713999999999999</v>
      </c>
      <c r="O121" s="264">
        <v>0.55857000000000001</v>
      </c>
      <c r="P121" s="264">
        <v>0.60153000000000001</v>
      </c>
      <c r="Q121" s="264">
        <v>0.65773499999999996</v>
      </c>
      <c r="R121" s="177">
        <f t="shared" si="5"/>
        <v>5.389005</v>
      </c>
      <c r="S121" s="178">
        <v>5.1442800000000002</v>
      </c>
      <c r="T121" s="177">
        <v>6.7192800000000004</v>
      </c>
      <c r="U121" s="216">
        <f t="shared" si="4"/>
        <v>0.34564197530864199</v>
      </c>
      <c r="V121" s="177">
        <f t="shared" si="11"/>
        <v>8</v>
      </c>
      <c r="W121" s="217"/>
    </row>
    <row r="122" spans="1:23">
      <c r="A122" s="174">
        <v>56</v>
      </c>
      <c r="B122" s="218" t="s">
        <v>106</v>
      </c>
      <c r="C122" s="175" t="s">
        <v>232</v>
      </c>
      <c r="D122" s="174" t="s">
        <v>94</v>
      </c>
      <c r="E122" s="174" t="s">
        <v>173</v>
      </c>
      <c r="F122" s="186">
        <v>4100</v>
      </c>
      <c r="G122" s="186">
        <v>0</v>
      </c>
      <c r="H122" s="186">
        <f t="shared" si="6"/>
        <v>4100</v>
      </c>
      <c r="I122" s="176">
        <v>1.9725299999999999</v>
      </c>
      <c r="J122" s="176">
        <v>1.9750799999999999</v>
      </c>
      <c r="K122" s="176">
        <v>1.90812</v>
      </c>
      <c r="L122" s="176">
        <v>2.0226000000000002</v>
      </c>
      <c r="M122" s="176">
        <v>2.0145</v>
      </c>
      <c r="N122" s="176">
        <v>4.5719999999999997E-2</v>
      </c>
      <c r="O122" s="264">
        <v>5.4510000000000003E-2</v>
      </c>
      <c r="P122" s="264">
        <v>4.6379999999999998E-2</v>
      </c>
      <c r="Q122" s="264">
        <v>4.308E-2</v>
      </c>
      <c r="R122" s="177">
        <f t="shared" si="5"/>
        <v>10.082519999999999</v>
      </c>
      <c r="S122" s="178">
        <v>9.9418199999999999</v>
      </c>
      <c r="T122" s="177">
        <v>19.602180000000001</v>
      </c>
      <c r="U122" s="216">
        <f t="shared" si="4"/>
        <v>0.61484304426377601</v>
      </c>
      <c r="V122" s="177">
        <f t="shared" si="11"/>
        <v>21</v>
      </c>
      <c r="W122" s="217"/>
    </row>
    <row r="123" spans="1:23">
      <c r="A123" s="174">
        <v>57</v>
      </c>
      <c r="B123" s="218" t="s">
        <v>106</v>
      </c>
      <c r="C123" s="175" t="s">
        <v>233</v>
      </c>
      <c r="D123" s="174" t="s">
        <v>94</v>
      </c>
      <c r="E123" s="174" t="s">
        <v>173</v>
      </c>
      <c r="F123" s="186">
        <v>1000</v>
      </c>
      <c r="G123" s="186">
        <v>0</v>
      </c>
      <c r="H123" s="186">
        <f t="shared" si="6"/>
        <v>1000</v>
      </c>
      <c r="I123" s="176">
        <v>0.25496099999999999</v>
      </c>
      <c r="J123" s="176">
        <v>0.34092899999999998</v>
      </c>
      <c r="K123" s="176">
        <v>3.5882999999999998E-2</v>
      </c>
      <c r="L123" s="176">
        <v>3.5522999999999999E-2</v>
      </c>
      <c r="M123" s="176">
        <v>3.6917999999999999E-2</v>
      </c>
      <c r="N123" s="176">
        <v>3.4164E-2</v>
      </c>
      <c r="O123" s="264">
        <v>0.202761</v>
      </c>
      <c r="P123" s="264">
        <v>0.41906700000000002</v>
      </c>
      <c r="Q123" s="264">
        <v>0.19683899999999999</v>
      </c>
      <c r="R123" s="177">
        <f t="shared" si="5"/>
        <v>1.557045</v>
      </c>
      <c r="S123" s="178">
        <v>1.42974</v>
      </c>
      <c r="T123" s="177">
        <v>1.3179959999999999</v>
      </c>
      <c r="U123" s="216">
        <f t="shared" si="4"/>
        <v>0.16949537037037038</v>
      </c>
      <c r="V123" s="177">
        <f t="shared" si="11"/>
        <v>2</v>
      </c>
      <c r="W123" s="217"/>
    </row>
    <row r="124" spans="1:23">
      <c r="A124" s="174">
        <v>58</v>
      </c>
      <c r="B124" s="218" t="s">
        <v>106</v>
      </c>
      <c r="C124" s="175" t="s">
        <v>234</v>
      </c>
      <c r="D124" s="174" t="s">
        <v>94</v>
      </c>
      <c r="E124" s="174" t="s">
        <v>173</v>
      </c>
      <c r="F124" s="186">
        <v>1500</v>
      </c>
      <c r="G124" s="186">
        <v>0</v>
      </c>
      <c r="H124" s="186">
        <f t="shared" si="6"/>
        <v>1500</v>
      </c>
      <c r="I124" s="176">
        <v>5.2920000000000002E-2</v>
      </c>
      <c r="J124" s="176">
        <v>8.1059999999999993E-2</v>
      </c>
      <c r="K124" s="176">
        <v>4.3800000000000002E-3</v>
      </c>
      <c r="L124" s="176">
        <v>3.6479999999999999E-2</v>
      </c>
      <c r="M124" s="176">
        <v>8.3699999999999997E-2</v>
      </c>
      <c r="N124" s="176">
        <v>8.6999999999999994E-3</v>
      </c>
      <c r="O124" s="264">
        <v>1.8000000000000001E-4</v>
      </c>
      <c r="P124" s="264">
        <v>0.10428</v>
      </c>
      <c r="Q124" s="264">
        <v>4.9919999999999999E-2</v>
      </c>
      <c r="R124" s="177">
        <f t="shared" si="5"/>
        <v>0.42161999999999999</v>
      </c>
      <c r="S124" s="178">
        <v>0.39767999999999998</v>
      </c>
      <c r="T124" s="177">
        <v>0.50448000000000004</v>
      </c>
      <c r="U124" s="216">
        <f t="shared" si="4"/>
        <v>4.3251028806584366E-2</v>
      </c>
      <c r="V124" s="177">
        <f t="shared" si="11"/>
        <v>1</v>
      </c>
      <c r="W124" s="217"/>
    </row>
    <row r="125" spans="1:23">
      <c r="A125" s="174">
        <v>59</v>
      </c>
      <c r="B125" s="218" t="s">
        <v>106</v>
      </c>
      <c r="C125" s="175" t="s">
        <v>235</v>
      </c>
      <c r="D125" s="174" t="s">
        <v>94</v>
      </c>
      <c r="E125" s="174" t="s">
        <v>173</v>
      </c>
      <c r="F125" s="186">
        <v>9500</v>
      </c>
      <c r="G125" s="186">
        <v>0</v>
      </c>
      <c r="H125" s="186">
        <f t="shared" si="6"/>
        <v>9500</v>
      </c>
      <c r="I125" s="176">
        <v>6.1366800000000001</v>
      </c>
      <c r="J125" s="176">
        <v>6.3308400000000002</v>
      </c>
      <c r="K125" s="176">
        <v>5.8444799999999999</v>
      </c>
      <c r="L125" s="176">
        <v>6.18696</v>
      </c>
      <c r="M125" s="176">
        <v>6.2383199999999999</v>
      </c>
      <c r="N125" s="176">
        <v>5.9832000000000001</v>
      </c>
      <c r="O125" s="264">
        <v>6.3272399999999998</v>
      </c>
      <c r="P125" s="264">
        <v>6.02508</v>
      </c>
      <c r="Q125" s="264">
        <v>5.8997999999999999</v>
      </c>
      <c r="R125" s="177">
        <f t="shared" si="5"/>
        <v>54.9726</v>
      </c>
      <c r="S125" s="178">
        <v>54.903120000000001</v>
      </c>
      <c r="T125" s="177">
        <v>73.352159999999998</v>
      </c>
      <c r="U125" s="216">
        <f t="shared" si="4"/>
        <v>0.99296296296296294</v>
      </c>
      <c r="V125" s="177">
        <f t="shared" si="11"/>
        <v>77</v>
      </c>
      <c r="W125" s="217"/>
    </row>
    <row r="126" spans="1:23">
      <c r="A126" s="174">
        <v>60</v>
      </c>
      <c r="B126" s="218" t="s">
        <v>106</v>
      </c>
      <c r="C126" s="175" t="s">
        <v>236</v>
      </c>
      <c r="D126" s="174" t="s">
        <v>94</v>
      </c>
      <c r="E126" s="174" t="s">
        <v>173</v>
      </c>
      <c r="F126" s="186">
        <v>3500</v>
      </c>
      <c r="G126" s="186">
        <v>0</v>
      </c>
      <c r="H126" s="186">
        <f t="shared" si="6"/>
        <v>3500</v>
      </c>
      <c r="I126" s="176">
        <v>1.6794899999999999</v>
      </c>
      <c r="J126" s="176">
        <v>1.6722220000000001</v>
      </c>
      <c r="K126" s="176">
        <v>1.698142</v>
      </c>
      <c r="L126" s="176">
        <v>1.6632450000000001</v>
      </c>
      <c r="M126" s="176">
        <v>1.679198</v>
      </c>
      <c r="N126" s="176">
        <v>1.6340399999999999</v>
      </c>
      <c r="O126" s="264">
        <v>1.5966450000000001</v>
      </c>
      <c r="P126" s="264">
        <v>1.8122400000000001</v>
      </c>
      <c r="Q126" s="264">
        <v>1.7392719999999999</v>
      </c>
      <c r="R126" s="177">
        <f t="shared" si="5"/>
        <v>15.174493999999999</v>
      </c>
      <c r="S126" s="178">
        <v>15.037312999999999</v>
      </c>
      <c r="T126" s="177">
        <v>20.009609999999999</v>
      </c>
      <c r="U126" s="216">
        <f t="shared" si="4"/>
        <v>0.73521494708994706</v>
      </c>
      <c r="V126" s="177">
        <f t="shared" si="11"/>
        <v>21</v>
      </c>
      <c r="W126" s="217"/>
    </row>
    <row r="127" spans="1:23">
      <c r="A127" s="174">
        <v>61</v>
      </c>
      <c r="B127" s="218" t="s">
        <v>106</v>
      </c>
      <c r="C127" s="175" t="s">
        <v>237</v>
      </c>
      <c r="D127" s="174" t="s">
        <v>94</v>
      </c>
      <c r="E127" s="174" t="s">
        <v>173</v>
      </c>
      <c r="F127" s="186">
        <v>4550</v>
      </c>
      <c r="G127" s="186">
        <v>0</v>
      </c>
      <c r="H127" s="186">
        <f t="shared" si="6"/>
        <v>4550</v>
      </c>
      <c r="I127" s="176">
        <v>1.4585699999999999</v>
      </c>
      <c r="J127" s="176">
        <v>1.4831399999999999</v>
      </c>
      <c r="K127" s="176">
        <v>1.4996700000000001</v>
      </c>
      <c r="L127" s="176">
        <v>1.5225599999999999</v>
      </c>
      <c r="M127" s="176">
        <v>1.2711300000000001</v>
      </c>
      <c r="N127" s="176">
        <v>1.3026599999999999</v>
      </c>
      <c r="O127" s="264">
        <v>0</v>
      </c>
      <c r="P127" s="264">
        <v>0</v>
      </c>
      <c r="Q127" s="264">
        <v>0</v>
      </c>
      <c r="R127" s="177">
        <f t="shared" si="5"/>
        <v>8.5377299999999998</v>
      </c>
      <c r="S127" s="176">
        <v>8.5258800000000008</v>
      </c>
      <c r="T127" s="177">
        <v>17.051760000000002</v>
      </c>
      <c r="U127" s="216">
        <f t="shared" si="4"/>
        <v>0.481949531949532</v>
      </c>
      <c r="V127" s="177">
        <f t="shared" si="11"/>
        <v>18</v>
      </c>
      <c r="W127" s="217"/>
    </row>
    <row r="128" spans="1:23">
      <c r="A128" s="174">
        <v>62</v>
      </c>
      <c r="B128" s="218" t="s">
        <v>106</v>
      </c>
      <c r="C128" s="175" t="s">
        <v>238</v>
      </c>
      <c r="D128" s="174" t="s">
        <v>94</v>
      </c>
      <c r="E128" s="174" t="s">
        <v>173</v>
      </c>
      <c r="F128" s="186">
        <v>1800</v>
      </c>
      <c r="G128" s="186">
        <v>0</v>
      </c>
      <c r="H128" s="186">
        <f t="shared" si="6"/>
        <v>1800</v>
      </c>
      <c r="I128" s="176">
        <v>0.28858499999999998</v>
      </c>
      <c r="J128" s="176">
        <v>0.41446499999999997</v>
      </c>
      <c r="K128" s="176">
        <v>0.39415499999999998</v>
      </c>
      <c r="L128" s="176">
        <v>0.284715</v>
      </c>
      <c r="M128" s="176">
        <v>0.31348500000000001</v>
      </c>
      <c r="N128" s="176">
        <v>0.37905</v>
      </c>
      <c r="O128" s="264">
        <v>0.38521499999999997</v>
      </c>
      <c r="P128" s="264">
        <v>0.28614000000000001</v>
      </c>
      <c r="Q128" s="264">
        <v>0.36710999999999999</v>
      </c>
      <c r="R128" s="177">
        <f t="shared" si="5"/>
        <v>3.1129199999999999</v>
      </c>
      <c r="S128" s="178">
        <v>3.098055</v>
      </c>
      <c r="T128" s="177">
        <v>4.1272500000000001</v>
      </c>
      <c r="U128" s="216">
        <f t="shared" si="4"/>
        <v>0.29487097050754457</v>
      </c>
      <c r="V128" s="177">
        <f t="shared" si="11"/>
        <v>5</v>
      </c>
      <c r="W128" s="217"/>
    </row>
    <row r="129" spans="1:23">
      <c r="A129" s="174">
        <v>63</v>
      </c>
      <c r="B129" s="218" t="s">
        <v>239</v>
      </c>
      <c r="C129" s="175" t="s">
        <v>240</v>
      </c>
      <c r="D129" s="174" t="s">
        <v>94</v>
      </c>
      <c r="E129" s="174" t="s">
        <v>173</v>
      </c>
      <c r="F129" s="186">
        <v>1200</v>
      </c>
      <c r="G129" s="186">
        <v>0</v>
      </c>
      <c r="H129" s="186">
        <f t="shared" si="6"/>
        <v>1200</v>
      </c>
      <c r="I129" s="176">
        <v>0.33010200000000001</v>
      </c>
      <c r="J129" s="176">
        <v>0.327843</v>
      </c>
      <c r="K129" s="176">
        <v>0.26466299999999998</v>
      </c>
      <c r="L129" s="176">
        <v>0.196326</v>
      </c>
      <c r="M129" s="176">
        <v>0.20033100000000001</v>
      </c>
      <c r="N129" s="176">
        <v>0.220023</v>
      </c>
      <c r="O129" s="264">
        <v>0.193437</v>
      </c>
      <c r="P129" s="264">
        <v>0.24212700000000001</v>
      </c>
      <c r="Q129" s="264">
        <v>0.242676</v>
      </c>
      <c r="R129" s="177">
        <f t="shared" si="5"/>
        <v>2.2175280000000002</v>
      </c>
      <c r="S129" s="178">
        <v>2.108835</v>
      </c>
      <c r="T129" s="177">
        <v>2.8953540000000002</v>
      </c>
      <c r="U129" s="216">
        <f t="shared" si="4"/>
        <v>0.31028742283950617</v>
      </c>
      <c r="V129" s="177">
        <f t="shared" si="11"/>
        <v>4</v>
      </c>
      <c r="W129" s="217"/>
    </row>
    <row r="130" spans="1:23">
      <c r="A130" s="174">
        <v>64</v>
      </c>
      <c r="B130" s="218" t="s">
        <v>106</v>
      </c>
      <c r="C130" s="175" t="s">
        <v>241</v>
      </c>
      <c r="D130" s="174" t="s">
        <v>94</v>
      </c>
      <c r="E130" s="174" t="s">
        <v>173</v>
      </c>
      <c r="F130" s="186">
        <v>2700</v>
      </c>
      <c r="G130" s="186">
        <v>0</v>
      </c>
      <c r="H130" s="186">
        <f t="shared" si="6"/>
        <v>2700</v>
      </c>
      <c r="I130" s="176">
        <v>0.79012499999999997</v>
      </c>
      <c r="J130" s="176">
        <v>0.77066999999999997</v>
      </c>
      <c r="K130" s="176">
        <v>0.83614500000000003</v>
      </c>
      <c r="L130" s="176">
        <v>0.98804999999999998</v>
      </c>
      <c r="M130" s="176">
        <v>0.77403</v>
      </c>
      <c r="N130" s="176">
        <v>0.86884499999999998</v>
      </c>
      <c r="O130" s="264">
        <v>0.88305</v>
      </c>
      <c r="P130" s="264">
        <v>0.94586999999999999</v>
      </c>
      <c r="Q130" s="264">
        <v>0.90971999999999997</v>
      </c>
      <c r="R130" s="177">
        <f t="shared" si="5"/>
        <v>7.7665050000000004</v>
      </c>
      <c r="S130" s="178">
        <v>7.6005149999999997</v>
      </c>
      <c r="T130" s="177">
        <v>9.8531700000000004</v>
      </c>
      <c r="U130" s="216">
        <f t="shared" si="4"/>
        <v>0.46930584133516234</v>
      </c>
      <c r="V130" s="177">
        <f t="shared" si="11"/>
        <v>11</v>
      </c>
      <c r="W130" s="217"/>
    </row>
    <row r="131" spans="1:23">
      <c r="A131" s="174">
        <v>65</v>
      </c>
      <c r="B131" s="218" t="s">
        <v>106</v>
      </c>
      <c r="C131" s="175" t="s">
        <v>242</v>
      </c>
      <c r="D131" s="174" t="s">
        <v>94</v>
      </c>
      <c r="E131" s="174" t="s">
        <v>173</v>
      </c>
      <c r="F131" s="186">
        <v>1000</v>
      </c>
      <c r="G131" s="186">
        <v>0</v>
      </c>
      <c r="H131" s="186">
        <f t="shared" si="6"/>
        <v>1000</v>
      </c>
      <c r="I131" s="176">
        <v>9.2466000000000007E-2</v>
      </c>
      <c r="J131" s="176">
        <v>0.141291</v>
      </c>
      <c r="K131" s="176">
        <v>1.6920000000000001E-2</v>
      </c>
      <c r="L131" s="176">
        <v>7.0514999999999994E-2</v>
      </c>
      <c r="M131" s="176">
        <v>0.107568</v>
      </c>
      <c r="N131" s="176">
        <v>6.5250000000000002E-2</v>
      </c>
      <c r="O131" s="264">
        <v>5.2145999999999998E-2</v>
      </c>
      <c r="P131" s="264">
        <v>0.115965</v>
      </c>
      <c r="Q131" s="264">
        <v>7.1118000000000001E-2</v>
      </c>
      <c r="R131" s="177">
        <f t="shared" si="5"/>
        <v>0.73323899999999997</v>
      </c>
      <c r="S131" s="178">
        <v>0.663192</v>
      </c>
      <c r="T131" s="177">
        <v>0.86227200000000004</v>
      </c>
      <c r="U131" s="216">
        <f t="shared" si="4"/>
        <v>0.1108888888888889</v>
      </c>
      <c r="V131" s="177">
        <f t="shared" si="11"/>
        <v>1</v>
      </c>
      <c r="W131" s="217"/>
    </row>
    <row r="132" spans="1:23">
      <c r="A132" s="174">
        <v>66</v>
      </c>
      <c r="B132" s="218" t="s">
        <v>106</v>
      </c>
      <c r="C132" s="175" t="s">
        <v>243</v>
      </c>
      <c r="D132" s="174" t="s">
        <v>94</v>
      </c>
      <c r="E132" s="174" t="s">
        <v>173</v>
      </c>
      <c r="F132" s="186">
        <v>2700</v>
      </c>
      <c r="G132" s="186">
        <v>0</v>
      </c>
      <c r="H132" s="186">
        <f t="shared" si="6"/>
        <v>2700</v>
      </c>
      <c r="I132" s="176">
        <v>1.626233</v>
      </c>
      <c r="J132" s="176">
        <v>1.4163520000000001</v>
      </c>
      <c r="K132" s="176">
        <v>1.299555</v>
      </c>
      <c r="L132" s="176">
        <v>1.6431530000000001</v>
      </c>
      <c r="M132" s="176">
        <v>1.6214850000000001</v>
      </c>
      <c r="N132" s="176">
        <v>1.6415999999999999</v>
      </c>
      <c r="O132" s="264">
        <v>1.3812519999999999</v>
      </c>
      <c r="P132" s="264">
        <v>1.049963</v>
      </c>
      <c r="Q132" s="264">
        <v>1.598827</v>
      </c>
      <c r="R132" s="177">
        <f t="shared" ref="R132:R195" si="12">SUM(I132:Q132)</f>
        <v>13.278419999999999</v>
      </c>
      <c r="S132" s="178">
        <v>13.177619</v>
      </c>
      <c r="T132" s="177">
        <v>18.367334</v>
      </c>
      <c r="U132" s="216">
        <f t="shared" ref="U132:U200" si="13">T132/((F132*24*30*12*0.9)/1000000)</f>
        <v>0.87483491464715746</v>
      </c>
      <c r="V132" s="177">
        <f t="shared" si="11"/>
        <v>20</v>
      </c>
      <c r="W132" s="217"/>
    </row>
    <row r="133" spans="1:23">
      <c r="A133" s="174">
        <v>67</v>
      </c>
      <c r="B133" s="218" t="s">
        <v>106</v>
      </c>
      <c r="C133" s="175" t="s">
        <v>244</v>
      </c>
      <c r="D133" s="174" t="s">
        <v>94</v>
      </c>
      <c r="E133" s="174" t="s">
        <v>173</v>
      </c>
      <c r="F133" s="186">
        <v>3300</v>
      </c>
      <c r="G133" s="186">
        <v>0</v>
      </c>
      <c r="H133" s="186">
        <f t="shared" si="6"/>
        <v>3300</v>
      </c>
      <c r="I133" s="176">
        <v>1.04067</v>
      </c>
      <c r="J133" s="176">
        <v>1.203705</v>
      </c>
      <c r="K133" s="176">
        <v>0.71698499999999998</v>
      </c>
      <c r="L133" s="176">
        <v>1.1626650000000001</v>
      </c>
      <c r="M133" s="176">
        <v>1.126552</v>
      </c>
      <c r="N133" s="176">
        <v>1.09107</v>
      </c>
      <c r="O133" s="264">
        <v>1.0137370000000001</v>
      </c>
      <c r="P133" s="264">
        <v>1.147815</v>
      </c>
      <c r="Q133" s="264">
        <v>1.0940179999999999</v>
      </c>
      <c r="R133" s="177">
        <f t="shared" si="12"/>
        <v>9.5972170000000006</v>
      </c>
      <c r="S133" s="178">
        <v>9.4047540000000005</v>
      </c>
      <c r="T133" s="177">
        <v>12.400157999999999</v>
      </c>
      <c r="U133" s="216">
        <f t="shared" si="13"/>
        <v>0.48323349233071455</v>
      </c>
      <c r="V133" s="177">
        <f t="shared" si="11"/>
        <v>13</v>
      </c>
      <c r="W133" s="217"/>
    </row>
    <row r="134" spans="1:23">
      <c r="A134" s="174">
        <v>68</v>
      </c>
      <c r="B134" s="218" t="s">
        <v>106</v>
      </c>
      <c r="C134" s="175" t="s">
        <v>245</v>
      </c>
      <c r="D134" s="174" t="s">
        <v>94</v>
      </c>
      <c r="E134" s="174" t="s">
        <v>173</v>
      </c>
      <c r="F134" s="186">
        <v>5000</v>
      </c>
      <c r="G134" s="186">
        <v>0</v>
      </c>
      <c r="H134" s="186">
        <f t="shared" si="6"/>
        <v>5000</v>
      </c>
      <c r="I134" s="176">
        <v>2.6000999999999999</v>
      </c>
      <c r="J134" s="176">
        <v>2.5106999999999999</v>
      </c>
      <c r="K134" s="176">
        <v>1.3943099999999999</v>
      </c>
      <c r="L134" s="176">
        <v>1.3857600000000001</v>
      </c>
      <c r="M134" s="176">
        <v>1.43547</v>
      </c>
      <c r="N134" s="176">
        <v>1.39812</v>
      </c>
      <c r="O134" s="264">
        <v>1.42974</v>
      </c>
      <c r="P134" s="264">
        <v>1.41072</v>
      </c>
      <c r="Q134" s="264">
        <v>1.4174100000000001</v>
      </c>
      <c r="R134" s="177">
        <f t="shared" si="12"/>
        <v>14.982330000000001</v>
      </c>
      <c r="S134" s="178">
        <v>14.46447</v>
      </c>
      <c r="T134" s="177">
        <v>20.788080000000001</v>
      </c>
      <c r="U134" s="216">
        <f t="shared" si="13"/>
        <v>0.53467283950617284</v>
      </c>
      <c r="V134" s="177">
        <f t="shared" si="11"/>
        <v>22</v>
      </c>
      <c r="W134" s="217"/>
    </row>
    <row r="135" spans="1:23">
      <c r="A135" s="174">
        <v>69</v>
      </c>
      <c r="B135" s="218" t="s">
        <v>106</v>
      </c>
      <c r="C135" s="175" t="s">
        <v>246</v>
      </c>
      <c r="D135" s="174" t="s">
        <v>94</v>
      </c>
      <c r="E135" s="174" t="s">
        <v>173</v>
      </c>
      <c r="F135" s="186">
        <v>2700</v>
      </c>
      <c r="G135" s="186">
        <v>0</v>
      </c>
      <c r="H135" s="186">
        <f t="shared" si="6"/>
        <v>2700</v>
      </c>
      <c r="I135" s="176">
        <v>0.82008000000000003</v>
      </c>
      <c r="J135" s="176">
        <v>0.51734999999999998</v>
      </c>
      <c r="K135" s="176">
        <v>0.81638999999999995</v>
      </c>
      <c r="L135" s="176">
        <v>0.80988000000000004</v>
      </c>
      <c r="M135" s="176">
        <v>0.71201999999999999</v>
      </c>
      <c r="N135" s="176">
        <v>0.72516000000000003</v>
      </c>
      <c r="O135" s="264">
        <v>0.60485999999999995</v>
      </c>
      <c r="P135" s="264">
        <v>0.73662000000000005</v>
      </c>
      <c r="Q135" s="264">
        <v>0.79130999999999996</v>
      </c>
      <c r="R135" s="177">
        <f t="shared" si="12"/>
        <v>6.5336699999999999</v>
      </c>
      <c r="S135" s="178">
        <v>6.4652399999999997</v>
      </c>
      <c r="T135" s="177">
        <v>8.7269400000000008</v>
      </c>
      <c r="U135" s="216">
        <f t="shared" si="13"/>
        <v>0.41566358024691363</v>
      </c>
      <c r="V135" s="177">
        <f t="shared" si="11"/>
        <v>10</v>
      </c>
      <c r="W135" s="217"/>
    </row>
    <row r="136" spans="1:23">
      <c r="A136" s="174">
        <v>70</v>
      </c>
      <c r="B136" s="218" t="s">
        <v>106</v>
      </c>
      <c r="C136" s="175" t="s">
        <v>247</v>
      </c>
      <c r="D136" s="174" t="s">
        <v>94</v>
      </c>
      <c r="E136" s="174" t="s">
        <v>173</v>
      </c>
      <c r="F136" s="186">
        <v>1500</v>
      </c>
      <c r="G136" s="186">
        <v>0</v>
      </c>
      <c r="H136" s="186">
        <f t="shared" si="6"/>
        <v>1500</v>
      </c>
      <c r="I136" s="176">
        <v>0.44172600000000001</v>
      </c>
      <c r="J136" s="176">
        <v>0.41142000000000001</v>
      </c>
      <c r="K136" s="176">
        <v>0.26146399999999997</v>
      </c>
      <c r="L136" s="176">
        <v>0.39836199999999999</v>
      </c>
      <c r="M136" s="176">
        <v>0.43863799999999997</v>
      </c>
      <c r="N136" s="176">
        <v>0.39532499999999998</v>
      </c>
      <c r="O136" s="264">
        <v>0.465165</v>
      </c>
      <c r="P136" s="264">
        <v>0.45193499999999998</v>
      </c>
      <c r="Q136" s="264">
        <v>0.45294699999999999</v>
      </c>
      <c r="R136" s="177">
        <f t="shared" si="12"/>
        <v>3.7169819999999998</v>
      </c>
      <c r="S136" s="178">
        <v>3.723722</v>
      </c>
      <c r="T136" s="177">
        <v>4.7053240000000001</v>
      </c>
      <c r="U136" s="216">
        <f t="shared" si="13"/>
        <v>0.40340569272976684</v>
      </c>
      <c r="V136" s="177">
        <f t="shared" si="11"/>
        <v>5</v>
      </c>
      <c r="W136" s="217"/>
    </row>
    <row r="137" spans="1:23">
      <c r="A137" s="174">
        <v>71</v>
      </c>
      <c r="B137" s="218" t="s">
        <v>106</v>
      </c>
      <c r="C137" s="175" t="s">
        <v>248</v>
      </c>
      <c r="D137" s="174" t="s">
        <v>94</v>
      </c>
      <c r="E137" s="174" t="s">
        <v>173</v>
      </c>
      <c r="F137" s="186">
        <v>3000</v>
      </c>
      <c r="G137" s="186">
        <v>0</v>
      </c>
      <c r="H137" s="186">
        <f t="shared" si="6"/>
        <v>3000</v>
      </c>
      <c r="I137" s="176">
        <v>0.76466199999999995</v>
      </c>
      <c r="J137" s="176">
        <v>0.78803999999999996</v>
      </c>
      <c r="K137" s="176">
        <v>0.75964500000000001</v>
      </c>
      <c r="L137" s="176">
        <v>0.79452</v>
      </c>
      <c r="M137" s="176">
        <v>0.75217500000000004</v>
      </c>
      <c r="N137" s="176">
        <v>0.71167499999999995</v>
      </c>
      <c r="O137" s="264">
        <v>0.677948</v>
      </c>
      <c r="P137" s="264">
        <v>0.761355</v>
      </c>
      <c r="Q137" s="264">
        <v>0.71183300000000005</v>
      </c>
      <c r="R137" s="177">
        <f t="shared" si="12"/>
        <v>6.7218529999999994</v>
      </c>
      <c r="S137" s="178">
        <v>6.6573450000000003</v>
      </c>
      <c r="T137" s="177">
        <v>9.0482399999999998</v>
      </c>
      <c r="U137" s="216">
        <f t="shared" si="13"/>
        <v>0.38787037037037037</v>
      </c>
      <c r="V137" s="177">
        <f t="shared" si="11"/>
        <v>10</v>
      </c>
      <c r="W137" s="217"/>
    </row>
    <row r="138" spans="1:23">
      <c r="A138" s="174">
        <v>72</v>
      </c>
      <c r="B138" s="218" t="s">
        <v>106</v>
      </c>
      <c r="C138" s="175" t="s">
        <v>249</v>
      </c>
      <c r="D138" s="174" t="s">
        <v>94</v>
      </c>
      <c r="E138" s="174" t="s">
        <v>173</v>
      </c>
      <c r="F138" s="186">
        <v>3300</v>
      </c>
      <c r="G138" s="186">
        <v>0</v>
      </c>
      <c r="H138" s="186">
        <f t="shared" si="6"/>
        <v>3300</v>
      </c>
      <c r="I138" s="176">
        <v>1.333035</v>
      </c>
      <c r="J138" s="176">
        <v>1.294672</v>
      </c>
      <c r="K138" s="176">
        <v>1.301715</v>
      </c>
      <c r="L138" s="176">
        <v>1.327275</v>
      </c>
      <c r="M138" s="176">
        <v>1.1773800000000001</v>
      </c>
      <c r="N138" s="176">
        <v>1.2057530000000001</v>
      </c>
      <c r="O138" s="264">
        <v>1.01772</v>
      </c>
      <c r="P138" s="264">
        <v>1.1898</v>
      </c>
      <c r="Q138" s="264">
        <v>1.1783699999999999</v>
      </c>
      <c r="R138" s="177">
        <f t="shared" si="12"/>
        <v>11.02572</v>
      </c>
      <c r="S138" s="178">
        <v>10.690739000000001</v>
      </c>
      <c r="T138" s="177">
        <v>14.807700000000001</v>
      </c>
      <c r="U138" s="216">
        <f t="shared" si="13"/>
        <v>0.57705527497194165</v>
      </c>
      <c r="V138" s="177">
        <f t="shared" si="11"/>
        <v>16</v>
      </c>
      <c r="W138" s="217"/>
    </row>
    <row r="139" spans="1:23" ht="16.5" customHeight="1">
      <c r="A139" s="174">
        <v>73</v>
      </c>
      <c r="B139" s="218" t="s">
        <v>106</v>
      </c>
      <c r="C139" s="175" t="s">
        <v>250</v>
      </c>
      <c r="D139" s="174" t="s">
        <v>94</v>
      </c>
      <c r="E139" s="174" t="s">
        <v>173</v>
      </c>
      <c r="F139" s="186">
        <v>3100</v>
      </c>
      <c r="G139" s="186">
        <v>0</v>
      </c>
      <c r="H139" s="186">
        <f t="shared" si="6"/>
        <v>3100</v>
      </c>
      <c r="I139" s="176">
        <v>1.977638</v>
      </c>
      <c r="J139" s="176">
        <v>2.0867849999999999</v>
      </c>
      <c r="K139" s="176">
        <v>2.102017</v>
      </c>
      <c r="L139" s="176">
        <v>1.9928250000000001</v>
      </c>
      <c r="M139" s="176">
        <v>2.173343</v>
      </c>
      <c r="N139" s="176">
        <v>1.6474949999999999</v>
      </c>
      <c r="O139" s="264">
        <v>2.2360500000000001</v>
      </c>
      <c r="P139" s="264">
        <v>1.910183</v>
      </c>
      <c r="Q139" s="264">
        <v>2.225813</v>
      </c>
      <c r="R139" s="177">
        <f t="shared" si="12"/>
        <v>18.352149000000001</v>
      </c>
      <c r="S139" s="178">
        <v>18.223784999999999</v>
      </c>
      <c r="T139" s="177">
        <v>23.783534</v>
      </c>
      <c r="U139" s="216">
        <f t="shared" si="13"/>
        <v>0.9866393701048719</v>
      </c>
      <c r="V139" s="177">
        <f t="shared" si="11"/>
        <v>25</v>
      </c>
      <c r="W139" s="217"/>
    </row>
    <row r="140" spans="1:23" ht="16.5" customHeight="1">
      <c r="A140" s="174">
        <v>74</v>
      </c>
      <c r="B140" s="218" t="s">
        <v>106</v>
      </c>
      <c r="C140" s="175" t="s">
        <v>251</v>
      </c>
      <c r="D140" s="174" t="s">
        <v>94</v>
      </c>
      <c r="E140" s="174" t="s">
        <v>173</v>
      </c>
      <c r="F140" s="186">
        <v>1000</v>
      </c>
      <c r="G140" s="186">
        <v>0</v>
      </c>
      <c r="H140" s="186">
        <f t="shared" si="6"/>
        <v>1000</v>
      </c>
      <c r="I140" s="176">
        <v>0.31319999999999998</v>
      </c>
      <c r="J140" s="176">
        <v>0.299709</v>
      </c>
      <c r="K140" s="176">
        <v>0.301284</v>
      </c>
      <c r="L140" s="176">
        <v>0.211446</v>
      </c>
      <c r="M140" s="176">
        <v>0.283356</v>
      </c>
      <c r="N140" s="176">
        <v>0.38027699999999998</v>
      </c>
      <c r="O140" s="264">
        <v>0.33589799999999997</v>
      </c>
      <c r="P140" s="264">
        <v>0.21190500000000001</v>
      </c>
      <c r="Q140" s="264">
        <v>0.28121400000000002</v>
      </c>
      <c r="R140" s="177">
        <f t="shared" si="12"/>
        <v>2.6182889999999994</v>
      </c>
      <c r="S140" s="178">
        <v>2.56473</v>
      </c>
      <c r="T140" s="177">
        <v>3.5112960000000002</v>
      </c>
      <c r="U140" s="216">
        <f t="shared" si="13"/>
        <v>0.4515555555555556</v>
      </c>
      <c r="V140" s="177">
        <f t="shared" si="11"/>
        <v>4</v>
      </c>
      <c r="W140" s="217"/>
    </row>
    <row r="141" spans="1:23" ht="16.5" customHeight="1">
      <c r="A141" s="174">
        <v>75</v>
      </c>
      <c r="B141" s="218" t="s">
        <v>130</v>
      </c>
      <c r="C141" s="175" t="s">
        <v>252</v>
      </c>
      <c r="D141" s="174" t="s">
        <v>94</v>
      </c>
      <c r="E141" s="174" t="s">
        <v>173</v>
      </c>
      <c r="F141" s="186">
        <v>4000</v>
      </c>
      <c r="G141" s="186">
        <v>0</v>
      </c>
      <c r="H141" s="186">
        <f t="shared" si="6"/>
        <v>4000</v>
      </c>
      <c r="I141" s="176">
        <v>1.1659729999999999</v>
      </c>
      <c r="J141" s="176">
        <v>1.198755</v>
      </c>
      <c r="K141" s="176">
        <v>1.1501999999999999</v>
      </c>
      <c r="L141" s="176">
        <v>1.0374749999999999</v>
      </c>
      <c r="M141" s="176">
        <v>0.82163200000000003</v>
      </c>
      <c r="N141" s="176">
        <v>0.89288999999999996</v>
      </c>
      <c r="O141" s="264">
        <v>1.126463</v>
      </c>
      <c r="P141" s="264">
        <v>1.0387120000000001</v>
      </c>
      <c r="Q141" s="264">
        <v>0.93341300000000005</v>
      </c>
      <c r="R141" s="177">
        <f t="shared" si="12"/>
        <v>9.365513</v>
      </c>
      <c r="S141" s="178">
        <v>8.8956440000000008</v>
      </c>
      <c r="T141" s="177">
        <v>11.700808</v>
      </c>
      <c r="U141" s="216">
        <f t="shared" si="13"/>
        <v>0.37618338477366259</v>
      </c>
      <c r="V141" s="177">
        <f t="shared" si="11"/>
        <v>13</v>
      </c>
      <c r="W141" s="217"/>
    </row>
    <row r="142" spans="1:23" ht="16.5" customHeight="1">
      <c r="A142" s="174">
        <v>76</v>
      </c>
      <c r="B142" s="218" t="s">
        <v>130</v>
      </c>
      <c r="C142" s="175" t="s">
        <v>253</v>
      </c>
      <c r="D142" s="174" t="s">
        <v>94</v>
      </c>
      <c r="E142" s="174" t="s">
        <v>173</v>
      </c>
      <c r="F142" s="186">
        <v>2000</v>
      </c>
      <c r="G142" s="186">
        <v>0</v>
      </c>
      <c r="H142" s="186">
        <f t="shared" si="6"/>
        <v>2000</v>
      </c>
      <c r="I142" s="176">
        <v>0.21443999999999999</v>
      </c>
      <c r="J142" s="176">
        <v>0.22678000000000001</v>
      </c>
      <c r="K142" s="176">
        <v>0.10246</v>
      </c>
      <c r="L142" s="176">
        <v>0.11132</v>
      </c>
      <c r="M142" s="176">
        <v>0.11504</v>
      </c>
      <c r="N142" s="176">
        <v>6.5780000000000005E-2</v>
      </c>
      <c r="O142" s="264">
        <v>6.4460000000000003E-2</v>
      </c>
      <c r="P142" s="264">
        <v>9.5560000000000006E-2</v>
      </c>
      <c r="Q142" s="264">
        <v>8.0000000000000007E-5</v>
      </c>
      <c r="R142" s="177">
        <f t="shared" si="12"/>
        <v>0.99591999999999992</v>
      </c>
      <c r="S142" s="178">
        <v>0.91659999999999997</v>
      </c>
      <c r="T142" s="177">
        <v>1.54888</v>
      </c>
      <c r="U142" s="216">
        <f t="shared" si="13"/>
        <v>9.9593621399176963E-2</v>
      </c>
      <c r="V142" s="177">
        <f t="shared" si="11"/>
        <v>2</v>
      </c>
      <c r="W142" s="217"/>
    </row>
    <row r="143" spans="1:23">
      <c r="A143" s="174">
        <v>77</v>
      </c>
      <c r="B143" s="218" t="s">
        <v>130</v>
      </c>
      <c r="C143" s="175" t="s">
        <v>254</v>
      </c>
      <c r="D143" s="174" t="s">
        <v>94</v>
      </c>
      <c r="E143" s="174" t="s">
        <v>173</v>
      </c>
      <c r="F143" s="186">
        <v>12000</v>
      </c>
      <c r="G143" s="186">
        <v>0</v>
      </c>
      <c r="H143" s="186">
        <f t="shared" ref="H143:H216" si="14">F143+G143</f>
        <v>12000</v>
      </c>
      <c r="I143" s="176">
        <v>1.5957600000000001</v>
      </c>
      <c r="J143" s="176">
        <v>1.5</v>
      </c>
      <c r="K143" s="176">
        <v>1.31352</v>
      </c>
      <c r="L143" s="176">
        <v>1.43232</v>
      </c>
      <c r="M143" s="176">
        <v>1.08216</v>
      </c>
      <c r="N143" s="176">
        <v>0.23784</v>
      </c>
      <c r="O143" s="264">
        <v>5.5320000000000001E-2</v>
      </c>
      <c r="P143" s="264">
        <v>2.232E-2</v>
      </c>
      <c r="Q143" s="264">
        <v>4.8959999999999997E-2</v>
      </c>
      <c r="R143" s="177">
        <f t="shared" si="12"/>
        <v>7.2882000000000007</v>
      </c>
      <c r="S143" s="178">
        <v>7.0683600000000002</v>
      </c>
      <c r="T143" s="177">
        <v>13.95984</v>
      </c>
      <c r="U143" s="216">
        <f t="shared" si="13"/>
        <v>0.14960390946502058</v>
      </c>
      <c r="V143" s="177">
        <f t="shared" si="11"/>
        <v>15</v>
      </c>
      <c r="W143" s="217"/>
    </row>
    <row r="144" spans="1:23">
      <c r="A144" s="174">
        <v>78</v>
      </c>
      <c r="B144" s="218" t="s">
        <v>130</v>
      </c>
      <c r="C144" s="175" t="s">
        <v>255</v>
      </c>
      <c r="D144" s="174" t="s">
        <v>94</v>
      </c>
      <c r="E144" s="174" t="s">
        <v>173</v>
      </c>
      <c r="F144" s="186">
        <v>7200</v>
      </c>
      <c r="G144" s="186">
        <v>0</v>
      </c>
      <c r="H144" s="186">
        <f t="shared" si="14"/>
        <v>7200</v>
      </c>
      <c r="I144" s="176">
        <v>2.323035</v>
      </c>
      <c r="J144" s="176">
        <v>1.8342000000000001</v>
      </c>
      <c r="K144" s="176">
        <v>2.78721</v>
      </c>
      <c r="L144" s="176">
        <v>3.4611299999999998</v>
      </c>
      <c r="M144" s="176">
        <v>3.334695</v>
      </c>
      <c r="N144" s="176">
        <v>3.4733399999999999</v>
      </c>
      <c r="O144" s="264">
        <v>3.4270200000000002</v>
      </c>
      <c r="P144" s="264">
        <v>3.4379400000000002</v>
      </c>
      <c r="Q144" s="264">
        <v>3.61896</v>
      </c>
      <c r="R144" s="177">
        <f t="shared" si="12"/>
        <v>27.69753</v>
      </c>
      <c r="S144" s="178">
        <v>26.867834999999999</v>
      </c>
      <c r="T144" s="177">
        <v>33.233550000000001</v>
      </c>
      <c r="U144" s="216">
        <f t="shared" si="13"/>
        <v>0.59359192815500683</v>
      </c>
      <c r="V144" s="177">
        <f t="shared" si="11"/>
        <v>35</v>
      </c>
      <c r="W144" s="217"/>
    </row>
    <row r="145" spans="1:23">
      <c r="A145" s="174">
        <v>79</v>
      </c>
      <c r="B145" s="218">
        <v>8140</v>
      </c>
      <c r="C145" s="175" t="s">
        <v>256</v>
      </c>
      <c r="D145" s="174" t="s">
        <v>94</v>
      </c>
      <c r="E145" s="174" t="s">
        <v>171</v>
      </c>
      <c r="F145" s="186">
        <v>1100</v>
      </c>
      <c r="G145" s="186">
        <v>0</v>
      </c>
      <c r="H145" s="186">
        <f t="shared" si="14"/>
        <v>1100</v>
      </c>
      <c r="I145" s="176">
        <v>0.13403999999999999</v>
      </c>
      <c r="J145" s="176">
        <v>0.10557</v>
      </c>
      <c r="K145" s="176">
        <v>9.74E-2</v>
      </c>
      <c r="L145" s="176">
        <v>6.6729999999999998E-2</v>
      </c>
      <c r="M145" s="176">
        <v>9.758E-2</v>
      </c>
      <c r="N145" s="176">
        <v>0.1648</v>
      </c>
      <c r="O145" s="264">
        <v>0.12284</v>
      </c>
      <c r="P145" s="264">
        <v>0.25723000000000001</v>
      </c>
      <c r="Q145" s="264">
        <v>0.24815999999999999</v>
      </c>
      <c r="R145" s="177">
        <f t="shared" si="12"/>
        <v>1.2943500000000001</v>
      </c>
      <c r="S145" s="178">
        <v>1.1291199999999999</v>
      </c>
      <c r="T145" s="177">
        <v>1.16238</v>
      </c>
      <c r="U145" s="216">
        <f t="shared" si="13"/>
        <v>0.13589365881032547</v>
      </c>
      <c r="V145" s="177">
        <f t="shared" si="11"/>
        <v>2</v>
      </c>
      <c r="W145" s="217"/>
    </row>
    <row r="146" spans="1:23" ht="16.5" customHeight="1">
      <c r="A146" s="174">
        <v>80</v>
      </c>
      <c r="B146" s="218" t="s">
        <v>106</v>
      </c>
      <c r="C146" s="175" t="s">
        <v>257</v>
      </c>
      <c r="D146" s="174" t="s">
        <v>94</v>
      </c>
      <c r="E146" s="174" t="s">
        <v>173</v>
      </c>
      <c r="F146" s="186">
        <v>3000</v>
      </c>
      <c r="G146" s="186">
        <v>0</v>
      </c>
      <c r="H146" s="186">
        <f t="shared" si="14"/>
        <v>3000</v>
      </c>
      <c r="I146" s="176">
        <v>1.2304000000000001E-2</v>
      </c>
      <c r="J146" s="176">
        <v>7.6594990000000002E-2</v>
      </c>
      <c r="K146" s="176">
        <v>3.3604000000000002E-2</v>
      </c>
      <c r="L146" s="176">
        <v>0.14480199999999999</v>
      </c>
      <c r="M146" s="176">
        <v>0.27978999999999998</v>
      </c>
      <c r="N146" s="176">
        <v>7.9450000000000007E-2</v>
      </c>
      <c r="O146" s="264">
        <v>0.34370299999999998</v>
      </c>
      <c r="P146" s="264">
        <v>6.8338999999999997E-2</v>
      </c>
      <c r="Q146" s="264">
        <v>0</v>
      </c>
      <c r="R146" s="177">
        <f t="shared" si="12"/>
        <v>1.03858699</v>
      </c>
      <c r="S146" s="178">
        <v>0.88936400000000004</v>
      </c>
      <c r="T146" s="177">
        <v>1.0432380000000001</v>
      </c>
      <c r="U146" s="216">
        <f t="shared" si="13"/>
        <v>4.4720421810699594E-2</v>
      </c>
      <c r="V146" s="177">
        <f t="shared" si="11"/>
        <v>2</v>
      </c>
      <c r="W146" s="217"/>
    </row>
    <row r="147" spans="1:23" ht="16.5" customHeight="1">
      <c r="A147" s="174">
        <v>81</v>
      </c>
      <c r="B147" s="218">
        <v>8140</v>
      </c>
      <c r="C147" s="182" t="s">
        <v>258</v>
      </c>
      <c r="D147" s="174" t="s">
        <v>94</v>
      </c>
      <c r="E147" s="174" t="s">
        <v>173</v>
      </c>
      <c r="F147" s="186">
        <v>1939</v>
      </c>
      <c r="G147" s="186">
        <v>0</v>
      </c>
      <c r="H147" s="186">
        <f t="shared" si="14"/>
        <v>1939</v>
      </c>
      <c r="I147" s="176">
        <v>1.8186530000000001</v>
      </c>
      <c r="J147" s="176">
        <v>1.4497420000000001</v>
      </c>
      <c r="K147" s="176">
        <v>1.4032579999999999</v>
      </c>
      <c r="L147" s="176">
        <v>0.204592</v>
      </c>
      <c r="M147" s="176">
        <v>0.381938</v>
      </c>
      <c r="N147" s="176">
        <v>0.13707</v>
      </c>
      <c r="O147" s="264">
        <v>5.3010000000000002E-2</v>
      </c>
      <c r="P147" s="264">
        <v>3.8813E-2</v>
      </c>
      <c r="Q147" s="264">
        <v>6.3966999999999996E-2</v>
      </c>
      <c r="R147" s="177">
        <f>SUM(I147:Q147)</f>
        <v>5.5510429999999991</v>
      </c>
      <c r="S147" s="178">
        <v>5.4343349999999999</v>
      </c>
      <c r="T147" s="177">
        <v>10.691954000000001</v>
      </c>
      <c r="U147" s="216">
        <f t="shared" si="13"/>
        <v>0.70912536583916452</v>
      </c>
      <c r="V147" s="177">
        <f t="shared" si="11"/>
        <v>12</v>
      </c>
      <c r="W147" s="217"/>
    </row>
    <row r="148" spans="1:23" ht="16.5" customHeight="1">
      <c r="A148" s="174">
        <v>82</v>
      </c>
      <c r="B148" s="218">
        <v>8130</v>
      </c>
      <c r="C148" s="182" t="s">
        <v>259</v>
      </c>
      <c r="D148" s="174" t="s">
        <v>94</v>
      </c>
      <c r="E148" s="174" t="s">
        <v>173</v>
      </c>
      <c r="F148" s="186">
        <v>2200</v>
      </c>
      <c r="G148" s="186">
        <v>0</v>
      </c>
      <c r="H148" s="186">
        <f t="shared" si="14"/>
        <v>2200</v>
      </c>
      <c r="I148" s="176">
        <v>0.24828700000000001</v>
      </c>
      <c r="J148" s="176">
        <v>0.22905</v>
      </c>
      <c r="K148" s="176">
        <v>0.252967</v>
      </c>
      <c r="L148" s="176">
        <v>0.280418</v>
      </c>
      <c r="M148" s="176">
        <v>0.32030999999999998</v>
      </c>
      <c r="N148" s="176">
        <v>0.32238</v>
      </c>
      <c r="O148" s="264">
        <v>0.29549300000000001</v>
      </c>
      <c r="P148" s="264">
        <v>0.24273</v>
      </c>
      <c r="Q148" s="264">
        <v>0.23242499999999999</v>
      </c>
      <c r="R148" s="177">
        <f t="shared" si="12"/>
        <v>2.4240599999999999</v>
      </c>
      <c r="S148" s="178">
        <v>2.3729390000000001</v>
      </c>
      <c r="T148" s="177">
        <v>3.2399979999999999</v>
      </c>
      <c r="U148" s="216">
        <f t="shared" si="13"/>
        <v>0.18939382248410028</v>
      </c>
      <c r="V148" s="177">
        <f t="shared" si="11"/>
        <v>4</v>
      </c>
      <c r="W148" s="217"/>
    </row>
    <row r="149" spans="1:23" ht="16.5" customHeight="1">
      <c r="A149" s="174">
        <v>83</v>
      </c>
      <c r="B149" s="219" t="s">
        <v>130</v>
      </c>
      <c r="C149" s="221" t="s">
        <v>260</v>
      </c>
      <c r="D149" s="174" t="s">
        <v>94</v>
      </c>
      <c r="E149" s="174" t="s">
        <v>173</v>
      </c>
      <c r="F149" s="220">
        <v>1000</v>
      </c>
      <c r="G149" s="186">
        <v>0</v>
      </c>
      <c r="H149" s="186">
        <f t="shared" si="14"/>
        <v>1000</v>
      </c>
      <c r="I149" s="176">
        <v>0.14099400000000001</v>
      </c>
      <c r="J149" s="176">
        <v>0.16306799999999999</v>
      </c>
      <c r="K149" s="176">
        <v>0.21735599999999999</v>
      </c>
      <c r="L149" s="176">
        <v>0.31090200000000001</v>
      </c>
      <c r="M149" s="176">
        <v>0.29943599999999998</v>
      </c>
      <c r="N149" s="176">
        <v>0.244944</v>
      </c>
      <c r="O149" s="264">
        <v>0.30940800000000002</v>
      </c>
      <c r="P149" s="264">
        <v>0.38273400000000002</v>
      </c>
      <c r="Q149" s="264">
        <v>0.46939799999999998</v>
      </c>
      <c r="R149" s="177">
        <f t="shared" si="12"/>
        <v>2.5382400000000001</v>
      </c>
      <c r="S149" s="178">
        <v>2.3775059999999999</v>
      </c>
      <c r="T149" s="177">
        <v>5.1803520000000001</v>
      </c>
      <c r="U149" s="216">
        <f>T149/((F149*24*30*8*0.9)/1000000)</f>
        <v>0.99929629629629624</v>
      </c>
      <c r="V149" s="177">
        <f t="shared" si="11"/>
        <v>6</v>
      </c>
      <c r="W149" s="217"/>
    </row>
    <row r="150" spans="1:23" ht="16.5" customHeight="1">
      <c r="A150" s="174">
        <v>84</v>
      </c>
      <c r="B150" s="219" t="s">
        <v>92</v>
      </c>
      <c r="C150" s="221" t="s">
        <v>261</v>
      </c>
      <c r="D150" s="174" t="s">
        <v>94</v>
      </c>
      <c r="E150" s="174" t="s">
        <v>173</v>
      </c>
      <c r="F150" s="220">
        <v>3100</v>
      </c>
      <c r="G150" s="186">
        <v>0</v>
      </c>
      <c r="H150" s="186">
        <f t="shared" si="14"/>
        <v>3100</v>
      </c>
      <c r="I150" s="176">
        <v>1.029285</v>
      </c>
      <c r="J150" s="176">
        <v>1.17387</v>
      </c>
      <c r="K150" s="176">
        <v>1.2533399999999999</v>
      </c>
      <c r="L150" s="176">
        <v>1.45791</v>
      </c>
      <c r="M150" s="176">
        <v>1.4449050000000001</v>
      </c>
      <c r="N150" s="176">
        <v>1.98756</v>
      </c>
      <c r="O150" s="264">
        <v>0.53923500000000002</v>
      </c>
      <c r="P150" s="264">
        <v>1.2073499999999999</v>
      </c>
      <c r="Q150" s="264">
        <v>1.3850100000000001</v>
      </c>
      <c r="R150" s="177">
        <f t="shared" si="12"/>
        <v>11.478464999999998</v>
      </c>
      <c r="S150" s="178">
        <v>11.448135000000001</v>
      </c>
      <c r="T150" s="177">
        <v>58.285395000000001</v>
      </c>
      <c r="U150" s="216">
        <f>T150/((F150*24*30*7*0.9)/1000000)</f>
        <v>4.1450044802867385</v>
      </c>
      <c r="V150" s="177">
        <f t="shared" si="11"/>
        <v>61</v>
      </c>
      <c r="W150" s="217"/>
    </row>
    <row r="151" spans="1:23" ht="16.5" customHeight="1">
      <c r="A151" s="174">
        <v>85</v>
      </c>
      <c r="B151" s="219" t="s">
        <v>98</v>
      </c>
      <c r="C151" s="221" t="s">
        <v>262</v>
      </c>
      <c r="D151" s="174" t="s">
        <v>94</v>
      </c>
      <c r="E151" s="174" t="s">
        <v>173</v>
      </c>
      <c r="F151" s="220">
        <v>6500</v>
      </c>
      <c r="G151" s="186">
        <v>0</v>
      </c>
      <c r="H151" s="186">
        <f t="shared" si="14"/>
        <v>6500</v>
      </c>
      <c r="I151" s="176">
        <v>0</v>
      </c>
      <c r="J151" s="176">
        <v>0</v>
      </c>
      <c r="K151" s="176">
        <v>0</v>
      </c>
      <c r="L151" s="176">
        <v>0</v>
      </c>
      <c r="M151" s="176">
        <v>6.0420000000000001E-2</v>
      </c>
      <c r="N151" s="176">
        <v>0.879</v>
      </c>
      <c r="O151" s="264">
        <v>0.57935999999999999</v>
      </c>
      <c r="P151" s="264">
        <v>0.6825</v>
      </c>
      <c r="Q151" s="264">
        <v>0.88956000000000002</v>
      </c>
      <c r="R151" s="177">
        <f t="shared" si="12"/>
        <v>3.09084</v>
      </c>
      <c r="S151" s="178">
        <v>2.82978</v>
      </c>
      <c r="T151" s="177">
        <v>5.5998599999999996</v>
      </c>
      <c r="U151" s="216">
        <f t="shared" ref="U151:U163" si="15">T151/((F151*24*30*7*0.9)/1000000)</f>
        <v>0.18992877492877491</v>
      </c>
      <c r="V151" s="177">
        <f t="shared" si="11"/>
        <v>6</v>
      </c>
      <c r="W151" s="217"/>
    </row>
    <row r="152" spans="1:23" ht="16.5" customHeight="1">
      <c r="A152" s="174">
        <v>86</v>
      </c>
      <c r="B152" s="219" t="s">
        <v>102</v>
      </c>
      <c r="C152" s="221" t="s">
        <v>263</v>
      </c>
      <c r="D152" s="174" t="s">
        <v>94</v>
      </c>
      <c r="E152" s="174" t="s">
        <v>173</v>
      </c>
      <c r="F152" s="220">
        <v>1500</v>
      </c>
      <c r="G152" s="186">
        <v>0</v>
      </c>
      <c r="H152" s="186">
        <f t="shared" si="14"/>
        <v>1500</v>
      </c>
      <c r="I152" s="176">
        <v>0</v>
      </c>
      <c r="J152" s="176">
        <v>0</v>
      </c>
      <c r="K152" s="176">
        <v>0</v>
      </c>
      <c r="L152" s="176">
        <v>2.7711E-2</v>
      </c>
      <c r="M152" s="176">
        <v>5.4143999999999998E-2</v>
      </c>
      <c r="N152" s="176">
        <v>9.3420000000000003E-2</v>
      </c>
      <c r="O152" s="264">
        <v>0.14056199999999999</v>
      </c>
      <c r="P152" s="264">
        <v>0.23355899999999999</v>
      </c>
      <c r="Q152" s="264">
        <v>0.35231400000000002</v>
      </c>
      <c r="R152" s="177">
        <f t="shared" si="12"/>
        <v>0.90171000000000001</v>
      </c>
      <c r="S152" s="178">
        <v>0.88027200000000005</v>
      </c>
      <c r="T152" s="177">
        <v>1.2005279999999998</v>
      </c>
      <c r="U152" s="216">
        <f t="shared" si="15"/>
        <v>0.1764444444444444</v>
      </c>
      <c r="V152" s="177">
        <f t="shared" si="11"/>
        <v>2</v>
      </c>
      <c r="W152" s="217"/>
    </row>
    <row r="153" spans="1:23" ht="16.5" customHeight="1">
      <c r="A153" s="174">
        <v>87</v>
      </c>
      <c r="B153" s="219" t="s">
        <v>102</v>
      </c>
      <c r="C153" s="221" t="s">
        <v>264</v>
      </c>
      <c r="D153" s="174" t="s">
        <v>94</v>
      </c>
      <c r="E153" s="174" t="s">
        <v>173</v>
      </c>
      <c r="F153" s="220">
        <v>1000</v>
      </c>
      <c r="G153" s="186">
        <v>0</v>
      </c>
      <c r="H153" s="186">
        <f t="shared" si="14"/>
        <v>1000</v>
      </c>
      <c r="I153" s="176">
        <v>0</v>
      </c>
      <c r="J153" s="176">
        <v>0</v>
      </c>
      <c r="K153" s="176">
        <v>0</v>
      </c>
      <c r="L153" s="176">
        <v>7.0199999999999999E-2</v>
      </c>
      <c r="M153" s="176">
        <v>0.14544000000000001</v>
      </c>
      <c r="N153" s="176">
        <v>0.11540400000000001</v>
      </c>
      <c r="O153" s="264">
        <v>0.22051200000000001</v>
      </c>
      <c r="P153" s="264">
        <v>0.13520399999999999</v>
      </c>
      <c r="Q153" s="264">
        <v>0.128388</v>
      </c>
      <c r="R153" s="177">
        <f t="shared" si="12"/>
        <v>0.81514799999999998</v>
      </c>
      <c r="S153" s="178">
        <v>0.76325399999999999</v>
      </c>
      <c r="T153" s="177">
        <v>2.1590099999999999</v>
      </c>
      <c r="U153" s="216">
        <f t="shared" si="15"/>
        <v>0.47597222222222224</v>
      </c>
      <c r="V153" s="177">
        <f t="shared" si="11"/>
        <v>3</v>
      </c>
      <c r="W153" s="217"/>
    </row>
    <row r="154" spans="1:23" ht="16.5" customHeight="1">
      <c r="A154" s="174">
        <v>88</v>
      </c>
      <c r="B154" s="219" t="s">
        <v>106</v>
      </c>
      <c r="C154" s="221" t="s">
        <v>265</v>
      </c>
      <c r="D154" s="174" t="s">
        <v>94</v>
      </c>
      <c r="E154" s="174" t="s">
        <v>173</v>
      </c>
      <c r="F154" s="220">
        <v>5500</v>
      </c>
      <c r="G154" s="186">
        <v>0</v>
      </c>
      <c r="H154" s="186">
        <f t="shared" si="14"/>
        <v>5500</v>
      </c>
      <c r="I154" s="176">
        <v>0</v>
      </c>
      <c r="J154" s="176">
        <v>0</v>
      </c>
      <c r="K154" s="176">
        <v>0</v>
      </c>
      <c r="L154" s="176">
        <v>4.7489999999999997E-2</v>
      </c>
      <c r="M154" s="176">
        <v>2.0300099999999999</v>
      </c>
      <c r="N154" s="176">
        <v>2.2612800000000002</v>
      </c>
      <c r="O154" s="264">
        <v>2.1890700000000001</v>
      </c>
      <c r="P154" s="264">
        <v>1.68336</v>
      </c>
      <c r="Q154" s="264">
        <v>1.27101</v>
      </c>
      <c r="R154" s="177">
        <f t="shared" si="12"/>
        <v>9.4822199999999999</v>
      </c>
      <c r="S154" s="178">
        <v>9.1347000000000005</v>
      </c>
      <c r="T154" s="177">
        <v>29.278829999999999</v>
      </c>
      <c r="U154" s="216">
        <f t="shared" si="15"/>
        <v>1.1735942760942761</v>
      </c>
      <c r="V154" s="177">
        <f t="shared" si="11"/>
        <v>31</v>
      </c>
      <c r="W154" s="217"/>
    </row>
    <row r="155" spans="1:23" ht="16.5" customHeight="1">
      <c r="A155" s="174">
        <v>89</v>
      </c>
      <c r="B155" s="219">
        <v>4160</v>
      </c>
      <c r="C155" s="182" t="s">
        <v>266</v>
      </c>
      <c r="D155" s="174" t="s">
        <v>94</v>
      </c>
      <c r="E155" s="174" t="s">
        <v>173</v>
      </c>
      <c r="F155" s="220">
        <v>1000</v>
      </c>
      <c r="G155" s="186">
        <v>0</v>
      </c>
      <c r="H155" s="186">
        <f t="shared" si="14"/>
        <v>1000</v>
      </c>
      <c r="I155" s="176">
        <v>0.106104</v>
      </c>
      <c r="J155" s="176">
        <v>0.250224</v>
      </c>
      <c r="K155" s="176">
        <v>0.306114</v>
      </c>
      <c r="L155" s="176">
        <v>0.26986199999999999</v>
      </c>
      <c r="M155" s="176">
        <v>0.35082000000000002</v>
      </c>
      <c r="N155" s="176">
        <v>0.374946</v>
      </c>
      <c r="O155" s="264">
        <v>0.41462399999999999</v>
      </c>
      <c r="P155" s="264">
        <v>0.31605</v>
      </c>
      <c r="Q155" s="264">
        <v>0.50811600000000001</v>
      </c>
      <c r="R155" s="177">
        <f t="shared" si="12"/>
        <v>2.8968600000000002</v>
      </c>
      <c r="S155" s="178">
        <v>2.8620719999999999</v>
      </c>
      <c r="T155" s="177">
        <v>11.465789999999998</v>
      </c>
      <c r="U155" s="216">
        <f t="shared" si="15"/>
        <v>2.5277314814814815</v>
      </c>
      <c r="V155" s="177">
        <f t="shared" si="11"/>
        <v>12</v>
      </c>
      <c r="W155" s="217"/>
    </row>
    <row r="156" spans="1:23" ht="16.5" customHeight="1">
      <c r="A156" s="174">
        <v>90</v>
      </c>
      <c r="B156" s="219">
        <v>5120</v>
      </c>
      <c r="C156" s="182" t="s">
        <v>267</v>
      </c>
      <c r="D156" s="174" t="s">
        <v>94</v>
      </c>
      <c r="E156" s="174" t="s">
        <v>173</v>
      </c>
      <c r="F156" s="220">
        <v>1000</v>
      </c>
      <c r="G156" s="186">
        <v>0</v>
      </c>
      <c r="H156" s="186">
        <f t="shared" si="14"/>
        <v>1000</v>
      </c>
      <c r="I156" s="176">
        <v>0.235287</v>
      </c>
      <c r="J156" s="176">
        <v>0.210339</v>
      </c>
      <c r="K156" s="176">
        <v>0.206397</v>
      </c>
      <c r="L156" s="176">
        <v>0.188892</v>
      </c>
      <c r="M156" s="176">
        <v>0.108954</v>
      </c>
      <c r="N156" s="176">
        <v>0.17218800000000001</v>
      </c>
      <c r="O156" s="264">
        <v>9.6731999999999999E-2</v>
      </c>
      <c r="P156" s="264">
        <v>8.6210999999999996E-2</v>
      </c>
      <c r="Q156" s="264">
        <v>7.6644000000000004E-2</v>
      </c>
      <c r="R156" s="177">
        <f t="shared" si="12"/>
        <v>1.3816440000000001</v>
      </c>
      <c r="S156" s="178">
        <v>1.3796459999999999</v>
      </c>
      <c r="T156" s="177">
        <v>7.8461460000000001</v>
      </c>
      <c r="U156" s="216">
        <f t="shared" si="15"/>
        <v>1.7297500000000001</v>
      </c>
      <c r="V156" s="177">
        <f t="shared" si="11"/>
        <v>9</v>
      </c>
      <c r="W156" s="217"/>
    </row>
    <row r="157" spans="1:23" ht="16.5" customHeight="1">
      <c r="A157" s="174">
        <v>91</v>
      </c>
      <c r="B157" s="219">
        <v>5150</v>
      </c>
      <c r="C157" s="182" t="s">
        <v>268</v>
      </c>
      <c r="D157" s="174" t="s">
        <v>94</v>
      </c>
      <c r="E157" s="174" t="s">
        <v>173</v>
      </c>
      <c r="F157" s="220">
        <v>1453.3333333333333</v>
      </c>
      <c r="G157" s="186">
        <v>0</v>
      </c>
      <c r="H157" s="186">
        <f t="shared" si="14"/>
        <v>1453.3333333333333</v>
      </c>
      <c r="I157" s="176">
        <v>0.27286199999999999</v>
      </c>
      <c r="J157" s="176">
        <v>0.286551</v>
      </c>
      <c r="K157" s="176">
        <v>0.280665</v>
      </c>
      <c r="L157" s="176">
        <v>0.27827099999999999</v>
      </c>
      <c r="M157" s="176">
        <v>0.29015999999999997</v>
      </c>
      <c r="N157" s="176">
        <v>0.32292900000000002</v>
      </c>
      <c r="O157" s="264">
        <v>0.32931899999999997</v>
      </c>
      <c r="P157" s="264">
        <v>0.36371700000000001</v>
      </c>
      <c r="Q157" s="264">
        <v>0.36721799999999999</v>
      </c>
      <c r="R157" s="177">
        <f t="shared" si="12"/>
        <v>2.7916919999999994</v>
      </c>
      <c r="S157" s="178">
        <v>2.760354</v>
      </c>
      <c r="T157" s="177">
        <v>11.994192000000002</v>
      </c>
      <c r="U157" s="216">
        <f t="shared" si="15"/>
        <v>1.8194189602446487</v>
      </c>
      <c r="V157" s="177">
        <f t="shared" si="11"/>
        <v>13</v>
      </c>
      <c r="W157" s="217"/>
    </row>
    <row r="158" spans="1:23" ht="16.5" customHeight="1">
      <c r="A158" s="174">
        <v>92</v>
      </c>
      <c r="B158" s="219" t="s">
        <v>102</v>
      </c>
      <c r="C158" s="182" t="s">
        <v>269</v>
      </c>
      <c r="D158" s="174" t="s">
        <v>94</v>
      </c>
      <c r="E158" s="189" t="s">
        <v>173</v>
      </c>
      <c r="F158" s="220">
        <v>1500</v>
      </c>
      <c r="G158" s="186">
        <v>0</v>
      </c>
      <c r="H158" s="186">
        <f t="shared" si="14"/>
        <v>1500</v>
      </c>
      <c r="I158" s="176">
        <v>0.65279200000000004</v>
      </c>
      <c r="J158" s="176">
        <v>0.72812200000000005</v>
      </c>
      <c r="K158" s="176">
        <v>0.776115</v>
      </c>
      <c r="L158" s="176">
        <v>0.74837299999999995</v>
      </c>
      <c r="M158" s="176">
        <v>0.75291799999999998</v>
      </c>
      <c r="N158" s="176">
        <v>0.62336199999999997</v>
      </c>
      <c r="O158" s="264">
        <v>2.8912E-2</v>
      </c>
      <c r="P158" s="264">
        <v>0.172823</v>
      </c>
      <c r="Q158" s="264">
        <v>0.77870200000000001</v>
      </c>
      <c r="R158" s="177">
        <f t="shared" si="12"/>
        <v>5.2621190000000002</v>
      </c>
      <c r="S158" s="178">
        <v>5.2429500000000004</v>
      </c>
      <c r="T158" s="177">
        <v>29.856799000000002</v>
      </c>
      <c r="U158" s="216">
        <f t="shared" si="15"/>
        <v>4.3881244855967081</v>
      </c>
      <c r="V158" s="177">
        <f t="shared" si="11"/>
        <v>32</v>
      </c>
      <c r="W158" s="217"/>
    </row>
    <row r="159" spans="1:23" ht="16.5" customHeight="1">
      <c r="A159" s="174">
        <v>93</v>
      </c>
      <c r="B159" s="219" t="s">
        <v>106</v>
      </c>
      <c r="C159" s="182" t="s">
        <v>265</v>
      </c>
      <c r="D159" s="174" t="s">
        <v>94</v>
      </c>
      <c r="E159" s="189" t="s">
        <v>173</v>
      </c>
      <c r="F159" s="220">
        <v>5700</v>
      </c>
      <c r="G159" s="186">
        <v>0</v>
      </c>
      <c r="H159" s="186">
        <f t="shared" si="14"/>
        <v>5700</v>
      </c>
      <c r="I159" s="176">
        <v>2.44557</v>
      </c>
      <c r="J159" s="176">
        <v>2.26458</v>
      </c>
      <c r="K159" s="176">
        <v>2.3492999999999999</v>
      </c>
      <c r="L159" s="176">
        <v>2.25786</v>
      </c>
      <c r="M159" s="176">
        <v>2.4558</v>
      </c>
      <c r="N159" s="176">
        <v>1.4825999999999999</v>
      </c>
      <c r="O159" s="264">
        <v>1.8453599999999999</v>
      </c>
      <c r="P159" s="264">
        <v>2.2508699999999999</v>
      </c>
      <c r="Q159" s="264">
        <v>1.5254099999999999</v>
      </c>
      <c r="R159" s="177">
        <f t="shared" si="12"/>
        <v>18.87735</v>
      </c>
      <c r="S159" s="178">
        <v>18.45468</v>
      </c>
      <c r="T159" s="177">
        <v>90.619619999999998</v>
      </c>
      <c r="U159" s="216">
        <f t="shared" si="15"/>
        <v>3.5048895386614682</v>
      </c>
      <c r="V159" s="177">
        <f t="shared" si="11"/>
        <v>95</v>
      </c>
      <c r="W159" s="217"/>
    </row>
    <row r="160" spans="1:23" ht="16.5" customHeight="1">
      <c r="A160" s="174">
        <v>94</v>
      </c>
      <c r="B160" s="219" t="s">
        <v>106</v>
      </c>
      <c r="C160" s="182" t="s">
        <v>270</v>
      </c>
      <c r="D160" s="174" t="s">
        <v>94</v>
      </c>
      <c r="E160" s="189" t="s">
        <v>173</v>
      </c>
      <c r="F160" s="220">
        <v>9700</v>
      </c>
      <c r="G160" s="186">
        <v>0</v>
      </c>
      <c r="H160" s="186">
        <f t="shared" si="14"/>
        <v>9700</v>
      </c>
      <c r="I160" s="176">
        <v>6.0097199999999997</v>
      </c>
      <c r="J160" s="176">
        <v>6.36252</v>
      </c>
      <c r="K160" s="176">
        <v>6.4720800000000001</v>
      </c>
      <c r="L160" s="176">
        <v>6.7576799999999997</v>
      </c>
      <c r="M160" s="176">
        <v>5.6154000000000002</v>
      </c>
      <c r="N160" s="176">
        <v>2.7735599999999998</v>
      </c>
      <c r="O160" s="264">
        <v>4.8703200000000004</v>
      </c>
      <c r="P160" s="264">
        <v>4.8987600000000002</v>
      </c>
      <c r="Q160" s="264">
        <v>5.1451200000000004</v>
      </c>
      <c r="R160" s="177">
        <f t="shared" si="12"/>
        <v>48.905160000000002</v>
      </c>
      <c r="S160" s="178">
        <v>48.689520000000002</v>
      </c>
      <c r="T160" s="177">
        <v>237.01692000000003</v>
      </c>
      <c r="U160" s="216">
        <f t="shared" si="15"/>
        <v>5.3868461244749906</v>
      </c>
      <c r="V160" s="177">
        <f t="shared" si="11"/>
        <v>249</v>
      </c>
      <c r="W160" s="217"/>
    </row>
    <row r="161" spans="1:23" ht="16.5" customHeight="1">
      <c r="A161" s="174">
        <v>95</v>
      </c>
      <c r="B161" s="219" t="s">
        <v>106</v>
      </c>
      <c r="C161" s="182" t="s">
        <v>271</v>
      </c>
      <c r="D161" s="174" t="s">
        <v>94</v>
      </c>
      <c r="E161" s="189" t="s">
        <v>173</v>
      </c>
      <c r="F161" s="220">
        <v>1500</v>
      </c>
      <c r="G161" s="186">
        <v>0</v>
      </c>
      <c r="H161" s="186">
        <f t="shared" si="14"/>
        <v>1500</v>
      </c>
      <c r="I161" s="176">
        <v>0.37548599999999999</v>
      </c>
      <c r="J161" s="176">
        <v>0.366396</v>
      </c>
      <c r="K161" s="176">
        <v>0.30611699999999997</v>
      </c>
      <c r="L161" s="176">
        <v>0.31374000000000002</v>
      </c>
      <c r="M161" s="176">
        <v>0.389955</v>
      </c>
      <c r="N161" s="176">
        <v>0.35565000000000002</v>
      </c>
      <c r="O161" s="264">
        <v>0.411105</v>
      </c>
      <c r="P161" s="264">
        <v>0.39382499999999998</v>
      </c>
      <c r="Q161" s="264">
        <v>0.39616499999999999</v>
      </c>
      <c r="R161" s="177">
        <f t="shared" si="12"/>
        <v>3.3084390000000004</v>
      </c>
      <c r="S161" s="178">
        <v>3.2763420000000001</v>
      </c>
      <c r="T161" s="177">
        <v>14.592984000000001</v>
      </c>
      <c r="U161" s="216">
        <f t="shared" si="15"/>
        <v>2.1447654320987657</v>
      </c>
      <c r="V161" s="177">
        <f t="shared" si="11"/>
        <v>16</v>
      </c>
      <c r="W161" s="217"/>
    </row>
    <row r="162" spans="1:23" ht="16.5" customHeight="1">
      <c r="A162" s="174">
        <v>96</v>
      </c>
      <c r="B162" s="219" t="s">
        <v>106</v>
      </c>
      <c r="C162" s="182" t="s">
        <v>272</v>
      </c>
      <c r="D162" s="174" t="s">
        <v>94</v>
      </c>
      <c r="E162" s="189" t="s">
        <v>173</v>
      </c>
      <c r="F162" s="220">
        <v>5000</v>
      </c>
      <c r="G162" s="186">
        <v>0</v>
      </c>
      <c r="H162" s="186">
        <f t="shared" si="14"/>
        <v>5000</v>
      </c>
      <c r="I162" s="176">
        <v>2.6000999999999999</v>
      </c>
      <c r="J162" s="176">
        <v>2.5106999999999999</v>
      </c>
      <c r="K162" s="176">
        <v>1.3943099999999999</v>
      </c>
      <c r="L162" s="176">
        <v>1.3857600000000001</v>
      </c>
      <c r="M162" s="176">
        <v>1.43547</v>
      </c>
      <c r="N162" s="176">
        <v>1.39812</v>
      </c>
      <c r="O162" s="264">
        <v>1.42974</v>
      </c>
      <c r="P162" s="264">
        <v>1.41072</v>
      </c>
      <c r="Q162" s="264">
        <v>1.4174100000000001</v>
      </c>
      <c r="R162" s="177">
        <f t="shared" si="12"/>
        <v>14.982330000000001</v>
      </c>
      <c r="S162" s="178">
        <v>14.46447</v>
      </c>
      <c r="T162" s="177">
        <v>72.758279999999999</v>
      </c>
      <c r="U162" s="216">
        <f t="shared" si="15"/>
        <v>3.208037037037037</v>
      </c>
      <c r="V162" s="177">
        <f t="shared" si="11"/>
        <v>77</v>
      </c>
      <c r="W162" s="217"/>
    </row>
    <row r="163" spans="1:23" ht="16.5" customHeight="1">
      <c r="A163" s="174">
        <v>97</v>
      </c>
      <c r="B163" s="219" t="s">
        <v>108</v>
      </c>
      <c r="C163" s="182" t="s">
        <v>273</v>
      </c>
      <c r="D163" s="174" t="s">
        <v>94</v>
      </c>
      <c r="E163" s="189" t="s">
        <v>173</v>
      </c>
      <c r="F163" s="220">
        <v>1500</v>
      </c>
      <c r="G163" s="186">
        <v>0</v>
      </c>
      <c r="H163" s="186">
        <f t="shared" si="14"/>
        <v>1500</v>
      </c>
      <c r="I163" s="176">
        <v>1.2807000000000001E-2</v>
      </c>
      <c r="J163" s="176">
        <v>5.8859999999999997E-3</v>
      </c>
      <c r="K163" s="176">
        <v>4.0797E-2</v>
      </c>
      <c r="L163" s="176">
        <v>5.2811999999999998E-2</v>
      </c>
      <c r="M163" s="176">
        <v>2.1743999999999999E-2</v>
      </c>
      <c r="N163" s="176">
        <v>7.7480999999999994E-2</v>
      </c>
      <c r="O163" s="264">
        <v>4.0320000000000002E-2</v>
      </c>
      <c r="P163" s="264">
        <v>5.0327999999999998E-2</v>
      </c>
      <c r="Q163" s="264">
        <v>4.2542999999999997E-2</v>
      </c>
      <c r="R163" s="177">
        <f t="shared" si="12"/>
        <v>0.34471799999999997</v>
      </c>
      <c r="S163" s="178">
        <v>0.34112700000000001</v>
      </c>
      <c r="T163" s="177">
        <v>1.4574419999999999</v>
      </c>
      <c r="U163" s="216">
        <f t="shared" si="15"/>
        <v>0.21420370370370367</v>
      </c>
      <c r="V163" s="177">
        <f t="shared" si="11"/>
        <v>2</v>
      </c>
      <c r="W163" s="217"/>
    </row>
    <row r="164" spans="1:23" ht="16.5" customHeight="1">
      <c r="A164" s="174">
        <v>98</v>
      </c>
      <c r="B164" s="218" t="s">
        <v>127</v>
      </c>
      <c r="C164" s="175" t="s">
        <v>274</v>
      </c>
      <c r="D164" s="174" t="s">
        <v>148</v>
      </c>
      <c r="E164" s="174" t="s">
        <v>173</v>
      </c>
      <c r="F164" s="186">
        <v>43500</v>
      </c>
      <c r="G164" s="186">
        <v>0</v>
      </c>
      <c r="H164" s="186">
        <f t="shared" si="14"/>
        <v>43500</v>
      </c>
      <c r="I164" s="176">
        <v>20.7</v>
      </c>
      <c r="J164" s="176">
        <v>18.873999999999999</v>
      </c>
      <c r="K164" s="176">
        <v>20.798999999999999</v>
      </c>
      <c r="L164" s="176">
        <v>22.172999999999998</v>
      </c>
      <c r="M164" s="176">
        <v>21.061350000000001</v>
      </c>
      <c r="N164" s="176">
        <v>18.32321</v>
      </c>
      <c r="O164" s="264">
        <v>17.6723</v>
      </c>
      <c r="P164" s="264">
        <v>17.061209989999998</v>
      </c>
      <c r="Q164" s="264">
        <v>21.470379999999999</v>
      </c>
      <c r="R164" s="177">
        <f t="shared" si="12"/>
        <v>178.13444999000001</v>
      </c>
      <c r="S164" s="178">
        <v>178.11756</v>
      </c>
      <c r="T164" s="177">
        <v>213.84046000000001</v>
      </c>
      <c r="U164" s="216">
        <f t="shared" si="13"/>
        <v>0.63218526796272656</v>
      </c>
      <c r="V164" s="177">
        <f>ROUNDUP(T164*1.0517,0)</f>
        <v>225</v>
      </c>
      <c r="W164" s="217"/>
    </row>
    <row r="165" spans="1:23" ht="16.5" customHeight="1">
      <c r="A165" s="174">
        <v>99</v>
      </c>
      <c r="B165" s="218" t="s">
        <v>106</v>
      </c>
      <c r="C165" s="175" t="s">
        <v>275</v>
      </c>
      <c r="D165" s="174" t="s">
        <v>148</v>
      </c>
      <c r="E165" s="174" t="s">
        <v>173</v>
      </c>
      <c r="F165" s="186">
        <v>6000</v>
      </c>
      <c r="G165" s="186">
        <v>0</v>
      </c>
      <c r="H165" s="186">
        <f t="shared" si="14"/>
        <v>6000</v>
      </c>
      <c r="I165" s="176">
        <v>2.7136800000000001</v>
      </c>
      <c r="J165" s="176">
        <v>2.7128700000000001</v>
      </c>
      <c r="K165" s="176">
        <v>2.4253200000000001</v>
      </c>
      <c r="L165" s="176">
        <v>2.6396999999999999</v>
      </c>
      <c r="M165" s="176">
        <v>2.7653400000000001</v>
      </c>
      <c r="N165" s="176">
        <v>2.5875900000000001</v>
      </c>
      <c r="O165" s="264">
        <v>2.5768800000000001</v>
      </c>
      <c r="P165" s="264">
        <v>2.8265400000000001</v>
      </c>
      <c r="Q165" s="264">
        <v>2.9958749999999998</v>
      </c>
      <c r="R165" s="177">
        <f t="shared" si="12"/>
        <v>24.243795000000006</v>
      </c>
      <c r="S165" s="178">
        <v>22.755780000000001</v>
      </c>
      <c r="T165" s="177">
        <v>29.741489999999999</v>
      </c>
      <c r="U165" s="216">
        <f t="shared" si="13"/>
        <v>0.63746334876543209</v>
      </c>
      <c r="V165" s="177">
        <f t="shared" ref="V165:V174" si="16">ROUNDUP(T165*1.0517,0)</f>
        <v>32</v>
      </c>
      <c r="W165" s="217"/>
    </row>
    <row r="166" spans="1:23" ht="16.5" customHeight="1">
      <c r="A166" s="174">
        <v>100</v>
      </c>
      <c r="B166" s="218" t="s">
        <v>106</v>
      </c>
      <c r="C166" s="175" t="s">
        <v>276</v>
      </c>
      <c r="D166" s="174" t="s">
        <v>148</v>
      </c>
      <c r="E166" s="174" t="s">
        <v>173</v>
      </c>
      <c r="F166" s="186">
        <v>2500</v>
      </c>
      <c r="G166" s="186">
        <v>0</v>
      </c>
      <c r="H166" s="186">
        <f t="shared" si="14"/>
        <v>2500</v>
      </c>
      <c r="I166" s="176">
        <v>0.48307499999999998</v>
      </c>
      <c r="J166" s="176">
        <v>0.51471</v>
      </c>
      <c r="K166" s="176">
        <v>0.38807999999999998</v>
      </c>
      <c r="L166" s="176">
        <v>0.31999499999999997</v>
      </c>
      <c r="M166" s="176">
        <v>0.27643499999999999</v>
      </c>
      <c r="N166" s="176">
        <v>0.29718</v>
      </c>
      <c r="O166" s="264">
        <v>0.38416499999999998</v>
      </c>
      <c r="P166" s="264">
        <v>0.34987499999999999</v>
      </c>
      <c r="Q166" s="264">
        <v>0.39366000000000001</v>
      </c>
      <c r="R166" s="177">
        <f t="shared" si="12"/>
        <v>3.4071749999999996</v>
      </c>
      <c r="S166" s="178">
        <v>3.3200099999999999</v>
      </c>
      <c r="T166" s="177">
        <v>4.4445600000000001</v>
      </c>
      <c r="U166" s="216">
        <f t="shared" si="13"/>
        <v>0.22862962962962963</v>
      </c>
      <c r="V166" s="177">
        <f t="shared" si="16"/>
        <v>5</v>
      </c>
      <c r="W166" s="217"/>
    </row>
    <row r="167" spans="1:23" ht="16.5" customHeight="1">
      <c r="A167" s="174">
        <v>101</v>
      </c>
      <c r="B167" s="218" t="s">
        <v>106</v>
      </c>
      <c r="C167" s="175" t="s">
        <v>277</v>
      </c>
      <c r="D167" s="174" t="s">
        <v>148</v>
      </c>
      <c r="E167" s="174" t="s">
        <v>173</v>
      </c>
      <c r="F167" s="186">
        <v>4900</v>
      </c>
      <c r="G167" s="186">
        <v>0</v>
      </c>
      <c r="H167" s="186">
        <f t="shared" si="14"/>
        <v>4900</v>
      </c>
      <c r="I167" s="176">
        <v>1.116E-2</v>
      </c>
      <c r="J167" s="176">
        <v>6.6899999999999998E-3</v>
      </c>
      <c r="K167" s="176">
        <v>9.6900000000000007E-3</v>
      </c>
      <c r="L167" s="176">
        <v>9.2999999999999992E-3</v>
      </c>
      <c r="M167" s="176">
        <v>1.0019999999999999E-2</v>
      </c>
      <c r="N167" s="176">
        <v>9.4800000000000006E-3</v>
      </c>
      <c r="O167" s="264">
        <v>9.3600000000000003E-3</v>
      </c>
      <c r="P167" s="264">
        <v>9.2700000000000005E-3</v>
      </c>
      <c r="Q167" s="264">
        <v>1.023E-2</v>
      </c>
      <c r="R167" s="177">
        <f t="shared" si="12"/>
        <v>8.5200000000000012E-2</v>
      </c>
      <c r="S167" s="178">
        <v>8.4599999999999995E-2</v>
      </c>
      <c r="T167" s="177">
        <v>0.1119</v>
      </c>
      <c r="U167" s="216">
        <f t="shared" si="13"/>
        <v>2.9368228772990676E-3</v>
      </c>
      <c r="V167" s="177">
        <f t="shared" si="16"/>
        <v>1</v>
      </c>
      <c r="W167" s="217"/>
    </row>
    <row r="168" spans="1:23" ht="16.5" customHeight="1">
      <c r="A168" s="174">
        <v>102</v>
      </c>
      <c r="B168" s="218" t="s">
        <v>106</v>
      </c>
      <c r="C168" s="175" t="s">
        <v>278</v>
      </c>
      <c r="D168" s="174" t="s">
        <v>148</v>
      </c>
      <c r="E168" s="174" t="s">
        <v>173</v>
      </c>
      <c r="F168" s="186">
        <v>3300</v>
      </c>
      <c r="G168" s="186">
        <v>0</v>
      </c>
      <c r="H168" s="186">
        <f t="shared" si="14"/>
        <v>3300</v>
      </c>
      <c r="I168" s="176">
        <v>1.6311150000000001</v>
      </c>
      <c r="J168" s="176">
        <v>1.6142399999999999</v>
      </c>
      <c r="K168" s="176">
        <v>1.151505</v>
      </c>
      <c r="L168" s="176">
        <v>1.3395600000000001</v>
      </c>
      <c r="M168" s="176">
        <v>1.472783</v>
      </c>
      <c r="N168" s="176">
        <v>1.690132</v>
      </c>
      <c r="O168" s="264">
        <v>1.8118799999999999</v>
      </c>
      <c r="P168" s="264">
        <v>1.6537729999999999</v>
      </c>
      <c r="Q168" s="264">
        <v>1.847925</v>
      </c>
      <c r="R168" s="177">
        <f t="shared" si="12"/>
        <v>14.212913</v>
      </c>
      <c r="S168" s="178">
        <v>14.115802</v>
      </c>
      <c r="T168" s="177">
        <v>17.683920000000001</v>
      </c>
      <c r="U168" s="216">
        <f t="shared" si="13"/>
        <v>0.68914141414141417</v>
      </c>
      <c r="V168" s="177">
        <f t="shared" si="16"/>
        <v>19</v>
      </c>
      <c r="W168" s="217"/>
    </row>
    <row r="169" spans="1:23" ht="16.5" customHeight="1">
      <c r="A169" s="174">
        <v>103</v>
      </c>
      <c r="B169" s="218" t="s">
        <v>106</v>
      </c>
      <c r="C169" s="175" t="s">
        <v>279</v>
      </c>
      <c r="D169" s="174" t="s">
        <v>148</v>
      </c>
      <c r="E169" s="174" t="s">
        <v>173</v>
      </c>
      <c r="F169" s="186">
        <v>15000</v>
      </c>
      <c r="G169" s="186">
        <v>0</v>
      </c>
      <c r="H169" s="186">
        <f t="shared" si="14"/>
        <v>15000</v>
      </c>
      <c r="I169" s="176">
        <v>7.39656</v>
      </c>
      <c r="J169" s="176">
        <v>7.9012799999999999</v>
      </c>
      <c r="K169" s="176">
        <v>7.4930399999999997</v>
      </c>
      <c r="L169" s="176">
        <v>7.9377599999999999</v>
      </c>
      <c r="M169" s="176">
        <v>7.8962399999999997</v>
      </c>
      <c r="N169" s="176">
        <v>7.3478399999999997</v>
      </c>
      <c r="O169" s="264">
        <v>7.9356</v>
      </c>
      <c r="P169" s="264">
        <v>7.6077599999999999</v>
      </c>
      <c r="Q169" s="264">
        <v>7.7306400000000002</v>
      </c>
      <c r="R169" s="177">
        <f t="shared" si="12"/>
        <v>69.246719999999996</v>
      </c>
      <c r="S169" s="178">
        <v>68.264160000000004</v>
      </c>
      <c r="T169" s="177">
        <v>90.690240000000003</v>
      </c>
      <c r="U169" s="216">
        <f t="shared" si="13"/>
        <v>0.77752263374485597</v>
      </c>
      <c r="V169" s="177">
        <f t="shared" si="16"/>
        <v>96</v>
      </c>
      <c r="W169" s="217"/>
    </row>
    <row r="170" spans="1:23" ht="16.5" customHeight="1">
      <c r="A170" s="174">
        <v>104</v>
      </c>
      <c r="B170" s="218" t="s">
        <v>106</v>
      </c>
      <c r="C170" s="175" t="s">
        <v>280</v>
      </c>
      <c r="D170" s="174" t="s">
        <v>148</v>
      </c>
      <c r="E170" s="174" t="s">
        <v>173</v>
      </c>
      <c r="F170" s="186">
        <v>2900</v>
      </c>
      <c r="G170" s="186">
        <v>0</v>
      </c>
      <c r="H170" s="186">
        <f t="shared" si="14"/>
        <v>2900</v>
      </c>
      <c r="I170" s="176">
        <v>1.60524</v>
      </c>
      <c r="J170" s="176">
        <v>1.53837</v>
      </c>
      <c r="K170" s="176">
        <v>1.5996600000000001</v>
      </c>
      <c r="L170" s="176">
        <v>1.3249120000000001</v>
      </c>
      <c r="M170" s="176">
        <v>1.610168</v>
      </c>
      <c r="N170" s="176">
        <v>1.51596</v>
      </c>
      <c r="O170" s="264">
        <v>1.6197299999999999</v>
      </c>
      <c r="P170" s="264">
        <v>1.5462670000000001</v>
      </c>
      <c r="Q170" s="264">
        <v>1.598265</v>
      </c>
      <c r="R170" s="177">
        <f t="shared" si="12"/>
        <v>13.958572</v>
      </c>
      <c r="S170" s="178">
        <v>13.734225</v>
      </c>
      <c r="T170" s="177">
        <v>18.119926</v>
      </c>
      <c r="U170" s="216">
        <f t="shared" si="13"/>
        <v>0.80353013693770392</v>
      </c>
      <c r="V170" s="177">
        <f t="shared" si="16"/>
        <v>20</v>
      </c>
      <c r="W170" s="217"/>
    </row>
    <row r="171" spans="1:23" ht="16.5" customHeight="1">
      <c r="A171" s="174">
        <v>105</v>
      </c>
      <c r="B171" s="218" t="s">
        <v>106</v>
      </c>
      <c r="C171" s="175" t="s">
        <v>281</v>
      </c>
      <c r="D171" s="174" t="s">
        <v>148</v>
      </c>
      <c r="E171" s="174" t="s">
        <v>173</v>
      </c>
      <c r="F171" s="186">
        <v>2500</v>
      </c>
      <c r="G171" s="186">
        <v>0</v>
      </c>
      <c r="H171" s="186">
        <f t="shared" si="14"/>
        <v>2500</v>
      </c>
      <c r="I171" s="176">
        <v>1.5477529999999999</v>
      </c>
      <c r="J171" s="176">
        <v>1.5705450000000001</v>
      </c>
      <c r="K171" s="176">
        <v>1.525185</v>
      </c>
      <c r="L171" s="176">
        <v>1.5343880000000001</v>
      </c>
      <c r="M171" s="176">
        <v>1.5470550000000001</v>
      </c>
      <c r="N171" s="176">
        <v>1.4956879999999999</v>
      </c>
      <c r="O171" s="264">
        <v>1.5551999999999999</v>
      </c>
      <c r="P171" s="264">
        <v>2.4143000000000001E-2</v>
      </c>
      <c r="Q171" s="264">
        <v>1.59633</v>
      </c>
      <c r="R171" s="177">
        <f t="shared" si="12"/>
        <v>12.396286999999999</v>
      </c>
      <c r="S171" s="178">
        <v>12.321362000000001</v>
      </c>
      <c r="T171" s="177">
        <v>18.340608</v>
      </c>
      <c r="U171" s="216">
        <f t="shared" si="13"/>
        <v>0.94344691358024679</v>
      </c>
      <c r="V171" s="177">
        <f t="shared" si="16"/>
        <v>20</v>
      </c>
      <c r="W171" s="217"/>
    </row>
    <row r="172" spans="1:23" ht="16.5" customHeight="1">
      <c r="A172" s="174">
        <v>106</v>
      </c>
      <c r="B172" s="218" t="s">
        <v>106</v>
      </c>
      <c r="C172" s="175" t="s">
        <v>282</v>
      </c>
      <c r="D172" s="174" t="s">
        <v>148</v>
      </c>
      <c r="E172" s="174" t="s">
        <v>173</v>
      </c>
      <c r="F172" s="186">
        <v>2800</v>
      </c>
      <c r="G172" s="186">
        <v>0</v>
      </c>
      <c r="H172" s="186">
        <f t="shared" si="14"/>
        <v>2800</v>
      </c>
      <c r="I172" s="176">
        <v>1.723976</v>
      </c>
      <c r="J172" s="176">
        <v>1.764707</v>
      </c>
      <c r="K172" s="176">
        <v>1.714116</v>
      </c>
      <c r="L172" s="176">
        <v>1.7147699999999999</v>
      </c>
      <c r="M172" s="176">
        <v>1.7578400000000001</v>
      </c>
      <c r="N172" s="176">
        <v>1.6040989999999999</v>
      </c>
      <c r="O172" s="264">
        <v>1.8041199999999999</v>
      </c>
      <c r="P172" s="264">
        <v>1.7299020000000001</v>
      </c>
      <c r="Q172" s="264">
        <v>1.8068770000000001</v>
      </c>
      <c r="R172" s="177">
        <f t="shared" si="12"/>
        <v>15.620407</v>
      </c>
      <c r="S172" s="178">
        <v>15.517894999999999</v>
      </c>
      <c r="T172" s="177">
        <v>20.35849</v>
      </c>
      <c r="U172" s="216">
        <f t="shared" si="13"/>
        <v>0.93504234641387418</v>
      </c>
      <c r="V172" s="177">
        <f t="shared" si="16"/>
        <v>22</v>
      </c>
      <c r="W172" s="217"/>
    </row>
    <row r="173" spans="1:23" ht="16.5" customHeight="1">
      <c r="A173" s="174">
        <v>107</v>
      </c>
      <c r="B173" s="218" t="s">
        <v>106</v>
      </c>
      <c r="C173" s="175" t="s">
        <v>283</v>
      </c>
      <c r="D173" s="174" t="s">
        <v>148</v>
      </c>
      <c r="E173" s="174" t="s">
        <v>173</v>
      </c>
      <c r="F173" s="186">
        <v>1800</v>
      </c>
      <c r="G173" s="186">
        <v>0</v>
      </c>
      <c r="H173" s="186">
        <f t="shared" si="14"/>
        <v>1800</v>
      </c>
      <c r="I173" s="176">
        <v>0.12594</v>
      </c>
      <c r="J173" s="176">
        <v>0.16897499999999999</v>
      </c>
      <c r="K173" s="176">
        <v>0.10797</v>
      </c>
      <c r="L173" s="176">
        <v>9.2532000000000003E-2</v>
      </c>
      <c r="M173" s="176">
        <v>0.13622999999999999</v>
      </c>
      <c r="N173" s="176">
        <v>0.1734</v>
      </c>
      <c r="O173" s="264">
        <v>0.15522</v>
      </c>
      <c r="P173" s="264">
        <v>0</v>
      </c>
      <c r="Q173" s="264">
        <v>0.22483500000000001</v>
      </c>
      <c r="R173" s="177">
        <f t="shared" si="12"/>
        <v>1.1851020000000001</v>
      </c>
      <c r="S173" s="178">
        <v>1.179915</v>
      </c>
      <c r="T173" s="177">
        <v>1.60002</v>
      </c>
      <c r="U173" s="216">
        <f t="shared" si="13"/>
        <v>0.11431327160493827</v>
      </c>
      <c r="V173" s="177">
        <f t="shared" si="16"/>
        <v>2</v>
      </c>
      <c r="W173" s="217"/>
    </row>
    <row r="174" spans="1:23" ht="16.5" customHeight="1">
      <c r="A174" s="174">
        <v>108</v>
      </c>
      <c r="B174" s="218" t="s">
        <v>106</v>
      </c>
      <c r="C174" s="175" t="s">
        <v>284</v>
      </c>
      <c r="D174" s="174" t="s">
        <v>148</v>
      </c>
      <c r="E174" s="174" t="s">
        <v>173</v>
      </c>
      <c r="F174" s="186">
        <v>2500</v>
      </c>
      <c r="G174" s="186">
        <v>0</v>
      </c>
      <c r="H174" s="186">
        <f t="shared" si="14"/>
        <v>2500</v>
      </c>
      <c r="I174" s="176">
        <v>1.404075</v>
      </c>
      <c r="J174" s="176">
        <v>1.2750600000000001</v>
      </c>
      <c r="K174" s="176">
        <v>1.338765</v>
      </c>
      <c r="L174" s="176">
        <v>1.3033349999999999</v>
      </c>
      <c r="M174" s="176">
        <v>1.4204699999999999</v>
      </c>
      <c r="N174" s="176">
        <v>1.29111</v>
      </c>
      <c r="O174" s="264">
        <v>1.3209150000000001</v>
      </c>
      <c r="P174" s="264">
        <v>1.3856999999999999</v>
      </c>
      <c r="Q174" s="264">
        <v>1.5005999999999999</v>
      </c>
      <c r="R174" s="177">
        <f t="shared" si="12"/>
        <v>12.240029999999999</v>
      </c>
      <c r="S174" s="178">
        <v>12.214665</v>
      </c>
      <c r="T174" s="177">
        <v>16.030349999999999</v>
      </c>
      <c r="U174" s="216">
        <f t="shared" si="13"/>
        <v>0.8246064814814813</v>
      </c>
      <c r="V174" s="177">
        <f t="shared" si="16"/>
        <v>17</v>
      </c>
      <c r="W174" s="217"/>
    </row>
    <row r="175" spans="1:23" ht="16.5" customHeight="1">
      <c r="A175" s="174">
        <v>109</v>
      </c>
      <c r="B175" s="218" t="s">
        <v>146</v>
      </c>
      <c r="C175" s="175" t="s">
        <v>285</v>
      </c>
      <c r="D175" s="174" t="s">
        <v>157</v>
      </c>
      <c r="E175" s="174" t="s">
        <v>173</v>
      </c>
      <c r="F175" s="186">
        <v>4500</v>
      </c>
      <c r="G175" s="186">
        <v>0</v>
      </c>
      <c r="H175" s="186">
        <f t="shared" si="14"/>
        <v>4500</v>
      </c>
      <c r="I175" s="176">
        <v>0.72684000000000004</v>
      </c>
      <c r="J175" s="176">
        <v>0.87468000000000001</v>
      </c>
      <c r="K175" s="176">
        <v>1.5078</v>
      </c>
      <c r="L175" s="176">
        <v>1.33992</v>
      </c>
      <c r="M175" s="176">
        <v>0.27876000000000001</v>
      </c>
      <c r="N175" s="176">
        <v>1.13676</v>
      </c>
      <c r="O175" s="264">
        <v>0.85680000000000001</v>
      </c>
      <c r="P175" s="264">
        <v>0.91283999999999998</v>
      </c>
      <c r="Q175" s="264">
        <v>1.6978800000000001</v>
      </c>
      <c r="R175" s="177">
        <f t="shared" si="12"/>
        <v>9.3322800000000008</v>
      </c>
      <c r="S175" s="178">
        <v>9.1265999999999998</v>
      </c>
      <c r="T175" s="177">
        <v>11.47392</v>
      </c>
      <c r="U175" s="216">
        <f t="shared" si="13"/>
        <v>0.32790123456790127</v>
      </c>
      <c r="V175" s="177">
        <f>ROUNDUP(T175*1.0417,0)</f>
        <v>12</v>
      </c>
      <c r="W175" s="217"/>
    </row>
    <row r="176" spans="1:23" ht="16.5" customHeight="1">
      <c r="A176" s="174">
        <v>110</v>
      </c>
      <c r="B176" s="218" t="s">
        <v>106</v>
      </c>
      <c r="C176" s="175" t="s">
        <v>286</v>
      </c>
      <c r="D176" s="174" t="s">
        <v>157</v>
      </c>
      <c r="E176" s="174" t="s">
        <v>173</v>
      </c>
      <c r="F176" s="186">
        <v>5500</v>
      </c>
      <c r="G176" s="186">
        <v>0</v>
      </c>
      <c r="H176" s="186">
        <f t="shared" si="14"/>
        <v>5500</v>
      </c>
      <c r="I176" s="176">
        <v>2.9580000000000002</v>
      </c>
      <c r="J176" s="176">
        <v>2.86659</v>
      </c>
      <c r="K176" s="176">
        <v>2.9510100000000001</v>
      </c>
      <c r="L176" s="176">
        <v>3.0043199999999999</v>
      </c>
      <c r="M176" s="176">
        <v>2.9066999999999998</v>
      </c>
      <c r="N176" s="176">
        <v>2.7448800000000002</v>
      </c>
      <c r="O176" s="264">
        <v>2.9383499999999998</v>
      </c>
      <c r="P176" s="264">
        <v>1.5140400000000001</v>
      </c>
      <c r="Q176" s="264">
        <v>5.3370000000000001E-2</v>
      </c>
      <c r="R176" s="177">
        <f t="shared" si="12"/>
        <v>21.937260000000002</v>
      </c>
      <c r="S176" s="178">
        <v>21.80076</v>
      </c>
      <c r="T176" s="177">
        <v>34.625340000000001</v>
      </c>
      <c r="U176" s="216">
        <f t="shared" si="13"/>
        <v>0.80960858585858586</v>
      </c>
      <c r="V176" s="177">
        <f t="shared" ref="V176:V178" si="17">ROUNDUP(T176*1.0417,0)</f>
        <v>37</v>
      </c>
      <c r="W176" s="217"/>
    </row>
    <row r="177" spans="1:23" ht="16.5" customHeight="1">
      <c r="A177" s="174">
        <v>111</v>
      </c>
      <c r="B177" s="218" t="s">
        <v>106</v>
      </c>
      <c r="C177" s="175" t="s">
        <v>287</v>
      </c>
      <c r="D177" s="174" t="s">
        <v>157</v>
      </c>
      <c r="E177" s="174" t="s">
        <v>173</v>
      </c>
      <c r="F177" s="186">
        <v>12300</v>
      </c>
      <c r="G177" s="186">
        <v>0</v>
      </c>
      <c r="H177" s="186">
        <f t="shared" si="14"/>
        <v>12300</v>
      </c>
      <c r="I177" s="176">
        <v>5.998437</v>
      </c>
      <c r="J177" s="176">
        <v>6.1354629999999997</v>
      </c>
      <c r="K177" s="176">
        <v>6.085267</v>
      </c>
      <c r="L177" s="176">
        <v>6.1527370000000001</v>
      </c>
      <c r="M177" s="176">
        <v>3.2780999999999998</v>
      </c>
      <c r="N177" s="176">
        <v>5.7117500000000003</v>
      </c>
      <c r="O177" s="264">
        <v>6.1132999999999997</v>
      </c>
      <c r="P177" s="264">
        <v>5.6922309999999996</v>
      </c>
      <c r="Q177" s="264">
        <v>6.1991500000000004</v>
      </c>
      <c r="R177" s="177">
        <f t="shared" si="12"/>
        <v>51.366435000000003</v>
      </c>
      <c r="S177" s="178">
        <v>50.885936999999998</v>
      </c>
      <c r="T177" s="177">
        <v>66.014061999999996</v>
      </c>
      <c r="U177" s="216">
        <f t="shared" si="13"/>
        <v>0.69020021998059478</v>
      </c>
      <c r="V177" s="177">
        <f t="shared" si="17"/>
        <v>69</v>
      </c>
      <c r="W177" s="217"/>
    </row>
    <row r="178" spans="1:23" ht="16.5" customHeight="1">
      <c r="A178" s="174">
        <v>112</v>
      </c>
      <c r="B178" s="218" t="s">
        <v>106</v>
      </c>
      <c r="C178" s="175" t="s">
        <v>288</v>
      </c>
      <c r="D178" s="174" t="s">
        <v>157</v>
      </c>
      <c r="E178" s="174" t="s">
        <v>173</v>
      </c>
      <c r="F178" s="186">
        <v>18000</v>
      </c>
      <c r="G178" s="186">
        <v>0</v>
      </c>
      <c r="H178" s="186">
        <f t="shared" si="14"/>
        <v>18000</v>
      </c>
      <c r="I178" s="176">
        <v>10.583880000000001</v>
      </c>
      <c r="J178" s="176">
        <v>10.148759999999999</v>
      </c>
      <c r="K178" s="176">
        <v>10.14432</v>
      </c>
      <c r="L178" s="176">
        <v>9.0290400000000002</v>
      </c>
      <c r="M178" s="176">
        <v>10.37172</v>
      </c>
      <c r="N178" s="176">
        <v>9.5227199999999996</v>
      </c>
      <c r="O178" s="264">
        <v>10.348319999999999</v>
      </c>
      <c r="P178" s="264">
        <v>10.536720000000001</v>
      </c>
      <c r="Q178" s="264">
        <v>10.900080000000001</v>
      </c>
      <c r="R178" s="177">
        <f t="shared" si="12"/>
        <v>91.585560000000001</v>
      </c>
      <c r="S178" s="178">
        <v>90.231840000000005</v>
      </c>
      <c r="T178" s="177">
        <v>117.76824000000001</v>
      </c>
      <c r="U178" s="216">
        <f t="shared" si="13"/>
        <v>0.84139403292181081</v>
      </c>
      <c r="V178" s="177">
        <f t="shared" si="17"/>
        <v>123</v>
      </c>
      <c r="W178" s="217"/>
    </row>
    <row r="179" spans="1:23" ht="16.5" customHeight="1">
      <c r="A179" s="174">
        <v>113</v>
      </c>
      <c r="B179" s="218" t="s">
        <v>92</v>
      </c>
      <c r="C179" s="175" t="s">
        <v>289</v>
      </c>
      <c r="D179" s="174" t="s">
        <v>159</v>
      </c>
      <c r="E179" s="174" t="s">
        <v>173</v>
      </c>
      <c r="F179" s="186">
        <v>3945</v>
      </c>
      <c r="G179" s="186">
        <v>0</v>
      </c>
      <c r="H179" s="186">
        <f t="shared" si="14"/>
        <v>3945</v>
      </c>
      <c r="I179" s="176">
        <v>1.2149999999999999E-2</v>
      </c>
      <c r="J179" s="176">
        <v>7.7099999999999998E-3</v>
      </c>
      <c r="K179" s="176">
        <v>1.779E-2</v>
      </c>
      <c r="L179" s="176">
        <v>8.2199999999999999E-3</v>
      </c>
      <c r="M179" s="176">
        <v>0.52349999999999997</v>
      </c>
      <c r="N179" s="176">
        <v>0.48110999999999998</v>
      </c>
      <c r="O179" s="264">
        <v>0.45284999999999997</v>
      </c>
      <c r="P179" s="264">
        <v>2.7179999999999999E-2</v>
      </c>
      <c r="Q179" s="264">
        <v>2.7359999999999999E-2</v>
      </c>
      <c r="R179" s="177">
        <f t="shared" si="12"/>
        <v>1.5578699999999999</v>
      </c>
      <c r="S179" s="178">
        <v>1.53471</v>
      </c>
      <c r="T179" s="177">
        <v>2.0665200000000001</v>
      </c>
      <c r="U179" s="216">
        <f t="shared" si="13"/>
        <v>6.7365316309127038E-2</v>
      </c>
      <c r="V179" s="177">
        <f>ROUNDUP(T179*1.0513,0)</f>
        <v>3</v>
      </c>
      <c r="W179" s="217"/>
    </row>
    <row r="180" spans="1:23" ht="16.5" customHeight="1">
      <c r="A180" s="174">
        <v>114</v>
      </c>
      <c r="B180" s="218" t="s">
        <v>184</v>
      </c>
      <c r="C180" s="175" t="s">
        <v>289</v>
      </c>
      <c r="D180" s="174" t="s">
        <v>159</v>
      </c>
      <c r="E180" s="174" t="s">
        <v>173</v>
      </c>
      <c r="F180" s="186">
        <v>4045</v>
      </c>
      <c r="G180" s="186">
        <v>0</v>
      </c>
      <c r="H180" s="186">
        <f t="shared" si="14"/>
        <v>4045</v>
      </c>
      <c r="I180" s="176">
        <v>6.7200000000000003E-3</v>
      </c>
      <c r="J180" s="176">
        <v>8.8800000000000007E-3</v>
      </c>
      <c r="K180" s="176">
        <v>8.6400000000000001E-3</v>
      </c>
      <c r="L180" s="176">
        <v>1.392E-2</v>
      </c>
      <c r="M180" s="176">
        <v>0.26928000000000002</v>
      </c>
      <c r="N180" s="176">
        <v>0.2772</v>
      </c>
      <c r="O180" s="264">
        <v>2.36952E-2</v>
      </c>
      <c r="P180" s="264">
        <v>1.2E-2</v>
      </c>
      <c r="Q180" s="264">
        <v>4.0079999999999998E-2</v>
      </c>
      <c r="R180" s="177">
        <f t="shared" si="12"/>
        <v>0.66041520000000009</v>
      </c>
      <c r="S180" s="178">
        <v>0.644868</v>
      </c>
      <c r="T180" s="177">
        <v>1.1392800000000001</v>
      </c>
      <c r="U180" s="216">
        <f t="shared" si="13"/>
        <v>3.6220604617802805E-2</v>
      </c>
      <c r="V180" s="177">
        <f t="shared" ref="V180:V216" si="18">ROUNDUP(T180*1.0513,0)</f>
        <v>2</v>
      </c>
      <c r="W180" s="217"/>
    </row>
    <row r="181" spans="1:23" ht="16.5" customHeight="1">
      <c r="A181" s="174">
        <v>115</v>
      </c>
      <c r="B181" s="218" t="s">
        <v>184</v>
      </c>
      <c r="C181" s="175" t="s">
        <v>289</v>
      </c>
      <c r="D181" s="174" t="s">
        <v>159</v>
      </c>
      <c r="E181" s="174" t="s">
        <v>173</v>
      </c>
      <c r="F181" s="186">
        <v>2720</v>
      </c>
      <c r="G181" s="186">
        <v>0</v>
      </c>
      <c r="H181" s="186">
        <f t="shared" si="14"/>
        <v>2720</v>
      </c>
      <c r="I181" s="176">
        <v>8.3999999999999995E-3</v>
      </c>
      <c r="J181" s="176">
        <v>1.119E-2</v>
      </c>
      <c r="K181" s="176">
        <v>1.503E-2</v>
      </c>
      <c r="L181" s="176">
        <v>3.5369999999999999E-2</v>
      </c>
      <c r="M181" s="176">
        <v>0.29964000000000002</v>
      </c>
      <c r="N181" s="176">
        <v>0.16844999999999999</v>
      </c>
      <c r="O181" s="264">
        <v>4.086E-2</v>
      </c>
      <c r="P181" s="264">
        <v>3.2939999999999997E-2</v>
      </c>
      <c r="Q181" s="264">
        <v>6.123E-2</v>
      </c>
      <c r="R181" s="177">
        <f t="shared" si="12"/>
        <v>0.67310999999999999</v>
      </c>
      <c r="S181" s="178">
        <v>0.52244999999999997</v>
      </c>
      <c r="T181" s="177">
        <v>0.87497999999999998</v>
      </c>
      <c r="U181" s="216">
        <f t="shared" si="13"/>
        <v>4.1368804466230938E-2</v>
      </c>
      <c r="V181" s="177">
        <f t="shared" si="18"/>
        <v>1</v>
      </c>
      <c r="W181" s="217"/>
    </row>
    <row r="182" spans="1:23" ht="16.5" customHeight="1">
      <c r="A182" s="174">
        <v>116</v>
      </c>
      <c r="B182" s="218" t="s">
        <v>184</v>
      </c>
      <c r="C182" s="175" t="s">
        <v>289</v>
      </c>
      <c r="D182" s="174" t="s">
        <v>159</v>
      </c>
      <c r="E182" s="174" t="s">
        <v>173</v>
      </c>
      <c r="F182" s="186">
        <v>5200</v>
      </c>
      <c r="G182" s="186">
        <v>0</v>
      </c>
      <c r="H182" s="186">
        <f t="shared" si="14"/>
        <v>5200</v>
      </c>
      <c r="I182" s="176">
        <v>3.5999999999999997E-2</v>
      </c>
      <c r="J182" s="176">
        <v>1.452E-2</v>
      </c>
      <c r="K182" s="176">
        <v>1.2959999999999999E-2</v>
      </c>
      <c r="L182" s="176">
        <v>7.3080000000000006E-2</v>
      </c>
      <c r="M182" s="176">
        <v>0.75539999999999996</v>
      </c>
      <c r="N182" s="176">
        <v>0.48731999999999998</v>
      </c>
      <c r="O182" s="264">
        <v>0.17435999999999999</v>
      </c>
      <c r="P182" s="264">
        <v>2.964E-2</v>
      </c>
      <c r="Q182" s="264">
        <v>0.1512</v>
      </c>
      <c r="R182" s="177">
        <f t="shared" si="12"/>
        <v>1.7344800000000002</v>
      </c>
      <c r="S182" s="178">
        <v>1.6392</v>
      </c>
      <c r="T182" s="177">
        <v>2.6063999999999998</v>
      </c>
      <c r="U182" s="216">
        <f t="shared" si="13"/>
        <v>6.4458689458689447E-2</v>
      </c>
      <c r="V182" s="177">
        <f t="shared" si="18"/>
        <v>3</v>
      </c>
      <c r="W182" s="217"/>
    </row>
    <row r="183" spans="1:23" ht="16.5" customHeight="1">
      <c r="A183" s="174">
        <v>117</v>
      </c>
      <c r="B183" s="218" t="s">
        <v>98</v>
      </c>
      <c r="C183" s="175" t="s">
        <v>290</v>
      </c>
      <c r="D183" s="174" t="s">
        <v>159</v>
      </c>
      <c r="E183" s="174" t="s">
        <v>173</v>
      </c>
      <c r="F183" s="186">
        <v>1397</v>
      </c>
      <c r="G183" s="186">
        <v>0</v>
      </c>
      <c r="H183" s="186">
        <f t="shared" si="14"/>
        <v>1397</v>
      </c>
      <c r="I183" s="176">
        <v>3.4499999999999999E-3</v>
      </c>
      <c r="J183" s="176">
        <v>3.5400000000000002E-3</v>
      </c>
      <c r="K183" s="176">
        <v>3.3899999999999998E-3</v>
      </c>
      <c r="L183" s="176">
        <v>2.9399999999999999E-3</v>
      </c>
      <c r="M183" s="176">
        <v>0.09</v>
      </c>
      <c r="N183" s="176">
        <v>6.8129999999999996E-2</v>
      </c>
      <c r="O183" s="264">
        <v>3.4229999999999997E-2</v>
      </c>
      <c r="P183" s="264">
        <v>3.7499999999999999E-3</v>
      </c>
      <c r="Q183" s="264">
        <v>5.0699999999999999E-3</v>
      </c>
      <c r="R183" s="177">
        <f t="shared" si="12"/>
        <v>0.21449999999999997</v>
      </c>
      <c r="S183" s="178">
        <v>0.19914000000000001</v>
      </c>
      <c r="T183" s="177">
        <v>0.31962000000000002</v>
      </c>
      <c r="U183" s="216">
        <f t="shared" si="13"/>
        <v>2.9422616364873581E-2</v>
      </c>
      <c r="V183" s="177">
        <f t="shared" si="18"/>
        <v>1</v>
      </c>
      <c r="W183" s="217"/>
    </row>
    <row r="184" spans="1:23" ht="16.5" customHeight="1">
      <c r="A184" s="174">
        <v>118</v>
      </c>
      <c r="B184" s="218" t="s">
        <v>98</v>
      </c>
      <c r="C184" s="175" t="s">
        <v>291</v>
      </c>
      <c r="D184" s="174" t="s">
        <v>159</v>
      </c>
      <c r="E184" s="174" t="s">
        <v>173</v>
      </c>
      <c r="F184" s="186">
        <v>3791</v>
      </c>
      <c r="G184" s="186">
        <v>0</v>
      </c>
      <c r="H184" s="186">
        <f t="shared" si="14"/>
        <v>3791</v>
      </c>
      <c r="I184" s="176">
        <v>0.51983999999999997</v>
      </c>
      <c r="J184" s="176">
        <v>2.4660000000000001E-2</v>
      </c>
      <c r="K184" s="176">
        <v>8.9999999999999998E-4</v>
      </c>
      <c r="L184" s="176">
        <v>7.7999999999999999E-4</v>
      </c>
      <c r="M184" s="176">
        <v>2.8680000000000001E-2</v>
      </c>
      <c r="N184" s="176">
        <v>0.12636</v>
      </c>
      <c r="O184" s="264">
        <v>0.21257999999999999</v>
      </c>
      <c r="P184" s="264">
        <v>4.8180000000000001E-2</v>
      </c>
      <c r="Q184" s="264">
        <v>8.3999999999999995E-3</v>
      </c>
      <c r="R184" s="177">
        <f t="shared" si="12"/>
        <v>0.97038000000000002</v>
      </c>
      <c r="S184" s="178">
        <v>0.93366000000000005</v>
      </c>
      <c r="T184" s="177">
        <v>1.3507199999999999</v>
      </c>
      <c r="U184" s="216">
        <f t="shared" si="13"/>
        <v>4.5820022079584202E-2</v>
      </c>
      <c r="V184" s="177">
        <f t="shared" si="18"/>
        <v>2</v>
      </c>
      <c r="W184" s="217"/>
    </row>
    <row r="185" spans="1:23" ht="16.5" customHeight="1">
      <c r="A185" s="174">
        <v>119</v>
      </c>
      <c r="B185" s="218" t="s">
        <v>100</v>
      </c>
      <c r="C185" s="175" t="s">
        <v>292</v>
      </c>
      <c r="D185" s="174" t="s">
        <v>159</v>
      </c>
      <c r="E185" s="174" t="s">
        <v>173</v>
      </c>
      <c r="F185" s="186">
        <v>3962</v>
      </c>
      <c r="G185" s="186">
        <v>0</v>
      </c>
      <c r="H185" s="186">
        <f t="shared" si="14"/>
        <v>3962</v>
      </c>
      <c r="I185" s="176">
        <v>0.38484000000000002</v>
      </c>
      <c r="J185" s="176">
        <v>1.5990000000000001E-2</v>
      </c>
      <c r="K185" s="176">
        <v>8.0099999999999998E-3</v>
      </c>
      <c r="L185" s="176">
        <v>9.9000000000000008E-3</v>
      </c>
      <c r="M185" s="176">
        <v>0.43533300000000003</v>
      </c>
      <c r="N185" s="176">
        <v>0.31886999999999999</v>
      </c>
      <c r="O185" s="264">
        <v>0.58850999999999998</v>
      </c>
      <c r="P185" s="264">
        <v>2.4389999999999998E-2</v>
      </c>
      <c r="Q185" s="264">
        <v>1.2930000000000001E-2</v>
      </c>
      <c r="R185" s="177">
        <f t="shared" si="12"/>
        <v>1.798773</v>
      </c>
      <c r="S185" s="178">
        <v>1.72542</v>
      </c>
      <c r="T185" s="177">
        <v>2.25054</v>
      </c>
      <c r="U185" s="216">
        <f t="shared" si="13"/>
        <v>7.3049292351412498E-2</v>
      </c>
      <c r="V185" s="177">
        <f t="shared" si="18"/>
        <v>3</v>
      </c>
      <c r="W185" s="217"/>
    </row>
    <row r="186" spans="1:23" ht="16.5" customHeight="1">
      <c r="A186" s="174">
        <v>120</v>
      </c>
      <c r="B186" s="218" t="s">
        <v>113</v>
      </c>
      <c r="C186" s="175" t="s">
        <v>293</v>
      </c>
      <c r="D186" s="174" t="s">
        <v>159</v>
      </c>
      <c r="E186" s="174" t="s">
        <v>173</v>
      </c>
      <c r="F186" s="186">
        <v>2501</v>
      </c>
      <c r="G186" s="186">
        <v>0</v>
      </c>
      <c r="H186" s="186">
        <f t="shared" si="14"/>
        <v>2501</v>
      </c>
      <c r="I186" s="176">
        <v>2.682E-2</v>
      </c>
      <c r="J186" s="176">
        <v>0</v>
      </c>
      <c r="K186" s="176">
        <v>0</v>
      </c>
      <c r="L186" s="176">
        <v>0</v>
      </c>
      <c r="M186" s="176">
        <v>4.4940000000000001E-2</v>
      </c>
      <c r="N186" s="176">
        <v>0.15917999999999999</v>
      </c>
      <c r="O186" s="264">
        <v>0.28739999999999999</v>
      </c>
      <c r="P186" s="264">
        <v>6.0000000000000002E-5</v>
      </c>
      <c r="Q186" s="264">
        <v>4.8000000000000001E-4</v>
      </c>
      <c r="R186" s="177">
        <f t="shared" si="12"/>
        <v>0.51888000000000001</v>
      </c>
      <c r="S186" s="178">
        <v>0.50412000000000001</v>
      </c>
      <c r="T186" s="177">
        <v>0.44903999999999999</v>
      </c>
      <c r="U186" s="216">
        <f t="shared" si="13"/>
        <v>2.3089529620250664E-2</v>
      </c>
      <c r="V186" s="177">
        <f t="shared" si="18"/>
        <v>1</v>
      </c>
      <c r="W186" s="217"/>
    </row>
    <row r="187" spans="1:23" ht="16.5" customHeight="1">
      <c r="A187" s="174">
        <v>121</v>
      </c>
      <c r="B187" s="218" t="s">
        <v>113</v>
      </c>
      <c r="C187" s="175" t="s">
        <v>294</v>
      </c>
      <c r="D187" s="174" t="s">
        <v>159</v>
      </c>
      <c r="E187" s="174" t="s">
        <v>173</v>
      </c>
      <c r="F187" s="186">
        <v>1213</v>
      </c>
      <c r="G187" s="186">
        <v>0</v>
      </c>
      <c r="H187" s="186">
        <f t="shared" si="14"/>
        <v>1213</v>
      </c>
      <c r="I187" s="176">
        <v>9.8549999999999999E-2</v>
      </c>
      <c r="J187" s="176">
        <v>2.5335E-2</v>
      </c>
      <c r="K187" s="176">
        <v>2.1944999999999999E-2</v>
      </c>
      <c r="L187" s="176">
        <v>2.5485000000000001E-2</v>
      </c>
      <c r="M187" s="176">
        <v>2.9864999999999999E-2</v>
      </c>
      <c r="N187" s="176">
        <v>0.14833499999999999</v>
      </c>
      <c r="O187" s="264">
        <v>0.18157499999999999</v>
      </c>
      <c r="P187" s="264">
        <v>2.8575E-2</v>
      </c>
      <c r="Q187" s="264">
        <v>2.904E-2</v>
      </c>
      <c r="R187" s="177">
        <f t="shared" si="12"/>
        <v>0.58870500000000003</v>
      </c>
      <c r="S187" s="178">
        <v>0.37886999999999998</v>
      </c>
      <c r="T187" s="177">
        <v>0.50514000000000003</v>
      </c>
      <c r="U187" s="216">
        <f t="shared" si="13"/>
        <v>5.3554344396608757E-2</v>
      </c>
      <c r="V187" s="177">
        <f t="shared" si="18"/>
        <v>1</v>
      </c>
      <c r="W187" s="217"/>
    </row>
    <row r="188" spans="1:23" ht="16.5" customHeight="1">
      <c r="A188" s="174">
        <v>122</v>
      </c>
      <c r="B188" s="218" t="s">
        <v>127</v>
      </c>
      <c r="C188" s="175" t="s">
        <v>289</v>
      </c>
      <c r="D188" s="174" t="s">
        <v>159</v>
      </c>
      <c r="E188" s="174" t="s">
        <v>173</v>
      </c>
      <c r="F188" s="186">
        <v>1854</v>
      </c>
      <c r="G188" s="186">
        <v>0</v>
      </c>
      <c r="H188" s="186">
        <f t="shared" si="14"/>
        <v>1854</v>
      </c>
      <c r="I188" s="176">
        <v>4.4999999999999997E-3</v>
      </c>
      <c r="J188" s="176">
        <v>5.2500000000000003E-3</v>
      </c>
      <c r="K188" s="176">
        <v>5.79E-3</v>
      </c>
      <c r="L188" s="176">
        <v>3.7560000000000003E-2</v>
      </c>
      <c r="M188" s="176">
        <v>0.14313000000000001</v>
      </c>
      <c r="N188" s="176">
        <v>5.9549999999999999E-2</v>
      </c>
      <c r="O188" s="264">
        <v>3.6720000000000003E-2</v>
      </c>
      <c r="P188" s="264">
        <v>5.4599999999999996E-3</v>
      </c>
      <c r="Q188" s="264">
        <v>5.7600000000000004E-3</v>
      </c>
      <c r="R188" s="177">
        <f t="shared" si="12"/>
        <v>0.30371999999999999</v>
      </c>
      <c r="S188" s="178">
        <v>0.29469000000000001</v>
      </c>
      <c r="T188" s="177">
        <v>0.49553999999999998</v>
      </c>
      <c r="U188" s="216">
        <f t="shared" si="13"/>
        <v>3.4372627751807903E-2</v>
      </c>
      <c r="V188" s="177">
        <f t="shared" si="18"/>
        <v>1</v>
      </c>
      <c r="W188" s="217"/>
    </row>
    <row r="189" spans="1:23" ht="16.5" customHeight="1">
      <c r="A189" s="174">
        <v>123</v>
      </c>
      <c r="B189" s="218" t="s">
        <v>127</v>
      </c>
      <c r="C189" s="175" t="s">
        <v>295</v>
      </c>
      <c r="D189" s="174" t="s">
        <v>159</v>
      </c>
      <c r="E189" s="174" t="s">
        <v>173</v>
      </c>
      <c r="F189" s="186">
        <v>4237</v>
      </c>
      <c r="G189" s="186">
        <v>0</v>
      </c>
      <c r="H189" s="186">
        <f t="shared" si="14"/>
        <v>4237</v>
      </c>
      <c r="I189" s="176">
        <v>1.071601E-2</v>
      </c>
      <c r="J189" s="176">
        <v>9.9610800000000006E-3</v>
      </c>
      <c r="K189" s="176">
        <v>9.445760000000001E-3</v>
      </c>
      <c r="L189" s="176">
        <v>7.4543789999999999E-2</v>
      </c>
      <c r="M189" s="176">
        <v>0.52206279999999994</v>
      </c>
      <c r="N189" s="176">
        <v>0.27412414000000002</v>
      </c>
      <c r="O189" s="264">
        <v>6.3648549999999998E-2</v>
      </c>
      <c r="P189" s="264">
        <v>1.242001E-2</v>
      </c>
      <c r="Q189" s="264">
        <v>1.2586420000000001E-2</v>
      </c>
      <c r="R189" s="177">
        <f t="shared" si="12"/>
        <v>0.98950855999999998</v>
      </c>
      <c r="S189" s="178">
        <v>0.94523999999999997</v>
      </c>
      <c r="T189" s="177">
        <v>1.72512</v>
      </c>
      <c r="U189" s="216">
        <f t="shared" si="13"/>
        <v>5.236059755767096E-2</v>
      </c>
      <c r="V189" s="177">
        <f t="shared" si="18"/>
        <v>2</v>
      </c>
      <c r="W189" s="217"/>
    </row>
    <row r="190" spans="1:23" ht="16.5" customHeight="1">
      <c r="A190" s="174">
        <v>124</v>
      </c>
      <c r="B190" s="218" t="s">
        <v>102</v>
      </c>
      <c r="C190" s="175" t="s">
        <v>296</v>
      </c>
      <c r="D190" s="174" t="s">
        <v>159</v>
      </c>
      <c r="E190" s="174" t="s">
        <v>173</v>
      </c>
      <c r="F190" s="186">
        <v>5832</v>
      </c>
      <c r="G190" s="186">
        <v>0</v>
      </c>
      <c r="H190" s="186">
        <f t="shared" si="14"/>
        <v>5832</v>
      </c>
      <c r="I190" s="176">
        <v>1.1849999999999999E-2</v>
      </c>
      <c r="J190" s="176">
        <v>1.137E-2</v>
      </c>
      <c r="K190" s="176">
        <v>4.725E-2</v>
      </c>
      <c r="L190" s="176">
        <v>6.003E-2</v>
      </c>
      <c r="M190" s="176">
        <v>0.11082</v>
      </c>
      <c r="N190" s="176">
        <v>0.3165</v>
      </c>
      <c r="O190" s="264">
        <v>9.8099999999999993E-3</v>
      </c>
      <c r="P190" s="264">
        <v>9.2700000000000005E-3</v>
      </c>
      <c r="Q190" s="264">
        <v>9.2399999999999999E-3</v>
      </c>
      <c r="R190" s="177">
        <f t="shared" si="12"/>
        <v>0.58613999999999999</v>
      </c>
      <c r="S190" s="178">
        <v>0.58338000000000001</v>
      </c>
      <c r="T190" s="177">
        <v>1.1112599999999999</v>
      </c>
      <c r="U190" s="216">
        <f t="shared" si="13"/>
        <v>2.4504278226557603E-2</v>
      </c>
      <c r="V190" s="177">
        <f t="shared" si="18"/>
        <v>2</v>
      </c>
      <c r="W190" s="217"/>
    </row>
    <row r="191" spans="1:23" ht="16.5" customHeight="1">
      <c r="A191" s="174">
        <v>125</v>
      </c>
      <c r="B191" s="218" t="s">
        <v>102</v>
      </c>
      <c r="C191" s="175" t="s">
        <v>297</v>
      </c>
      <c r="D191" s="174" t="s">
        <v>159</v>
      </c>
      <c r="E191" s="174" t="s">
        <v>173</v>
      </c>
      <c r="F191" s="186">
        <v>3800</v>
      </c>
      <c r="G191" s="186">
        <v>0</v>
      </c>
      <c r="H191" s="186">
        <f t="shared" si="14"/>
        <v>3800</v>
      </c>
      <c r="I191" s="176">
        <v>1.5480000000000001E-2</v>
      </c>
      <c r="J191" s="176">
        <v>1.7729999999999999E-2</v>
      </c>
      <c r="K191" s="176">
        <v>3.0179999999999998E-2</v>
      </c>
      <c r="L191" s="176">
        <v>3.0329999999999999E-2</v>
      </c>
      <c r="M191" s="176">
        <v>0.10050000000000001</v>
      </c>
      <c r="N191" s="176">
        <v>4.197E-2</v>
      </c>
      <c r="O191" s="264">
        <v>1.6889999999999999E-2</v>
      </c>
      <c r="P191" s="264">
        <v>1.9800000000000002E-2</v>
      </c>
      <c r="Q191" s="264">
        <v>1.968E-2</v>
      </c>
      <c r="R191" s="177">
        <f t="shared" si="12"/>
        <v>0.29255999999999999</v>
      </c>
      <c r="S191" s="178">
        <v>0.21609349999999999</v>
      </c>
      <c r="T191" s="177">
        <v>0.370147</v>
      </c>
      <c r="U191" s="216">
        <f t="shared" si="13"/>
        <v>1.2526633907299111E-2</v>
      </c>
      <c r="V191" s="177">
        <f t="shared" si="18"/>
        <v>1</v>
      </c>
      <c r="W191" s="217"/>
    </row>
    <row r="192" spans="1:23" ht="16.5" customHeight="1">
      <c r="A192" s="174">
        <v>126</v>
      </c>
      <c r="B192" s="218" t="s">
        <v>102</v>
      </c>
      <c r="C192" s="175" t="s">
        <v>298</v>
      </c>
      <c r="D192" s="174" t="s">
        <v>159</v>
      </c>
      <c r="E192" s="174" t="s">
        <v>173</v>
      </c>
      <c r="F192" s="186">
        <v>1150</v>
      </c>
      <c r="G192" s="186">
        <v>0</v>
      </c>
      <c r="H192" s="186">
        <f t="shared" si="14"/>
        <v>1150</v>
      </c>
      <c r="I192" s="176">
        <v>1.0829999999999999E-2</v>
      </c>
      <c r="J192" s="176">
        <v>1.176E-2</v>
      </c>
      <c r="K192" s="176">
        <v>3.4290000000000001E-2</v>
      </c>
      <c r="L192" s="176">
        <v>1.7670000000000002E-2</v>
      </c>
      <c r="M192" s="176">
        <v>0.17046</v>
      </c>
      <c r="N192" s="176">
        <v>0.11241</v>
      </c>
      <c r="O192" s="264">
        <v>2.145E-2</v>
      </c>
      <c r="P192" s="264">
        <v>2.5139999999999999E-2</v>
      </c>
      <c r="Q192" s="264">
        <v>2.2710000000000001E-2</v>
      </c>
      <c r="R192" s="177">
        <f t="shared" si="12"/>
        <v>0.42672000000000004</v>
      </c>
      <c r="S192" s="178">
        <v>0.32930999999999999</v>
      </c>
      <c r="T192" s="177">
        <v>0.60660000000000003</v>
      </c>
      <c r="U192" s="216">
        <f t="shared" si="13"/>
        <v>6.7834138486312409E-2</v>
      </c>
      <c r="V192" s="177">
        <f t="shared" si="18"/>
        <v>1</v>
      </c>
      <c r="W192" s="217"/>
    </row>
    <row r="193" spans="1:23" ht="16.5" customHeight="1">
      <c r="A193" s="174">
        <v>127</v>
      </c>
      <c r="B193" s="218" t="s">
        <v>102</v>
      </c>
      <c r="C193" s="175" t="s">
        <v>299</v>
      </c>
      <c r="D193" s="174" t="s">
        <v>159</v>
      </c>
      <c r="E193" s="174" t="s">
        <v>173</v>
      </c>
      <c r="F193" s="186">
        <v>11400</v>
      </c>
      <c r="G193" s="186">
        <v>0</v>
      </c>
      <c r="H193" s="186">
        <f t="shared" si="14"/>
        <v>11400</v>
      </c>
      <c r="I193" s="176">
        <v>2.0160000000000001E-2</v>
      </c>
      <c r="J193" s="176">
        <v>2.3040000000000001E-2</v>
      </c>
      <c r="K193" s="176">
        <v>0.13428000000000001</v>
      </c>
      <c r="L193" s="176">
        <v>0.22811999999999999</v>
      </c>
      <c r="M193" s="176">
        <v>0.41567999999999999</v>
      </c>
      <c r="N193" s="176">
        <v>0.40739999999999998</v>
      </c>
      <c r="O193" s="264">
        <v>0.21551999999999999</v>
      </c>
      <c r="P193" s="264">
        <v>2.6280000000000001E-2</v>
      </c>
      <c r="Q193" s="264">
        <v>2.724E-2</v>
      </c>
      <c r="R193" s="177">
        <f t="shared" si="12"/>
        <v>1.4977199999999999</v>
      </c>
      <c r="S193" s="178">
        <v>1.47516</v>
      </c>
      <c r="T193" s="177">
        <v>2.4196800000000001</v>
      </c>
      <c r="U193" s="216">
        <f t="shared" si="13"/>
        <v>2.7295863114576567E-2</v>
      </c>
      <c r="V193" s="177">
        <f t="shared" si="18"/>
        <v>3</v>
      </c>
      <c r="W193" s="217"/>
    </row>
    <row r="194" spans="1:23" ht="16.5" customHeight="1">
      <c r="A194" s="174">
        <v>128</v>
      </c>
      <c r="B194" s="218" t="s">
        <v>106</v>
      </c>
      <c r="C194" s="175" t="s">
        <v>300</v>
      </c>
      <c r="D194" s="174" t="s">
        <v>159</v>
      </c>
      <c r="E194" s="174" t="s">
        <v>173</v>
      </c>
      <c r="F194" s="186">
        <v>1976</v>
      </c>
      <c r="G194" s="186">
        <v>0</v>
      </c>
      <c r="H194" s="186">
        <f t="shared" si="14"/>
        <v>1976</v>
      </c>
      <c r="I194" s="176">
        <v>8.6999999999999994E-3</v>
      </c>
      <c r="J194" s="176">
        <v>8.8500000000000002E-3</v>
      </c>
      <c r="K194" s="176">
        <v>1.17E-2</v>
      </c>
      <c r="L194" s="176">
        <v>2.3730000000000001E-2</v>
      </c>
      <c r="M194" s="176">
        <v>0.34332000000000001</v>
      </c>
      <c r="N194" s="176">
        <v>0.20438999999999999</v>
      </c>
      <c r="O194" s="264">
        <v>6.9000000000000006E-2</v>
      </c>
      <c r="P194" s="264">
        <v>1.491E-2</v>
      </c>
      <c r="Q194" s="264">
        <v>1.6709999999999999E-2</v>
      </c>
      <c r="R194" s="177">
        <f t="shared" si="12"/>
        <v>0.70130999999999988</v>
      </c>
      <c r="S194" s="178">
        <v>0.65042999999999995</v>
      </c>
      <c r="T194" s="177">
        <v>1.1345400000000001</v>
      </c>
      <c r="U194" s="216">
        <f t="shared" si="13"/>
        <v>7.3837438146648685E-2</v>
      </c>
      <c r="V194" s="177">
        <f t="shared" si="18"/>
        <v>2</v>
      </c>
      <c r="W194" s="217"/>
    </row>
    <row r="195" spans="1:23" ht="16.5" customHeight="1">
      <c r="A195" s="174">
        <v>129</v>
      </c>
      <c r="B195" s="218" t="s">
        <v>106</v>
      </c>
      <c r="C195" s="175" t="s">
        <v>301</v>
      </c>
      <c r="D195" s="174" t="s">
        <v>159</v>
      </c>
      <c r="E195" s="174" t="s">
        <v>173</v>
      </c>
      <c r="F195" s="186">
        <v>1843</v>
      </c>
      <c r="G195" s="186">
        <v>0</v>
      </c>
      <c r="H195" s="186">
        <f t="shared" si="14"/>
        <v>1843</v>
      </c>
      <c r="I195" s="176">
        <v>8.1300000000000001E-3</v>
      </c>
      <c r="J195" s="176">
        <v>1.0109999999999999E-2</v>
      </c>
      <c r="K195" s="176">
        <v>1.107E-2</v>
      </c>
      <c r="L195" s="176">
        <v>9.4890000000000002E-2</v>
      </c>
      <c r="M195" s="176">
        <v>9.5759999999999998E-2</v>
      </c>
      <c r="N195" s="176">
        <v>8.0879999999999994E-2</v>
      </c>
      <c r="O195" s="264">
        <v>7.7400000000000004E-3</v>
      </c>
      <c r="P195" s="264">
        <v>8.2199999999999999E-3</v>
      </c>
      <c r="Q195" s="264">
        <v>9.6900000000000007E-3</v>
      </c>
      <c r="R195" s="177">
        <f t="shared" si="12"/>
        <v>0.32649</v>
      </c>
      <c r="S195" s="178">
        <v>0.32100000000000001</v>
      </c>
      <c r="T195" s="177">
        <v>0.59021999999999997</v>
      </c>
      <c r="U195" s="216">
        <f t="shared" si="13"/>
        <v>4.1184361246759511E-2</v>
      </c>
      <c r="V195" s="177">
        <f t="shared" si="18"/>
        <v>1</v>
      </c>
      <c r="W195" s="217"/>
    </row>
    <row r="196" spans="1:23" ht="16.5" customHeight="1">
      <c r="A196" s="174">
        <v>130</v>
      </c>
      <c r="B196" s="218" t="s">
        <v>106</v>
      </c>
      <c r="C196" s="175" t="s">
        <v>302</v>
      </c>
      <c r="D196" s="174" t="s">
        <v>159</v>
      </c>
      <c r="E196" s="174" t="s">
        <v>173</v>
      </c>
      <c r="F196" s="186">
        <v>9300</v>
      </c>
      <c r="G196" s="186">
        <v>0</v>
      </c>
      <c r="H196" s="186">
        <f t="shared" si="14"/>
        <v>9300</v>
      </c>
      <c r="I196" s="176">
        <v>3.6600000000000001E-2</v>
      </c>
      <c r="J196" s="176">
        <v>1.32E-2</v>
      </c>
      <c r="K196" s="176">
        <v>2.1479999999999999E-2</v>
      </c>
      <c r="L196" s="176">
        <v>0.15287999999999999</v>
      </c>
      <c r="M196" s="176">
        <v>1.0018800000000001</v>
      </c>
      <c r="N196" s="176">
        <v>0.47436</v>
      </c>
      <c r="O196" s="264">
        <v>8.7599999999999997E-2</v>
      </c>
      <c r="P196" s="264">
        <v>2.4E-2</v>
      </c>
      <c r="Q196" s="264">
        <v>4.4519999999999997E-2</v>
      </c>
      <c r="R196" s="177">
        <f t="shared" ref="R196:R216" si="19">SUM(I196:Q196)</f>
        <v>1.8565199999999999</v>
      </c>
      <c r="S196" s="178">
        <v>1.8116399999999999</v>
      </c>
      <c r="T196" s="177">
        <v>3.3168000000000002</v>
      </c>
      <c r="U196" s="216">
        <f t="shared" si="13"/>
        <v>4.5864861277047662E-2</v>
      </c>
      <c r="V196" s="177">
        <f t="shared" si="18"/>
        <v>4</v>
      </c>
      <c r="W196" s="217"/>
    </row>
    <row r="197" spans="1:23" ht="16.5" customHeight="1">
      <c r="A197" s="174">
        <v>131</v>
      </c>
      <c r="B197" s="218" t="s">
        <v>130</v>
      </c>
      <c r="C197" s="175" t="s">
        <v>303</v>
      </c>
      <c r="D197" s="174" t="s">
        <v>159</v>
      </c>
      <c r="E197" s="174" t="s">
        <v>173</v>
      </c>
      <c r="F197" s="186">
        <v>1665</v>
      </c>
      <c r="G197" s="186">
        <v>0</v>
      </c>
      <c r="H197" s="186">
        <f t="shared" si="14"/>
        <v>1665</v>
      </c>
      <c r="I197" s="176">
        <v>2.3549999999999999E-3</v>
      </c>
      <c r="J197" s="176">
        <v>3.885E-3</v>
      </c>
      <c r="K197" s="176">
        <v>4.8599999999999997E-3</v>
      </c>
      <c r="L197" s="176">
        <v>6.0045000000000001E-2</v>
      </c>
      <c r="M197" s="176">
        <v>0.149835</v>
      </c>
      <c r="N197" s="176">
        <v>5.2920000000000002E-2</v>
      </c>
      <c r="O197" s="264">
        <v>3.4005000000000001E-2</v>
      </c>
      <c r="P197" s="264">
        <v>1.6995E-2</v>
      </c>
      <c r="Q197" s="264">
        <v>8.1494999999999998E-2</v>
      </c>
      <c r="R197" s="177">
        <f t="shared" si="19"/>
        <v>0.40639500000000001</v>
      </c>
      <c r="S197" s="178">
        <v>0.39834000000000003</v>
      </c>
      <c r="T197" s="177">
        <v>0.53424000000000005</v>
      </c>
      <c r="U197" s="216">
        <f t="shared" si="13"/>
        <v>4.1263485707930155E-2</v>
      </c>
      <c r="V197" s="177">
        <f t="shared" si="18"/>
        <v>1</v>
      </c>
      <c r="W197" s="217"/>
    </row>
    <row r="198" spans="1:23" ht="16.5" customHeight="1">
      <c r="A198" s="174">
        <v>132</v>
      </c>
      <c r="B198" s="218" t="s">
        <v>108</v>
      </c>
      <c r="C198" s="175" t="s">
        <v>304</v>
      </c>
      <c r="D198" s="174" t="s">
        <v>159</v>
      </c>
      <c r="E198" s="174" t="s">
        <v>173</v>
      </c>
      <c r="F198" s="186">
        <v>9610</v>
      </c>
      <c r="G198" s="186">
        <v>0</v>
      </c>
      <c r="H198" s="186">
        <f t="shared" si="14"/>
        <v>9610</v>
      </c>
      <c r="I198" s="176">
        <v>1.4113260000000001E-2</v>
      </c>
      <c r="J198" s="176">
        <v>1.4552600000000001E-2</v>
      </c>
      <c r="K198" s="176">
        <v>2.1231220000000002E-2</v>
      </c>
      <c r="L198" s="176">
        <v>4.8179E-2</v>
      </c>
      <c r="M198" s="176">
        <v>1.7623312499999999</v>
      </c>
      <c r="N198" s="176">
        <v>2.3656199999999998</v>
      </c>
      <c r="O198" s="264">
        <v>1.355712</v>
      </c>
      <c r="P198" s="264">
        <v>6.6714419999999997E-2</v>
      </c>
      <c r="Q198" s="264">
        <v>7.0874179999999995E-2</v>
      </c>
      <c r="R198" s="177">
        <f t="shared" si="19"/>
        <v>5.7193279299999995</v>
      </c>
      <c r="S198" s="178">
        <v>5.6661455999999992</v>
      </c>
      <c r="T198" s="177">
        <v>8.3615712000000002</v>
      </c>
      <c r="U198" s="216">
        <f t="shared" si="13"/>
        <v>0.11189437442992767</v>
      </c>
      <c r="V198" s="177">
        <f t="shared" si="18"/>
        <v>9</v>
      </c>
      <c r="W198" s="217"/>
    </row>
    <row r="199" spans="1:23" ht="16.5" customHeight="1">
      <c r="A199" s="174">
        <v>133</v>
      </c>
      <c r="B199" s="218" t="s">
        <v>108</v>
      </c>
      <c r="C199" s="175" t="s">
        <v>305</v>
      </c>
      <c r="D199" s="174" t="s">
        <v>159</v>
      </c>
      <c r="E199" s="174" t="s">
        <v>173</v>
      </c>
      <c r="F199" s="186">
        <v>1842.2222222222222</v>
      </c>
      <c r="G199" s="186">
        <v>0</v>
      </c>
      <c r="H199" s="186">
        <f t="shared" si="14"/>
        <v>1842.2222222222222</v>
      </c>
      <c r="I199" s="176">
        <v>4.9649999999999998E-3</v>
      </c>
      <c r="J199" s="176">
        <v>5.0400000000000002E-3</v>
      </c>
      <c r="K199" s="176">
        <v>5.6849999999999999E-3</v>
      </c>
      <c r="L199" s="176">
        <v>1.7219999999999999E-2</v>
      </c>
      <c r="M199" s="176">
        <v>6.9195000000000007E-2</v>
      </c>
      <c r="N199" s="176">
        <v>7.8825000000000006E-2</v>
      </c>
      <c r="O199" s="264">
        <v>8.9849999999999999E-3</v>
      </c>
      <c r="P199" s="264">
        <v>6.3299999999999997E-3</v>
      </c>
      <c r="Q199" s="264">
        <v>6.5849999999999997E-3</v>
      </c>
      <c r="R199" s="177">
        <f t="shared" si="19"/>
        <v>0.20283000000000001</v>
      </c>
      <c r="S199" s="178">
        <v>0.19978499999999999</v>
      </c>
      <c r="T199" s="177">
        <v>0.35592000000000001</v>
      </c>
      <c r="U199" s="216">
        <f t="shared" si="13"/>
        <v>2.4845865165527416E-2</v>
      </c>
      <c r="V199" s="177">
        <f t="shared" si="18"/>
        <v>1</v>
      </c>
      <c r="W199" s="217"/>
    </row>
    <row r="200" spans="1:23" ht="16.5" customHeight="1">
      <c r="A200" s="174">
        <v>134</v>
      </c>
      <c r="B200" s="218" t="s">
        <v>134</v>
      </c>
      <c r="C200" s="175" t="s">
        <v>306</v>
      </c>
      <c r="D200" s="174" t="s">
        <v>159</v>
      </c>
      <c r="E200" s="174" t="s">
        <v>173</v>
      </c>
      <c r="F200" s="186">
        <v>2370</v>
      </c>
      <c r="G200" s="186">
        <v>0</v>
      </c>
      <c r="H200" s="186">
        <f t="shared" si="14"/>
        <v>2370</v>
      </c>
      <c r="I200" s="176">
        <v>7.8600000000000007E-3</v>
      </c>
      <c r="J200" s="176">
        <v>5.3400000000000001E-3</v>
      </c>
      <c r="K200" s="176">
        <v>4.8599999999999997E-3</v>
      </c>
      <c r="L200" s="176">
        <v>4.5060000000000003E-2</v>
      </c>
      <c r="M200" s="176">
        <v>2.3820000000000001E-2</v>
      </c>
      <c r="N200" s="176">
        <v>4.2779999999999999E-2</v>
      </c>
      <c r="O200" s="264">
        <v>5.64E-3</v>
      </c>
      <c r="P200" s="264">
        <v>5.0400000000000002E-3</v>
      </c>
      <c r="Q200" s="264">
        <v>1.992E-2</v>
      </c>
      <c r="R200" s="177">
        <f t="shared" si="19"/>
        <v>0.16031999999999999</v>
      </c>
      <c r="S200" s="178">
        <v>0.15773999999999999</v>
      </c>
      <c r="T200" s="177">
        <v>0.25463999999999998</v>
      </c>
      <c r="U200" s="216">
        <f t="shared" si="13"/>
        <v>1.3817263114028231E-2</v>
      </c>
      <c r="V200" s="177">
        <f t="shared" si="18"/>
        <v>1</v>
      </c>
      <c r="W200" s="217"/>
    </row>
    <row r="201" spans="1:23" ht="16.5" customHeight="1">
      <c r="A201" s="174">
        <v>135</v>
      </c>
      <c r="B201" s="218" t="s">
        <v>134</v>
      </c>
      <c r="C201" s="175" t="s">
        <v>307</v>
      </c>
      <c r="D201" s="174" t="s">
        <v>159</v>
      </c>
      <c r="E201" s="174" t="s">
        <v>173</v>
      </c>
      <c r="F201" s="186">
        <v>1695</v>
      </c>
      <c r="G201" s="186">
        <v>0</v>
      </c>
      <c r="H201" s="186">
        <f t="shared" si="14"/>
        <v>1695</v>
      </c>
      <c r="I201" s="176">
        <v>3.555E-3</v>
      </c>
      <c r="J201" s="176">
        <v>3.4350000000000001E-3</v>
      </c>
      <c r="K201" s="176">
        <v>3.885E-3</v>
      </c>
      <c r="L201" s="176">
        <v>1.9980000000000001E-2</v>
      </c>
      <c r="M201" s="176">
        <v>5.271E-2</v>
      </c>
      <c r="N201" s="176">
        <v>2.9745000000000001E-2</v>
      </c>
      <c r="O201" s="264">
        <v>4.1850000000000004E-3</v>
      </c>
      <c r="P201" s="264">
        <v>4.3200000000000001E-3</v>
      </c>
      <c r="Q201" s="264">
        <v>4.4400000000000004E-3</v>
      </c>
      <c r="R201" s="177">
        <f t="shared" si="19"/>
        <v>0.12625500000000001</v>
      </c>
      <c r="S201" s="178">
        <v>0.11924999999999999</v>
      </c>
      <c r="T201" s="177">
        <v>0.21260999999999999</v>
      </c>
      <c r="U201" s="216">
        <f t="shared" ref="U201:U216" si="20">T201/((F201*24*30*12*0.9)/1000000)</f>
        <v>1.6130867839324083E-2</v>
      </c>
      <c r="V201" s="177">
        <f t="shared" si="18"/>
        <v>1</v>
      </c>
      <c r="W201" s="217"/>
    </row>
    <row r="202" spans="1:23" ht="16.5" customHeight="1">
      <c r="A202" s="174">
        <v>136</v>
      </c>
      <c r="B202" s="218" t="s">
        <v>134</v>
      </c>
      <c r="C202" s="175" t="s">
        <v>308</v>
      </c>
      <c r="D202" s="174" t="s">
        <v>159</v>
      </c>
      <c r="E202" s="174" t="s">
        <v>173</v>
      </c>
      <c r="F202" s="186">
        <v>1855</v>
      </c>
      <c r="G202" s="186">
        <v>0</v>
      </c>
      <c r="H202" s="186">
        <f t="shared" si="14"/>
        <v>1855</v>
      </c>
      <c r="I202" s="176">
        <v>3.8400000000000001E-3</v>
      </c>
      <c r="J202" s="176">
        <v>5.28E-3</v>
      </c>
      <c r="K202" s="176">
        <v>5.0400000000000002E-3</v>
      </c>
      <c r="L202" s="176">
        <v>6.5399999999999998E-3</v>
      </c>
      <c r="M202" s="176">
        <v>4.3499999999999997E-2</v>
      </c>
      <c r="N202" s="176">
        <v>2.436E-2</v>
      </c>
      <c r="O202" s="264">
        <v>5.5199999999999997E-3</v>
      </c>
      <c r="P202" s="264">
        <v>4.5599999999999998E-3</v>
      </c>
      <c r="Q202" s="264">
        <v>1.56E-3</v>
      </c>
      <c r="R202" s="177">
        <f t="shared" si="19"/>
        <v>0.1002</v>
      </c>
      <c r="S202" s="178">
        <v>9.5519999999999994E-2</v>
      </c>
      <c r="T202" s="177">
        <v>0.16811999999999999</v>
      </c>
      <c r="U202" s="216">
        <f t="shared" si="20"/>
        <v>1.1655186183488068E-2</v>
      </c>
      <c r="V202" s="177">
        <f t="shared" si="18"/>
        <v>1</v>
      </c>
      <c r="W202" s="217"/>
    </row>
    <row r="203" spans="1:23" ht="16.5" customHeight="1">
      <c r="A203" s="174">
        <v>137</v>
      </c>
      <c r="B203" s="218" t="s">
        <v>136</v>
      </c>
      <c r="C203" s="175" t="s">
        <v>309</v>
      </c>
      <c r="D203" s="174" t="s">
        <v>159</v>
      </c>
      <c r="E203" s="174" t="s">
        <v>173</v>
      </c>
      <c r="F203" s="186">
        <v>1000</v>
      </c>
      <c r="G203" s="186">
        <v>0</v>
      </c>
      <c r="H203" s="186">
        <f t="shared" si="14"/>
        <v>1000</v>
      </c>
      <c r="I203" s="176">
        <v>4.7850000000000002E-3</v>
      </c>
      <c r="J203" s="176">
        <v>5.8500000000000002E-3</v>
      </c>
      <c r="K203" s="176">
        <v>6.9899999999999997E-3</v>
      </c>
      <c r="L203" s="176">
        <v>4.8419999999999999E-3</v>
      </c>
      <c r="M203" s="176">
        <v>0.209448</v>
      </c>
      <c r="N203" s="176">
        <v>0.289464</v>
      </c>
      <c r="O203" s="264">
        <v>0.30409799999999998</v>
      </c>
      <c r="P203" s="264">
        <v>1.6632000000000001E-2</v>
      </c>
      <c r="Q203" s="264">
        <v>7.9380000000000006E-3</v>
      </c>
      <c r="R203" s="177">
        <f t="shared" si="19"/>
        <v>0.850047</v>
      </c>
      <c r="S203" s="178">
        <v>0.80486999999999997</v>
      </c>
      <c r="T203" s="177">
        <v>0.99104400000000004</v>
      </c>
      <c r="U203" s="216">
        <f t="shared" si="20"/>
        <v>0.12744907407407408</v>
      </c>
      <c r="V203" s="177">
        <f t="shared" si="18"/>
        <v>2</v>
      </c>
      <c r="W203" s="217"/>
    </row>
    <row r="204" spans="1:23" ht="16.5" customHeight="1">
      <c r="A204" s="174">
        <v>138</v>
      </c>
      <c r="B204" s="218" t="s">
        <v>136</v>
      </c>
      <c r="C204" s="175" t="s">
        <v>310</v>
      </c>
      <c r="D204" s="174" t="s">
        <v>159</v>
      </c>
      <c r="E204" s="174" t="s">
        <v>173</v>
      </c>
      <c r="F204" s="186">
        <v>3428</v>
      </c>
      <c r="G204" s="186">
        <v>0</v>
      </c>
      <c r="H204" s="186">
        <f t="shared" si="14"/>
        <v>3428</v>
      </c>
      <c r="I204" s="176">
        <v>1.0500000000000001E-2</v>
      </c>
      <c r="J204" s="176">
        <v>9.5399999999999999E-3</v>
      </c>
      <c r="K204" s="176">
        <v>1.056E-2</v>
      </c>
      <c r="L204" s="176">
        <v>1.1820000000000001E-2</v>
      </c>
      <c r="M204" s="176">
        <v>0.38718000000000002</v>
      </c>
      <c r="N204" s="176">
        <v>0.70626</v>
      </c>
      <c r="O204" s="264">
        <v>0.27095999999999998</v>
      </c>
      <c r="P204" s="264">
        <v>1.068E-2</v>
      </c>
      <c r="Q204" s="264">
        <v>1.2239999999999999E-2</v>
      </c>
      <c r="R204" s="177">
        <f t="shared" si="19"/>
        <v>1.4297400000000002</v>
      </c>
      <c r="S204" s="178">
        <v>1.39638</v>
      </c>
      <c r="T204" s="177">
        <v>2.2150799999999999</v>
      </c>
      <c r="U204" s="216">
        <f t="shared" si="20"/>
        <v>8.3098340464151432E-2</v>
      </c>
      <c r="V204" s="177">
        <f t="shared" si="18"/>
        <v>3</v>
      </c>
      <c r="W204" s="217"/>
    </row>
    <row r="205" spans="1:23" ht="16.5" customHeight="1">
      <c r="A205" s="174">
        <v>139</v>
      </c>
      <c r="B205" s="218" t="s">
        <v>136</v>
      </c>
      <c r="C205" s="175" t="s">
        <v>311</v>
      </c>
      <c r="D205" s="174" t="s">
        <v>159</v>
      </c>
      <c r="E205" s="174" t="s">
        <v>173</v>
      </c>
      <c r="F205" s="186">
        <v>11028</v>
      </c>
      <c r="G205" s="186">
        <v>0</v>
      </c>
      <c r="H205" s="186">
        <f t="shared" si="14"/>
        <v>11028</v>
      </c>
      <c r="I205" s="176">
        <v>1.7760000000000001E-2</v>
      </c>
      <c r="J205" s="176">
        <v>1.17E-2</v>
      </c>
      <c r="K205" s="176">
        <v>8.0400000000000003E-3</v>
      </c>
      <c r="L205" s="176">
        <v>1.1820000000000001E-2</v>
      </c>
      <c r="M205" s="176">
        <v>1.09362</v>
      </c>
      <c r="N205" s="176">
        <v>2.4115199999999999</v>
      </c>
      <c r="O205" s="264">
        <v>1.3424400000000001</v>
      </c>
      <c r="P205" s="264">
        <v>0.15528</v>
      </c>
      <c r="Q205" s="264">
        <v>2.6460000000000001E-2</v>
      </c>
      <c r="R205" s="177">
        <f t="shared" si="19"/>
        <v>5.07864</v>
      </c>
      <c r="S205" s="178">
        <v>4.9755000000000003</v>
      </c>
      <c r="T205" s="177">
        <v>6.9525600000000001</v>
      </c>
      <c r="U205" s="216">
        <f t="shared" si="20"/>
        <v>8.1075892117483228E-2</v>
      </c>
      <c r="V205" s="177">
        <f t="shared" si="18"/>
        <v>8</v>
      </c>
      <c r="W205" s="217"/>
    </row>
    <row r="206" spans="1:23" ht="16.5" customHeight="1">
      <c r="A206" s="174">
        <v>140</v>
      </c>
      <c r="B206" s="175">
        <v>9150</v>
      </c>
      <c r="C206" s="175" t="s">
        <v>312</v>
      </c>
      <c r="D206" s="174" t="s">
        <v>159</v>
      </c>
      <c r="E206" s="174" t="s">
        <v>173</v>
      </c>
      <c r="F206" s="186">
        <v>4738</v>
      </c>
      <c r="G206" s="174">
        <v>0</v>
      </c>
      <c r="H206" s="186">
        <f t="shared" si="14"/>
        <v>4738</v>
      </c>
      <c r="I206" s="176">
        <v>9.8849999999999993E-2</v>
      </c>
      <c r="J206" s="176">
        <v>5.4539999999999998E-2</v>
      </c>
      <c r="K206" s="176">
        <v>1.2959999999999999E-2</v>
      </c>
      <c r="L206" s="176">
        <v>1.566E-2</v>
      </c>
      <c r="M206" s="176">
        <v>0.68772</v>
      </c>
      <c r="N206" s="176">
        <v>0.77705999999999997</v>
      </c>
      <c r="O206" s="264">
        <v>0.49658999999999998</v>
      </c>
      <c r="P206" s="264">
        <v>4.7640000000000002E-2</v>
      </c>
      <c r="Q206" s="264">
        <v>1.176E-2</v>
      </c>
      <c r="R206" s="177">
        <f t="shared" si="19"/>
        <v>2.2027800000000002</v>
      </c>
      <c r="S206" s="178">
        <v>2.1034199999999998</v>
      </c>
      <c r="T206" s="177">
        <v>3.1539000000000001</v>
      </c>
      <c r="U206" s="216">
        <f t="shared" si="20"/>
        <v>8.5604503124202008E-2</v>
      </c>
      <c r="V206" s="177">
        <f t="shared" si="18"/>
        <v>4</v>
      </c>
      <c r="W206" s="217"/>
    </row>
    <row r="207" spans="1:23" ht="16.5" customHeight="1">
      <c r="A207" s="174">
        <v>141</v>
      </c>
      <c r="B207" s="219" t="s">
        <v>113</v>
      </c>
      <c r="C207" s="182" t="s">
        <v>313</v>
      </c>
      <c r="D207" s="174" t="s">
        <v>159</v>
      </c>
      <c r="E207" s="174" t="s">
        <v>173</v>
      </c>
      <c r="F207" s="220">
        <v>13626.666666666666</v>
      </c>
      <c r="G207" s="174">
        <v>0</v>
      </c>
      <c r="H207" s="186">
        <f t="shared" si="14"/>
        <v>13626.666666666666</v>
      </c>
      <c r="I207" s="176">
        <v>1.5385200000000001</v>
      </c>
      <c r="J207" s="176">
        <v>0.83172000000000001</v>
      </c>
      <c r="K207" s="176">
        <v>1.116E-2</v>
      </c>
      <c r="L207" s="176">
        <v>0.97997999999999996</v>
      </c>
      <c r="M207" s="176">
        <v>4.7368800000000002</v>
      </c>
      <c r="N207" s="176">
        <v>3.0640800000000001</v>
      </c>
      <c r="O207" s="264">
        <v>2.9791799999999999</v>
      </c>
      <c r="P207" s="264">
        <v>1.404E-2</v>
      </c>
      <c r="Q207" s="264">
        <v>8.8800000000000007E-3</v>
      </c>
      <c r="R207" s="177">
        <f t="shared" si="19"/>
        <v>14.164439999999999</v>
      </c>
      <c r="S207" s="178">
        <v>13.024620000000001</v>
      </c>
      <c r="T207" s="177">
        <v>20.542560000000002</v>
      </c>
      <c r="U207" s="216">
        <f t="shared" si="20"/>
        <v>0.19386913821845331</v>
      </c>
      <c r="V207" s="177">
        <f t="shared" si="18"/>
        <v>22</v>
      </c>
      <c r="W207" s="217"/>
    </row>
    <row r="208" spans="1:23" ht="16.5" customHeight="1">
      <c r="A208" s="174">
        <v>142</v>
      </c>
      <c r="B208" s="219" t="s">
        <v>113</v>
      </c>
      <c r="C208" s="182" t="s">
        <v>314</v>
      </c>
      <c r="D208" s="174" t="s">
        <v>159</v>
      </c>
      <c r="E208" s="174" t="s">
        <v>173</v>
      </c>
      <c r="F208" s="220">
        <v>12199.68</v>
      </c>
      <c r="G208" s="174">
        <v>0</v>
      </c>
      <c r="H208" s="186">
        <f t="shared" si="14"/>
        <v>12199.68</v>
      </c>
      <c r="I208" s="176">
        <v>1.5685199999999999</v>
      </c>
      <c r="J208" s="176">
        <v>0.84743999999999997</v>
      </c>
      <c r="K208" s="176">
        <v>4.3200000000000001E-3</v>
      </c>
      <c r="L208" s="176">
        <v>0.26388</v>
      </c>
      <c r="M208" s="176">
        <v>5.2828200000000001</v>
      </c>
      <c r="N208" s="176">
        <v>3.6103499999999999</v>
      </c>
      <c r="O208" s="264">
        <v>3.4866899999999998</v>
      </c>
      <c r="P208" s="264">
        <v>1.1610000000000001E-2</v>
      </c>
      <c r="Q208" s="264">
        <v>6.1199999999999996E-3</v>
      </c>
      <c r="R208" s="177">
        <f t="shared" si="19"/>
        <v>15.081749999999998</v>
      </c>
      <c r="S208" s="178">
        <v>13.25934</v>
      </c>
      <c r="T208" s="177">
        <v>20.60622</v>
      </c>
      <c r="U208" s="216">
        <f t="shared" si="20"/>
        <v>0.21721691485775463</v>
      </c>
      <c r="V208" s="177">
        <f t="shared" si="18"/>
        <v>22</v>
      </c>
      <c r="W208" s="217"/>
    </row>
    <row r="209" spans="1:23" ht="16.5" customHeight="1">
      <c r="A209" s="174">
        <v>143</v>
      </c>
      <c r="B209" s="219" t="s">
        <v>315</v>
      </c>
      <c r="C209" s="182" t="s">
        <v>316</v>
      </c>
      <c r="D209" s="174" t="s">
        <v>159</v>
      </c>
      <c r="E209" s="174" t="s">
        <v>173</v>
      </c>
      <c r="F209" s="220">
        <v>10220</v>
      </c>
      <c r="G209" s="174">
        <v>0</v>
      </c>
      <c r="H209" s="186">
        <f t="shared" si="14"/>
        <v>10220</v>
      </c>
      <c r="I209" s="176">
        <v>1.1058600000000001</v>
      </c>
      <c r="J209" s="176">
        <v>0.60977999999999999</v>
      </c>
      <c r="K209" s="176">
        <v>1.248E-2</v>
      </c>
      <c r="L209" s="176">
        <v>0.74099999999999999</v>
      </c>
      <c r="M209" s="176">
        <v>4.0954199999999998</v>
      </c>
      <c r="N209" s="176">
        <v>2.61774</v>
      </c>
      <c r="O209" s="264">
        <v>2.4926400000000002</v>
      </c>
      <c r="P209" s="264">
        <v>1.566E-2</v>
      </c>
      <c r="Q209" s="264">
        <v>1.3860000000000001E-2</v>
      </c>
      <c r="R209" s="177">
        <f t="shared" si="19"/>
        <v>11.70444</v>
      </c>
      <c r="S209" s="178">
        <v>10.84098</v>
      </c>
      <c r="T209" s="177">
        <v>17.020199999999999</v>
      </c>
      <c r="U209" s="216">
        <f t="shared" si="20"/>
        <v>0.21416944504844046</v>
      </c>
      <c r="V209" s="177">
        <f t="shared" si="18"/>
        <v>18</v>
      </c>
      <c r="W209" s="217"/>
    </row>
    <row r="210" spans="1:23" ht="16.5" customHeight="1">
      <c r="A210" s="174">
        <v>144</v>
      </c>
      <c r="B210" s="219" t="s">
        <v>139</v>
      </c>
      <c r="C210" s="182" t="s">
        <v>317</v>
      </c>
      <c r="D210" s="174" t="s">
        <v>159</v>
      </c>
      <c r="E210" s="174" t="s">
        <v>173</v>
      </c>
      <c r="F210" s="220">
        <v>2181</v>
      </c>
      <c r="G210" s="174">
        <v>0</v>
      </c>
      <c r="H210" s="186">
        <f t="shared" si="14"/>
        <v>2181</v>
      </c>
      <c r="I210" s="176">
        <v>7.4400000000000004E-3</v>
      </c>
      <c r="J210" s="176">
        <v>8.94E-3</v>
      </c>
      <c r="K210" s="176">
        <v>9.7800000000000005E-3</v>
      </c>
      <c r="L210" s="176">
        <v>8.4600000000000005E-3</v>
      </c>
      <c r="M210" s="176">
        <v>0.26400000000000001</v>
      </c>
      <c r="N210" s="176">
        <v>0.23927999999999999</v>
      </c>
      <c r="O210" s="264">
        <v>0.15443999999999999</v>
      </c>
      <c r="P210" s="264">
        <v>9.2999999999999992E-3</v>
      </c>
      <c r="Q210" s="264">
        <v>1.026E-2</v>
      </c>
      <c r="R210" s="177">
        <f t="shared" si="19"/>
        <v>0.71190000000000009</v>
      </c>
      <c r="S210" s="178">
        <v>0.62634000000000001</v>
      </c>
      <c r="T210" s="177">
        <v>0.94499999999999995</v>
      </c>
      <c r="U210" s="216">
        <f t="shared" si="20"/>
        <v>5.5721126904070509E-2</v>
      </c>
      <c r="V210" s="177">
        <f t="shared" si="18"/>
        <v>1</v>
      </c>
      <c r="W210" s="217"/>
    </row>
    <row r="211" spans="1:23" ht="16.5" customHeight="1">
      <c r="A211" s="174">
        <v>145</v>
      </c>
      <c r="B211" s="219" t="s">
        <v>139</v>
      </c>
      <c r="C211" s="182" t="s">
        <v>317</v>
      </c>
      <c r="D211" s="174" t="s">
        <v>159</v>
      </c>
      <c r="E211" s="174" t="s">
        <v>173</v>
      </c>
      <c r="F211" s="220">
        <v>1394</v>
      </c>
      <c r="G211" s="174">
        <v>0</v>
      </c>
      <c r="H211" s="186">
        <f t="shared" si="14"/>
        <v>1394</v>
      </c>
      <c r="I211" s="176">
        <v>4.0499999999999998E-3</v>
      </c>
      <c r="J211" s="176">
        <v>4.0800000000000003E-3</v>
      </c>
      <c r="K211" s="176">
        <v>4.3200000000000001E-3</v>
      </c>
      <c r="L211" s="176">
        <v>5.13E-3</v>
      </c>
      <c r="M211" s="176">
        <v>1.7100000000000001E-2</v>
      </c>
      <c r="N211" s="176">
        <v>0.13769999999999999</v>
      </c>
      <c r="O211" s="264">
        <v>9.0359999999999996E-2</v>
      </c>
      <c r="P211" s="264">
        <v>8.8500000000000002E-3</v>
      </c>
      <c r="Q211" s="264">
        <v>5.6100000000000004E-3</v>
      </c>
      <c r="R211" s="177">
        <f t="shared" si="19"/>
        <v>0.2772</v>
      </c>
      <c r="S211" s="178">
        <v>0.26046000000000002</v>
      </c>
      <c r="T211" s="177">
        <v>0.32412000000000002</v>
      </c>
      <c r="U211" s="216">
        <f t="shared" si="20"/>
        <v>2.9901075154542399E-2</v>
      </c>
      <c r="V211" s="177">
        <f t="shared" si="18"/>
        <v>1</v>
      </c>
      <c r="W211" s="217"/>
    </row>
    <row r="212" spans="1:23" ht="16.5" customHeight="1">
      <c r="A212" s="174">
        <v>146</v>
      </c>
      <c r="B212" s="219">
        <v>9030</v>
      </c>
      <c r="C212" s="182" t="s">
        <v>318</v>
      </c>
      <c r="D212" s="174" t="s">
        <v>159</v>
      </c>
      <c r="E212" s="174" t="s">
        <v>173</v>
      </c>
      <c r="F212" s="220">
        <v>1805</v>
      </c>
      <c r="G212" s="174">
        <v>0</v>
      </c>
      <c r="H212" s="186">
        <f t="shared" si="14"/>
        <v>1805</v>
      </c>
      <c r="I212" s="176">
        <v>1.8360000000000001E-2</v>
      </c>
      <c r="J212" s="176">
        <v>9.6000000000000002E-4</v>
      </c>
      <c r="K212" s="176">
        <v>2.4599999999999999E-3</v>
      </c>
      <c r="L212" s="176">
        <v>2.82E-3</v>
      </c>
      <c r="M212" s="176">
        <v>0.20916000000000001</v>
      </c>
      <c r="N212" s="176">
        <v>0.23993999999999999</v>
      </c>
      <c r="O212" s="264">
        <v>0.10698000000000001</v>
      </c>
      <c r="P212" s="264">
        <v>1.086E-2</v>
      </c>
      <c r="Q212" s="264">
        <v>2.0760000000000001E-2</v>
      </c>
      <c r="R212" s="177">
        <f t="shared" si="19"/>
        <v>0.61229999999999996</v>
      </c>
      <c r="S212" s="178">
        <v>0.59325000000000006</v>
      </c>
      <c r="T212" s="177">
        <v>1.37565</v>
      </c>
      <c r="U212" s="216">
        <f>T212/((F212*24*30*9*0.9)/1000000)</f>
        <v>0.13068123525187239</v>
      </c>
      <c r="V212" s="177">
        <f t="shared" si="18"/>
        <v>2</v>
      </c>
      <c r="W212" s="217"/>
    </row>
    <row r="213" spans="1:23" ht="16.5" customHeight="1">
      <c r="A213" s="174">
        <v>147</v>
      </c>
      <c r="B213" s="219" t="s">
        <v>108</v>
      </c>
      <c r="C213" s="182" t="s">
        <v>319</v>
      </c>
      <c r="D213" s="174" t="s">
        <v>159</v>
      </c>
      <c r="E213" s="174" t="s">
        <v>173</v>
      </c>
      <c r="F213" s="220">
        <v>1132</v>
      </c>
      <c r="G213" s="174">
        <v>0</v>
      </c>
      <c r="H213" s="186">
        <f t="shared" si="14"/>
        <v>1132</v>
      </c>
      <c r="I213" s="176">
        <v>5.8005000000000001E-2</v>
      </c>
      <c r="J213" s="176">
        <v>2.2290000000000001E-2</v>
      </c>
      <c r="K213" s="176">
        <v>3.3300000000000001E-3</v>
      </c>
      <c r="L213" s="176">
        <v>3.8999999999999998E-3</v>
      </c>
      <c r="M213" s="176">
        <v>2.1555000000000001E-2</v>
      </c>
      <c r="N213" s="176">
        <v>3.0360000000000002E-2</v>
      </c>
      <c r="O213" s="264">
        <v>1.2045E-2</v>
      </c>
      <c r="P213" s="264">
        <v>3.4949999999999998E-3</v>
      </c>
      <c r="Q213" s="264">
        <v>5.4749999999999998E-3</v>
      </c>
      <c r="R213" s="177">
        <f t="shared" si="19"/>
        <v>0.16045500000000001</v>
      </c>
      <c r="S213" s="178">
        <v>0.16002</v>
      </c>
      <c r="T213" s="177">
        <v>0.27810000000000001</v>
      </c>
      <c r="U213" s="216">
        <f t="shared" si="20"/>
        <v>3.1593541421279937E-2</v>
      </c>
      <c r="V213" s="177">
        <f t="shared" si="18"/>
        <v>1</v>
      </c>
      <c r="W213" s="217"/>
    </row>
    <row r="214" spans="1:23" ht="16.5" customHeight="1">
      <c r="A214" s="174">
        <v>148</v>
      </c>
      <c r="B214" s="219">
        <v>5120</v>
      </c>
      <c r="C214" s="182" t="s">
        <v>320</v>
      </c>
      <c r="D214" s="174" t="s">
        <v>159</v>
      </c>
      <c r="E214" s="174" t="s">
        <v>173</v>
      </c>
      <c r="F214" s="220">
        <v>4667</v>
      </c>
      <c r="G214" s="174">
        <v>0</v>
      </c>
      <c r="H214" s="186">
        <f t="shared" si="14"/>
        <v>4667</v>
      </c>
      <c r="I214" s="176">
        <v>0.42186000000000001</v>
      </c>
      <c r="J214" s="176">
        <v>1.9199999999999998E-2</v>
      </c>
      <c r="K214" s="176">
        <v>1.218E-2</v>
      </c>
      <c r="L214" s="176">
        <v>7.6259999999999994E-2</v>
      </c>
      <c r="M214" s="176">
        <v>0.53861999999999999</v>
      </c>
      <c r="N214" s="176">
        <v>0.63804000000000005</v>
      </c>
      <c r="O214" s="264">
        <v>0.34110000000000001</v>
      </c>
      <c r="P214" s="264">
        <v>1.8780000000000002E-2</v>
      </c>
      <c r="Q214" s="264">
        <v>1.9380000000000001E-2</v>
      </c>
      <c r="R214" s="177">
        <f t="shared" si="19"/>
        <v>2.0854200000000001</v>
      </c>
      <c r="S214" s="178">
        <v>2.0086200000000001</v>
      </c>
      <c r="T214" s="177">
        <v>3.2763599999999999</v>
      </c>
      <c r="U214" s="216">
        <f t="shared" si="20"/>
        <v>9.0281249752001844E-2</v>
      </c>
      <c r="V214" s="177">
        <f t="shared" si="18"/>
        <v>4</v>
      </c>
      <c r="W214" s="217"/>
    </row>
    <row r="215" spans="1:23" ht="16.5" customHeight="1">
      <c r="A215" s="174">
        <v>149</v>
      </c>
      <c r="B215" s="219" t="s">
        <v>136</v>
      </c>
      <c r="C215" s="219" t="s">
        <v>321</v>
      </c>
      <c r="D215" s="174" t="s">
        <v>159</v>
      </c>
      <c r="E215" s="174" t="s">
        <v>173</v>
      </c>
      <c r="F215" s="220">
        <v>6400</v>
      </c>
      <c r="G215" s="174">
        <v>0</v>
      </c>
      <c r="H215" s="186">
        <f t="shared" si="14"/>
        <v>6400</v>
      </c>
      <c r="I215" s="176">
        <v>0</v>
      </c>
      <c r="J215" s="176">
        <v>0</v>
      </c>
      <c r="K215" s="176">
        <v>0</v>
      </c>
      <c r="L215" s="176">
        <v>0</v>
      </c>
      <c r="M215" s="176">
        <v>2.0400000000000001E-3</v>
      </c>
      <c r="N215" s="176">
        <v>1.7819999999999999E-2</v>
      </c>
      <c r="O215" s="264">
        <v>4.2479999999999997E-2</v>
      </c>
      <c r="P215" s="264">
        <v>6.3600000000000002E-3</v>
      </c>
      <c r="Q215" s="264">
        <v>0</v>
      </c>
      <c r="R215" s="177">
        <f t="shared" si="19"/>
        <v>6.8699999999999997E-2</v>
      </c>
      <c r="S215" s="178">
        <v>6.6000000000000003E-2</v>
      </c>
      <c r="T215" s="177">
        <v>3.7440000000000001E-2</v>
      </c>
      <c r="U215" s="216">
        <f t="shared" si="20"/>
        <v>7.5231481481481492E-4</v>
      </c>
      <c r="V215" s="177">
        <f t="shared" si="18"/>
        <v>1</v>
      </c>
      <c r="W215" s="217"/>
    </row>
    <row r="216" spans="1:23" ht="16.5" customHeight="1">
      <c r="A216" s="174">
        <v>150</v>
      </c>
      <c r="B216" s="219">
        <v>9110</v>
      </c>
      <c r="C216" s="182" t="s">
        <v>322</v>
      </c>
      <c r="D216" s="174" t="s">
        <v>159</v>
      </c>
      <c r="E216" s="174" t="s">
        <v>173</v>
      </c>
      <c r="F216" s="220">
        <v>8500</v>
      </c>
      <c r="G216" s="174">
        <v>0</v>
      </c>
      <c r="H216" s="186">
        <f t="shared" si="14"/>
        <v>8500</v>
      </c>
      <c r="I216" s="176">
        <v>1.8720000000000001E-2</v>
      </c>
      <c r="J216" s="176">
        <v>2.3400000000000001E-2</v>
      </c>
      <c r="K216" s="176">
        <v>3.1140000000000001E-2</v>
      </c>
      <c r="L216" s="176">
        <v>2.3939999999999999E-2</v>
      </c>
      <c r="M216" s="176">
        <v>2.01E-2</v>
      </c>
      <c r="N216" s="176">
        <v>6.9419999999999996E-2</v>
      </c>
      <c r="O216" s="264">
        <v>0.30858000000000002</v>
      </c>
      <c r="P216" s="264">
        <v>1.806E-2</v>
      </c>
      <c r="Q216" s="264">
        <v>1.83E-2</v>
      </c>
      <c r="R216" s="177">
        <f t="shared" si="19"/>
        <v>0.53166000000000002</v>
      </c>
      <c r="S216" s="178">
        <v>0.50112000000000001</v>
      </c>
      <c r="T216" s="177">
        <v>0.34848000000000001</v>
      </c>
      <c r="U216" s="216">
        <f t="shared" si="20"/>
        <v>5.2723311546840962E-3</v>
      </c>
      <c r="V216" s="177">
        <f t="shared" si="18"/>
        <v>1</v>
      </c>
      <c r="W216" s="217"/>
    </row>
    <row r="217" spans="1:23" ht="16.5" customHeight="1">
      <c r="A217" s="174"/>
      <c r="B217" s="219"/>
      <c r="C217" s="182"/>
      <c r="D217" s="174"/>
      <c r="E217" s="174"/>
      <c r="F217" s="220"/>
      <c r="G217" s="174"/>
      <c r="H217" s="186"/>
      <c r="I217" s="176"/>
      <c r="J217" s="176"/>
      <c r="K217" s="176"/>
      <c r="L217" s="176"/>
      <c r="M217" s="176"/>
      <c r="N217" s="176"/>
      <c r="O217" s="176"/>
      <c r="P217" s="176"/>
      <c r="Q217" s="176"/>
      <c r="R217" s="177"/>
      <c r="S217" s="176"/>
      <c r="T217" s="177"/>
      <c r="U217" s="216"/>
      <c r="V217" s="177"/>
      <c r="W217" s="217"/>
    </row>
    <row r="218" spans="1:23" ht="16.5" customHeight="1">
      <c r="A218" s="174"/>
      <c r="B218" s="167" t="s">
        <v>323</v>
      </c>
      <c r="C218" s="167"/>
      <c r="D218" s="174"/>
      <c r="E218" s="174"/>
      <c r="F218" s="220"/>
      <c r="G218" s="174"/>
      <c r="H218" s="18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7"/>
      <c r="S218" s="176"/>
      <c r="T218" s="177"/>
      <c r="U218" s="216"/>
      <c r="V218" s="177"/>
      <c r="W218" s="217"/>
    </row>
    <row r="219" spans="1:23" ht="16.5" customHeight="1">
      <c r="A219" s="174">
        <v>1</v>
      </c>
      <c r="B219" s="219"/>
      <c r="C219" s="223" t="s">
        <v>324</v>
      </c>
      <c r="D219" s="224" t="s">
        <v>94</v>
      </c>
      <c r="E219" s="224" t="s">
        <v>173</v>
      </c>
      <c r="F219" s="225"/>
      <c r="G219" s="224"/>
      <c r="H219" s="226">
        <v>5720</v>
      </c>
      <c r="I219" s="176"/>
      <c r="J219" s="176"/>
      <c r="K219" s="176"/>
      <c r="L219" s="176"/>
      <c r="M219" s="176"/>
      <c r="N219" s="176"/>
      <c r="O219" s="176"/>
      <c r="P219" s="176"/>
      <c r="Q219" s="176"/>
      <c r="R219" s="177"/>
      <c r="S219" s="176"/>
      <c r="T219" s="177"/>
      <c r="U219" s="216"/>
      <c r="V219" s="177"/>
      <c r="W219" s="217"/>
    </row>
    <row r="220" spans="1:23" ht="16.5" customHeight="1">
      <c r="A220" s="174">
        <v>2</v>
      </c>
      <c r="B220" s="219"/>
      <c r="C220" s="223" t="s">
        <v>325</v>
      </c>
      <c r="D220" s="224" t="s">
        <v>94</v>
      </c>
      <c r="E220" s="224" t="s">
        <v>173</v>
      </c>
      <c r="F220" s="225"/>
      <c r="G220" s="224"/>
      <c r="H220" s="226">
        <v>470</v>
      </c>
      <c r="I220" s="176"/>
      <c r="J220" s="176"/>
      <c r="K220" s="176"/>
      <c r="L220" s="176"/>
      <c r="M220" s="176"/>
      <c r="N220" s="176"/>
      <c r="O220" s="176"/>
      <c r="P220" s="176"/>
      <c r="Q220" s="176"/>
      <c r="R220" s="177"/>
      <c r="S220" s="176"/>
      <c r="T220" s="177"/>
      <c r="U220" s="216"/>
      <c r="V220" s="177"/>
      <c r="W220" s="217"/>
    </row>
    <row r="221" spans="1:23" ht="16.5" customHeight="1">
      <c r="A221" s="174">
        <v>3</v>
      </c>
      <c r="B221" s="219"/>
      <c r="C221" s="223" t="s">
        <v>326</v>
      </c>
      <c r="D221" s="224" t="s">
        <v>94</v>
      </c>
      <c r="E221" s="224" t="s">
        <v>173</v>
      </c>
      <c r="F221" s="225"/>
      <c r="G221" s="224"/>
      <c r="H221" s="226">
        <v>555</v>
      </c>
      <c r="I221" s="176"/>
      <c r="J221" s="176"/>
      <c r="K221" s="176"/>
      <c r="L221" s="176"/>
      <c r="M221" s="176"/>
      <c r="N221" s="176"/>
      <c r="O221" s="176"/>
      <c r="P221" s="176"/>
      <c r="Q221" s="176"/>
      <c r="R221" s="177"/>
      <c r="S221" s="176"/>
      <c r="T221" s="177"/>
      <c r="U221" s="216"/>
      <c r="V221" s="177"/>
      <c r="W221" s="217"/>
    </row>
    <row r="222" spans="1:23" ht="16.5" customHeight="1">
      <c r="A222" s="174">
        <v>4</v>
      </c>
      <c r="B222" s="219"/>
      <c r="C222" s="223" t="s">
        <v>327</v>
      </c>
      <c r="D222" s="224" t="s">
        <v>94</v>
      </c>
      <c r="E222" s="224" t="s">
        <v>173</v>
      </c>
      <c r="F222" s="225"/>
      <c r="G222" s="224"/>
      <c r="H222" s="226">
        <v>4000</v>
      </c>
      <c r="I222" s="176"/>
      <c r="J222" s="176"/>
      <c r="K222" s="176"/>
      <c r="L222" s="176"/>
      <c r="M222" s="176"/>
      <c r="N222" s="176"/>
      <c r="O222" s="176"/>
      <c r="P222" s="176"/>
      <c r="Q222" s="176"/>
      <c r="R222" s="177"/>
      <c r="S222" s="176"/>
      <c r="T222" s="177"/>
      <c r="U222" s="216"/>
      <c r="V222" s="177"/>
      <c r="W222" s="217"/>
    </row>
    <row r="223" spans="1:23" ht="16.5" customHeight="1">
      <c r="A223" s="174">
        <v>5</v>
      </c>
      <c r="B223" s="219"/>
      <c r="C223" s="223" t="s">
        <v>328</v>
      </c>
      <c r="D223" s="224" t="s">
        <v>94</v>
      </c>
      <c r="E223" s="224" t="s">
        <v>173</v>
      </c>
      <c r="F223" s="225"/>
      <c r="G223" s="224"/>
      <c r="H223" s="226">
        <v>2500</v>
      </c>
      <c r="I223" s="176"/>
      <c r="J223" s="176"/>
      <c r="K223" s="176"/>
      <c r="L223" s="176"/>
      <c r="M223" s="176"/>
      <c r="N223" s="176"/>
      <c r="O223" s="176"/>
      <c r="P223" s="176"/>
      <c r="Q223" s="176"/>
      <c r="R223" s="177"/>
      <c r="S223" s="176"/>
      <c r="T223" s="177"/>
      <c r="U223" s="216"/>
      <c r="V223" s="177"/>
      <c r="W223" s="217"/>
    </row>
    <row r="224" spans="1:23" ht="16.5" customHeight="1">
      <c r="A224" s="174">
        <v>6</v>
      </c>
      <c r="B224" s="219"/>
      <c r="C224" s="223" t="s">
        <v>329</v>
      </c>
      <c r="D224" s="224" t="s">
        <v>94</v>
      </c>
      <c r="E224" s="224" t="s">
        <v>173</v>
      </c>
      <c r="F224" s="225"/>
      <c r="G224" s="224"/>
      <c r="H224" s="226">
        <v>2000</v>
      </c>
      <c r="I224" s="176"/>
      <c r="J224" s="176"/>
      <c r="K224" s="176"/>
      <c r="L224" s="176"/>
      <c r="M224" s="176"/>
      <c r="N224" s="176"/>
      <c r="O224" s="176"/>
      <c r="P224" s="176"/>
      <c r="Q224" s="176"/>
      <c r="R224" s="177"/>
      <c r="S224" s="176"/>
      <c r="T224" s="177"/>
      <c r="U224" s="216"/>
      <c r="V224" s="177"/>
      <c r="W224" s="217"/>
    </row>
    <row r="225" spans="1:23" ht="16.5" customHeight="1">
      <c r="A225" s="174">
        <v>7</v>
      </c>
      <c r="B225" s="219"/>
      <c r="C225" s="223" t="s">
        <v>330</v>
      </c>
      <c r="D225" s="224" t="s">
        <v>94</v>
      </c>
      <c r="E225" s="224" t="s">
        <v>173</v>
      </c>
      <c r="F225" s="225"/>
      <c r="G225" s="224"/>
      <c r="H225" s="226">
        <v>2946</v>
      </c>
      <c r="I225" s="176"/>
      <c r="J225" s="176"/>
      <c r="K225" s="176"/>
      <c r="L225" s="176"/>
      <c r="M225" s="176"/>
      <c r="N225" s="176"/>
      <c r="O225" s="176"/>
      <c r="P225" s="176"/>
      <c r="Q225" s="176"/>
      <c r="R225" s="177"/>
      <c r="S225" s="176"/>
      <c r="T225" s="177"/>
      <c r="U225" s="216"/>
      <c r="V225" s="177"/>
      <c r="W225" s="217"/>
    </row>
    <row r="226" spans="1:23" ht="16.5" customHeight="1">
      <c r="A226" s="174">
        <v>8</v>
      </c>
      <c r="B226" s="219"/>
      <c r="C226" s="223" t="s">
        <v>331</v>
      </c>
      <c r="D226" s="224" t="s">
        <v>94</v>
      </c>
      <c r="E226" s="224" t="s">
        <v>173</v>
      </c>
      <c r="F226" s="225"/>
      <c r="G226" s="224"/>
      <c r="H226" s="226">
        <v>1000</v>
      </c>
      <c r="I226" s="176"/>
      <c r="J226" s="176"/>
      <c r="K226" s="176"/>
      <c r="L226" s="176"/>
      <c r="M226" s="176"/>
      <c r="N226" s="176"/>
      <c r="O226" s="176"/>
      <c r="P226" s="176"/>
      <c r="Q226" s="176"/>
      <c r="R226" s="177"/>
      <c r="S226" s="176"/>
      <c r="T226" s="177"/>
      <c r="U226" s="216"/>
      <c r="V226" s="177"/>
      <c r="W226" s="217"/>
    </row>
    <row r="227" spans="1:23" ht="16.5" customHeight="1">
      <c r="A227" s="174">
        <v>9</v>
      </c>
      <c r="B227" s="219"/>
      <c r="C227" s="223" t="s">
        <v>332</v>
      </c>
      <c r="D227" s="224" t="s">
        <v>94</v>
      </c>
      <c r="E227" s="224" t="s">
        <v>173</v>
      </c>
      <c r="F227" s="225"/>
      <c r="G227" s="224"/>
      <c r="H227" s="226">
        <v>666</v>
      </c>
      <c r="I227" s="176"/>
      <c r="J227" s="176"/>
      <c r="K227" s="176"/>
      <c r="L227" s="176"/>
      <c r="M227" s="176"/>
      <c r="N227" s="176"/>
      <c r="O227" s="176"/>
      <c r="P227" s="176"/>
      <c r="Q227" s="176"/>
      <c r="R227" s="177"/>
      <c r="S227" s="176"/>
      <c r="T227" s="177"/>
      <c r="U227" s="216"/>
      <c r="V227" s="177"/>
      <c r="W227" s="217"/>
    </row>
    <row r="228" spans="1:23" ht="16.5" customHeight="1">
      <c r="A228" s="174">
        <v>10</v>
      </c>
      <c r="B228" s="219"/>
      <c r="C228" s="223" t="s">
        <v>333</v>
      </c>
      <c r="D228" s="224" t="s">
        <v>94</v>
      </c>
      <c r="E228" s="224" t="s">
        <v>173</v>
      </c>
      <c r="F228" s="225"/>
      <c r="G228" s="224"/>
      <c r="H228" s="226">
        <v>555</v>
      </c>
      <c r="I228" s="176"/>
      <c r="J228" s="176"/>
      <c r="K228" s="176"/>
      <c r="L228" s="176"/>
      <c r="M228" s="176"/>
      <c r="N228" s="176"/>
      <c r="O228" s="176"/>
      <c r="P228" s="176"/>
      <c r="Q228" s="176"/>
      <c r="R228" s="177"/>
      <c r="S228" s="176"/>
      <c r="T228" s="177"/>
      <c r="U228" s="216"/>
      <c r="V228" s="177"/>
      <c r="W228" s="217"/>
    </row>
    <row r="229" spans="1:23" ht="16.5" customHeight="1">
      <c r="A229" s="174">
        <v>11</v>
      </c>
      <c r="B229" s="219"/>
      <c r="C229" s="223" t="s">
        <v>334</v>
      </c>
      <c r="D229" s="224" t="s">
        <v>94</v>
      </c>
      <c r="E229" s="224" t="s">
        <v>173</v>
      </c>
      <c r="F229" s="225"/>
      <c r="G229" s="224"/>
      <c r="H229" s="226">
        <v>2222.2199999999998</v>
      </c>
      <c r="I229" s="176"/>
      <c r="J229" s="176"/>
      <c r="K229" s="176"/>
      <c r="L229" s="176"/>
      <c r="M229" s="176"/>
      <c r="N229" s="176"/>
      <c r="O229" s="176"/>
      <c r="P229" s="176"/>
      <c r="Q229" s="176"/>
      <c r="R229" s="177"/>
      <c r="S229" s="176"/>
      <c r="T229" s="177"/>
      <c r="U229" s="216"/>
      <c r="V229" s="177"/>
      <c r="W229" s="217"/>
    </row>
    <row r="230" spans="1:23" ht="16.5" customHeight="1">
      <c r="A230" s="174">
        <v>12</v>
      </c>
      <c r="B230" s="219"/>
      <c r="C230" s="223" t="s">
        <v>335</v>
      </c>
      <c r="D230" s="224" t="s">
        <v>94</v>
      </c>
      <c r="E230" s="224" t="s">
        <v>173</v>
      </c>
      <c r="F230" s="225"/>
      <c r="G230" s="224"/>
      <c r="H230" s="226">
        <v>2222.2199999999998</v>
      </c>
      <c r="I230" s="176"/>
      <c r="J230" s="176"/>
      <c r="K230" s="176"/>
      <c r="L230" s="176"/>
      <c r="M230" s="176"/>
      <c r="N230" s="176"/>
      <c r="O230" s="176"/>
      <c r="P230" s="176"/>
      <c r="Q230" s="176"/>
      <c r="R230" s="177"/>
      <c r="S230" s="176"/>
      <c r="T230" s="177"/>
      <c r="U230" s="216"/>
      <c r="V230" s="177"/>
      <c r="W230" s="217"/>
    </row>
    <row r="231" spans="1:23" ht="16.5" customHeight="1">
      <c r="A231" s="174">
        <v>13</v>
      </c>
      <c r="B231" s="219"/>
      <c r="C231" s="223" t="s">
        <v>335</v>
      </c>
      <c r="D231" s="224" t="s">
        <v>94</v>
      </c>
      <c r="E231" s="224" t="s">
        <v>173</v>
      </c>
      <c r="F231" s="225"/>
      <c r="G231" s="224"/>
      <c r="H231" s="226">
        <v>2222.2199999999998</v>
      </c>
      <c r="I231" s="176"/>
      <c r="J231" s="176"/>
      <c r="K231" s="176"/>
      <c r="L231" s="176"/>
      <c r="M231" s="176"/>
      <c r="N231" s="176"/>
      <c r="O231" s="176"/>
      <c r="P231" s="176"/>
      <c r="Q231" s="176"/>
      <c r="R231" s="177"/>
      <c r="S231" s="176"/>
      <c r="T231" s="177"/>
      <c r="U231" s="216"/>
      <c r="V231" s="177"/>
      <c r="W231" s="217"/>
    </row>
    <row r="232" spans="1:23" ht="16.5" customHeight="1">
      <c r="A232" s="174">
        <v>14</v>
      </c>
      <c r="B232" s="219"/>
      <c r="C232" s="223" t="s">
        <v>336</v>
      </c>
      <c r="D232" s="224" t="s">
        <v>94</v>
      </c>
      <c r="E232" s="224" t="s">
        <v>173</v>
      </c>
      <c r="F232" s="225"/>
      <c r="G232" s="224"/>
      <c r="H232" s="226">
        <v>2222.2199999999998</v>
      </c>
      <c r="I232" s="176"/>
      <c r="J232" s="176"/>
      <c r="K232" s="176"/>
      <c r="L232" s="176"/>
      <c r="M232" s="176"/>
      <c r="N232" s="176"/>
      <c r="O232" s="176"/>
      <c r="P232" s="176"/>
      <c r="Q232" s="176"/>
      <c r="R232" s="177"/>
      <c r="S232" s="176"/>
      <c r="T232" s="177"/>
      <c r="U232" s="216"/>
      <c r="V232" s="177"/>
      <c r="W232" s="217"/>
    </row>
    <row r="233" spans="1:23" ht="16.5" customHeight="1">
      <c r="A233" s="174">
        <v>15</v>
      </c>
      <c r="B233" s="219"/>
      <c r="C233" s="223" t="s">
        <v>165</v>
      </c>
      <c r="D233" s="224" t="s">
        <v>94</v>
      </c>
      <c r="E233" s="224" t="s">
        <v>173</v>
      </c>
      <c r="F233" s="225"/>
      <c r="G233" s="224"/>
      <c r="H233" s="226">
        <v>2222.2199999999998</v>
      </c>
      <c r="I233" s="176"/>
      <c r="J233" s="176"/>
      <c r="K233" s="176"/>
      <c r="L233" s="176"/>
      <c r="M233" s="176"/>
      <c r="N233" s="176"/>
      <c r="O233" s="176"/>
      <c r="P233" s="176"/>
      <c r="Q233" s="176"/>
      <c r="R233" s="177"/>
      <c r="S233" s="176"/>
      <c r="T233" s="177"/>
      <c r="U233" s="216"/>
      <c r="V233" s="177"/>
      <c r="W233" s="217"/>
    </row>
    <row r="234" spans="1:23" ht="16.5" customHeight="1">
      <c r="A234" s="174">
        <v>16</v>
      </c>
      <c r="B234" s="219"/>
      <c r="C234" s="223" t="s">
        <v>337</v>
      </c>
      <c r="D234" s="224" t="s">
        <v>94</v>
      </c>
      <c r="E234" s="224" t="s">
        <v>173</v>
      </c>
      <c r="F234" s="225"/>
      <c r="G234" s="224"/>
      <c r="H234" s="226">
        <v>2222.2199999999998</v>
      </c>
      <c r="I234" s="176"/>
      <c r="J234" s="176"/>
      <c r="K234" s="176"/>
      <c r="L234" s="176"/>
      <c r="M234" s="176"/>
      <c r="N234" s="176"/>
      <c r="O234" s="176"/>
      <c r="P234" s="176"/>
      <c r="Q234" s="176"/>
      <c r="R234" s="177"/>
      <c r="S234" s="176"/>
      <c r="T234" s="177"/>
      <c r="U234" s="216"/>
      <c r="V234" s="177"/>
      <c r="W234" s="217"/>
    </row>
    <row r="235" spans="1:23" ht="16.5" customHeight="1">
      <c r="A235" s="174">
        <v>17</v>
      </c>
      <c r="B235" s="219"/>
      <c r="C235" s="223" t="s">
        <v>338</v>
      </c>
      <c r="D235" s="224" t="s">
        <v>94</v>
      </c>
      <c r="E235" s="224" t="s">
        <v>173</v>
      </c>
      <c r="F235" s="225"/>
      <c r="G235" s="224"/>
      <c r="H235" s="226">
        <v>555</v>
      </c>
      <c r="I235" s="176"/>
      <c r="J235" s="176"/>
      <c r="K235" s="176"/>
      <c r="L235" s="176"/>
      <c r="M235" s="176"/>
      <c r="N235" s="176"/>
      <c r="O235" s="176"/>
      <c r="P235" s="176"/>
      <c r="Q235" s="176"/>
      <c r="R235" s="177"/>
      <c r="S235" s="176"/>
      <c r="T235" s="177"/>
      <c r="U235" s="216"/>
      <c r="V235" s="177"/>
      <c r="W235" s="217"/>
    </row>
    <row r="236" spans="1:23" ht="16.5" customHeight="1">
      <c r="A236" s="174">
        <v>18</v>
      </c>
      <c r="B236" s="219"/>
      <c r="C236" s="223" t="s">
        <v>339</v>
      </c>
      <c r="D236" s="224" t="s">
        <v>94</v>
      </c>
      <c r="E236" s="224" t="s">
        <v>173</v>
      </c>
      <c r="F236" s="225"/>
      <c r="G236" s="224"/>
      <c r="H236" s="226">
        <v>670</v>
      </c>
      <c r="I236" s="176"/>
      <c r="J236" s="176"/>
      <c r="K236" s="176"/>
      <c r="L236" s="176"/>
      <c r="M236" s="176"/>
      <c r="N236" s="176"/>
      <c r="O236" s="176"/>
      <c r="P236" s="176"/>
      <c r="Q236" s="176"/>
      <c r="R236" s="177"/>
      <c r="S236" s="176"/>
      <c r="T236" s="177"/>
      <c r="U236" s="216"/>
      <c r="V236" s="177"/>
      <c r="W236" s="217"/>
    </row>
    <row r="237" spans="1:23" ht="16.5" customHeight="1">
      <c r="A237" s="174">
        <v>19</v>
      </c>
      <c r="B237" s="219"/>
      <c r="C237" s="223" t="s">
        <v>340</v>
      </c>
      <c r="D237" s="224" t="s">
        <v>94</v>
      </c>
      <c r="E237" s="224" t="s">
        <v>173</v>
      </c>
      <c r="F237" s="225"/>
      <c r="G237" s="224"/>
      <c r="H237" s="226">
        <v>3500</v>
      </c>
      <c r="I237" s="176"/>
      <c r="J237" s="176"/>
      <c r="K237" s="176"/>
      <c r="L237" s="176"/>
      <c r="M237" s="176"/>
      <c r="N237" s="176"/>
      <c r="O237" s="176"/>
      <c r="P237" s="176"/>
      <c r="Q237" s="176"/>
      <c r="R237" s="177"/>
      <c r="S237" s="176"/>
      <c r="T237" s="177"/>
      <c r="U237" s="216"/>
      <c r="V237" s="177"/>
      <c r="W237" s="217"/>
    </row>
    <row r="238" spans="1:23" ht="16.5" customHeight="1">
      <c r="A238" s="174">
        <v>20</v>
      </c>
      <c r="B238" s="219"/>
      <c r="C238" s="223" t="s">
        <v>341</v>
      </c>
      <c r="D238" s="224" t="s">
        <v>94</v>
      </c>
      <c r="E238" s="224" t="s">
        <v>173</v>
      </c>
      <c r="F238" s="225"/>
      <c r="G238" s="224"/>
      <c r="H238" s="226">
        <v>794</v>
      </c>
      <c r="I238" s="176"/>
      <c r="J238" s="176"/>
      <c r="K238" s="176"/>
      <c r="L238" s="176"/>
      <c r="M238" s="176"/>
      <c r="N238" s="176"/>
      <c r="O238" s="176"/>
      <c r="P238" s="176"/>
      <c r="Q238" s="176"/>
      <c r="R238" s="177"/>
      <c r="S238" s="176"/>
      <c r="T238" s="177"/>
      <c r="U238" s="216"/>
      <c r="V238" s="177"/>
      <c r="W238" s="217"/>
    </row>
    <row r="239" spans="1:23" ht="16.5" customHeight="1">
      <c r="A239" s="174">
        <v>21</v>
      </c>
      <c r="B239" s="219"/>
      <c r="C239" s="223" t="s">
        <v>342</v>
      </c>
      <c r="D239" s="224" t="s">
        <v>94</v>
      </c>
      <c r="E239" s="224" t="s">
        <v>173</v>
      </c>
      <c r="F239" s="225"/>
      <c r="G239" s="224"/>
      <c r="H239" s="226">
        <v>15000</v>
      </c>
      <c r="I239" s="176"/>
      <c r="J239" s="176"/>
      <c r="K239" s="176"/>
      <c r="L239" s="176"/>
      <c r="M239" s="176"/>
      <c r="N239" s="176"/>
      <c r="O239" s="176"/>
      <c r="P239" s="176"/>
      <c r="Q239" s="176"/>
      <c r="R239" s="177"/>
      <c r="S239" s="176"/>
      <c r="T239" s="177"/>
      <c r="U239" s="216"/>
      <c r="V239" s="177"/>
      <c r="W239" s="217"/>
    </row>
    <row r="240" spans="1:23" ht="16.5" customHeight="1">
      <c r="A240" s="174">
        <v>22</v>
      </c>
      <c r="B240" s="219"/>
      <c r="C240" s="223" t="s">
        <v>343</v>
      </c>
      <c r="D240" s="224" t="s">
        <v>94</v>
      </c>
      <c r="E240" s="224" t="s">
        <v>173</v>
      </c>
      <c r="F240" s="225"/>
      <c r="G240" s="224"/>
      <c r="H240" s="226">
        <v>650</v>
      </c>
      <c r="I240" s="176"/>
      <c r="J240" s="176"/>
      <c r="K240" s="176"/>
      <c r="L240" s="176"/>
      <c r="M240" s="176"/>
      <c r="N240" s="176"/>
      <c r="O240" s="176"/>
      <c r="P240" s="176"/>
      <c r="Q240" s="176"/>
      <c r="R240" s="177"/>
      <c r="S240" s="176"/>
      <c r="T240" s="177"/>
      <c r="U240" s="216"/>
      <c r="V240" s="177"/>
      <c r="W240" s="217"/>
    </row>
    <row r="241" spans="1:23" ht="16.5" customHeight="1">
      <c r="A241" s="174">
        <v>23</v>
      </c>
      <c r="B241" s="219"/>
      <c r="C241" s="223" t="s">
        <v>344</v>
      </c>
      <c r="D241" s="224" t="s">
        <v>94</v>
      </c>
      <c r="E241" s="224" t="s">
        <v>173</v>
      </c>
      <c r="F241" s="225"/>
      <c r="G241" s="224"/>
      <c r="H241" s="226">
        <v>555</v>
      </c>
      <c r="I241" s="176"/>
      <c r="J241" s="176"/>
      <c r="K241" s="176"/>
      <c r="L241" s="176"/>
      <c r="M241" s="176"/>
      <c r="N241" s="176"/>
      <c r="O241" s="176"/>
      <c r="P241" s="176"/>
      <c r="Q241" s="176"/>
      <c r="R241" s="177"/>
      <c r="S241" s="176"/>
      <c r="T241" s="177"/>
      <c r="U241" s="216"/>
      <c r="V241" s="177"/>
      <c r="W241" s="217"/>
    </row>
    <row r="242" spans="1:23" ht="16.5" customHeight="1">
      <c r="A242" s="174">
        <v>24</v>
      </c>
      <c r="B242" s="219"/>
      <c r="C242" s="223" t="s">
        <v>345</v>
      </c>
      <c r="D242" s="224" t="s">
        <v>94</v>
      </c>
      <c r="E242" s="224" t="s">
        <v>173</v>
      </c>
      <c r="F242" s="225"/>
      <c r="G242" s="224"/>
      <c r="H242" s="226">
        <v>555</v>
      </c>
      <c r="I242" s="176"/>
      <c r="J242" s="176"/>
      <c r="K242" s="176"/>
      <c r="L242" s="176"/>
      <c r="M242" s="176"/>
      <c r="N242" s="176"/>
      <c r="O242" s="176"/>
      <c r="P242" s="176"/>
      <c r="Q242" s="176"/>
      <c r="R242" s="177"/>
      <c r="S242" s="176"/>
      <c r="T242" s="177"/>
      <c r="U242" s="216"/>
      <c r="V242" s="177"/>
      <c r="W242" s="217"/>
    </row>
    <row r="243" spans="1:23" ht="16.5" customHeight="1">
      <c r="A243" s="174">
        <v>25</v>
      </c>
      <c r="B243" s="219"/>
      <c r="C243" s="223" t="s">
        <v>346</v>
      </c>
      <c r="D243" s="224" t="s">
        <v>94</v>
      </c>
      <c r="E243" s="224" t="s">
        <v>173</v>
      </c>
      <c r="F243" s="225"/>
      <c r="G243" s="224"/>
      <c r="H243" s="226">
        <v>4800</v>
      </c>
      <c r="I243" s="176"/>
      <c r="J243" s="176"/>
      <c r="K243" s="176"/>
      <c r="L243" s="176"/>
      <c r="M243" s="176"/>
      <c r="N243" s="176"/>
      <c r="O243" s="176"/>
      <c r="P243" s="176"/>
      <c r="Q243" s="176"/>
      <c r="R243" s="177"/>
      <c r="S243" s="176"/>
      <c r="T243" s="177"/>
      <c r="U243" s="216"/>
      <c r="V243" s="177"/>
      <c r="W243" s="217"/>
    </row>
    <row r="244" spans="1:23" ht="16.5" customHeight="1">
      <c r="A244" s="174">
        <v>26</v>
      </c>
      <c r="B244" s="219"/>
      <c r="C244" s="223" t="s">
        <v>347</v>
      </c>
      <c r="D244" s="224" t="s">
        <v>94</v>
      </c>
      <c r="E244" s="224" t="s">
        <v>173</v>
      </c>
      <c r="F244" s="225"/>
      <c r="G244" s="224"/>
      <c r="H244" s="226">
        <v>11200</v>
      </c>
      <c r="I244" s="176"/>
      <c r="J244" s="176"/>
      <c r="K244" s="176"/>
      <c r="L244" s="176"/>
      <c r="M244" s="176"/>
      <c r="N244" s="176"/>
      <c r="O244" s="176"/>
      <c r="P244" s="176"/>
      <c r="Q244" s="176"/>
      <c r="R244" s="177"/>
      <c r="S244" s="176"/>
      <c r="T244" s="177"/>
      <c r="U244" s="216"/>
      <c r="V244" s="177"/>
      <c r="W244" s="217"/>
    </row>
    <row r="245" spans="1:23" ht="16.5" customHeight="1">
      <c r="A245" s="174">
        <v>27</v>
      </c>
      <c r="B245" s="219"/>
      <c r="C245" s="223" t="s">
        <v>348</v>
      </c>
      <c r="D245" s="224" t="s">
        <v>189</v>
      </c>
      <c r="E245" s="224" t="s">
        <v>173</v>
      </c>
      <c r="F245" s="225"/>
      <c r="G245" s="224"/>
      <c r="H245" s="226">
        <v>1600</v>
      </c>
      <c r="I245" s="176"/>
      <c r="J245" s="176"/>
      <c r="K245" s="176"/>
      <c r="L245" s="176"/>
      <c r="M245" s="176"/>
      <c r="N245" s="176"/>
      <c r="O245" s="176"/>
      <c r="P245" s="176"/>
      <c r="Q245" s="176"/>
      <c r="R245" s="177"/>
      <c r="S245" s="176"/>
      <c r="T245" s="177"/>
      <c r="U245" s="216"/>
      <c r="V245" s="177"/>
      <c r="W245" s="217"/>
    </row>
    <row r="246" spans="1:23" ht="16.5" customHeight="1">
      <c r="A246" s="174">
        <v>28</v>
      </c>
      <c r="B246" s="219"/>
      <c r="C246" s="223" t="s">
        <v>349</v>
      </c>
      <c r="D246" s="224" t="s">
        <v>189</v>
      </c>
      <c r="E246" s="224" t="s">
        <v>173</v>
      </c>
      <c r="F246" s="225"/>
      <c r="G246" s="224"/>
      <c r="H246" s="226">
        <v>7400</v>
      </c>
      <c r="I246" s="176"/>
      <c r="J246" s="176"/>
      <c r="K246" s="176"/>
      <c r="L246" s="176"/>
      <c r="M246" s="176"/>
      <c r="N246" s="176"/>
      <c r="O246" s="176"/>
      <c r="P246" s="176"/>
      <c r="Q246" s="176"/>
      <c r="R246" s="177"/>
      <c r="S246" s="176"/>
      <c r="T246" s="177"/>
      <c r="U246" s="216"/>
      <c r="V246" s="177"/>
      <c r="W246" s="217"/>
    </row>
    <row r="247" spans="1:23" ht="16.5" customHeight="1">
      <c r="A247" s="174">
        <v>29</v>
      </c>
      <c r="B247" s="219"/>
      <c r="C247" s="223" t="s">
        <v>350</v>
      </c>
      <c r="D247" s="224" t="s">
        <v>189</v>
      </c>
      <c r="E247" s="224" t="s">
        <v>173</v>
      </c>
      <c r="F247" s="225"/>
      <c r="G247" s="224"/>
      <c r="H247" s="226">
        <v>540</v>
      </c>
      <c r="I247" s="176"/>
      <c r="J247" s="176"/>
      <c r="K247" s="176"/>
      <c r="L247" s="176"/>
      <c r="M247" s="176"/>
      <c r="N247" s="176"/>
      <c r="O247" s="176"/>
      <c r="P247" s="176"/>
      <c r="Q247" s="176"/>
      <c r="R247" s="177"/>
      <c r="S247" s="176"/>
      <c r="T247" s="177"/>
      <c r="U247" s="216"/>
      <c r="V247" s="177"/>
      <c r="W247" s="217"/>
    </row>
    <row r="248" spans="1:23" ht="16.5" customHeight="1">
      <c r="A248" s="174">
        <v>30</v>
      </c>
      <c r="B248" s="219"/>
      <c r="C248" s="223" t="s">
        <v>165</v>
      </c>
      <c r="D248" s="224" t="s">
        <v>189</v>
      </c>
      <c r="E248" s="224" t="s">
        <v>173</v>
      </c>
      <c r="F248" s="225"/>
      <c r="G248" s="224"/>
      <c r="H248" s="226">
        <v>1401</v>
      </c>
      <c r="I248" s="176"/>
      <c r="J248" s="176"/>
      <c r="K248" s="176"/>
      <c r="L248" s="176"/>
      <c r="M248" s="176"/>
      <c r="N248" s="176"/>
      <c r="O248" s="176"/>
      <c r="P248" s="176"/>
      <c r="Q248" s="176"/>
      <c r="R248" s="177"/>
      <c r="S248" s="176"/>
      <c r="T248" s="177"/>
      <c r="U248" s="216"/>
      <c r="V248" s="177"/>
      <c r="W248" s="217"/>
    </row>
    <row r="249" spans="1:23" ht="16.5" customHeight="1">
      <c r="A249" s="174">
        <v>31</v>
      </c>
      <c r="B249" s="219"/>
      <c r="C249" s="223" t="s">
        <v>351</v>
      </c>
      <c r="D249" s="224" t="s">
        <v>189</v>
      </c>
      <c r="E249" s="224" t="s">
        <v>173</v>
      </c>
      <c r="F249" s="225"/>
      <c r="G249" s="224"/>
      <c r="H249" s="226">
        <v>1250</v>
      </c>
      <c r="I249" s="176"/>
      <c r="J249" s="176"/>
      <c r="K249" s="176"/>
      <c r="L249" s="176"/>
      <c r="M249" s="176"/>
      <c r="N249" s="176"/>
      <c r="O249" s="176"/>
      <c r="P249" s="176"/>
      <c r="Q249" s="176"/>
      <c r="R249" s="177"/>
      <c r="S249" s="176"/>
      <c r="T249" s="177"/>
      <c r="U249" s="216"/>
      <c r="V249" s="177"/>
      <c r="W249" s="217"/>
    </row>
    <row r="250" spans="1:23" ht="16.5" customHeight="1">
      <c r="A250" s="174">
        <v>32</v>
      </c>
      <c r="B250" s="219"/>
      <c r="C250" s="223" t="s">
        <v>352</v>
      </c>
      <c r="D250" s="224" t="s">
        <v>189</v>
      </c>
      <c r="E250" s="224" t="s">
        <v>173</v>
      </c>
      <c r="F250" s="225"/>
      <c r="G250" s="224"/>
      <c r="H250" s="226">
        <v>15000</v>
      </c>
      <c r="I250" s="176"/>
      <c r="J250" s="176"/>
      <c r="K250" s="176"/>
      <c r="L250" s="176"/>
      <c r="M250" s="176"/>
      <c r="N250" s="176"/>
      <c r="O250" s="176"/>
      <c r="P250" s="176"/>
      <c r="Q250" s="176"/>
      <c r="R250" s="177"/>
      <c r="S250" s="176"/>
      <c r="T250" s="177"/>
      <c r="U250" s="216"/>
      <c r="V250" s="177"/>
      <c r="W250" s="217"/>
    </row>
    <row r="251" spans="1:23" ht="16.5" customHeight="1">
      <c r="A251" s="174">
        <v>33</v>
      </c>
      <c r="B251" s="219"/>
      <c r="C251" s="223" t="s">
        <v>353</v>
      </c>
      <c r="D251" s="224" t="s">
        <v>189</v>
      </c>
      <c r="E251" s="224" t="s">
        <v>173</v>
      </c>
      <c r="F251" s="225"/>
      <c r="G251" s="224"/>
      <c r="H251" s="226">
        <v>500</v>
      </c>
      <c r="I251" s="176"/>
      <c r="J251" s="176"/>
      <c r="K251" s="176"/>
      <c r="L251" s="176"/>
      <c r="M251" s="176"/>
      <c r="N251" s="176"/>
      <c r="O251" s="176"/>
      <c r="P251" s="176"/>
      <c r="Q251" s="176"/>
      <c r="R251" s="177"/>
      <c r="S251" s="176"/>
      <c r="T251" s="177"/>
      <c r="U251" s="216"/>
      <c r="V251" s="177"/>
      <c r="W251" s="217"/>
    </row>
    <row r="252" spans="1:23" ht="16.5" customHeight="1">
      <c r="A252" s="174">
        <v>34</v>
      </c>
      <c r="B252" s="219"/>
      <c r="C252" s="223" t="s">
        <v>354</v>
      </c>
      <c r="D252" s="224" t="s">
        <v>189</v>
      </c>
      <c r="E252" s="224" t="s">
        <v>173</v>
      </c>
      <c r="F252" s="225"/>
      <c r="G252" s="224"/>
      <c r="H252" s="226">
        <v>4506</v>
      </c>
      <c r="I252" s="176"/>
      <c r="J252" s="176"/>
      <c r="K252" s="176"/>
      <c r="L252" s="176"/>
      <c r="M252" s="176"/>
      <c r="N252" s="176"/>
      <c r="O252" s="176"/>
      <c r="P252" s="176"/>
      <c r="Q252" s="176"/>
      <c r="R252" s="177"/>
      <c r="S252" s="176"/>
      <c r="T252" s="177"/>
      <c r="U252" s="216"/>
      <c r="V252" s="177"/>
      <c r="W252" s="217"/>
    </row>
    <row r="253" spans="1:23" ht="16.5" customHeight="1">
      <c r="A253" s="174">
        <v>35</v>
      </c>
      <c r="B253" s="219"/>
      <c r="C253" s="223" t="s">
        <v>355</v>
      </c>
      <c r="D253" s="227" t="s">
        <v>187</v>
      </c>
      <c r="E253" s="224" t="s">
        <v>173</v>
      </c>
      <c r="F253" s="225"/>
      <c r="G253" s="224"/>
      <c r="H253" s="226">
        <v>6000</v>
      </c>
      <c r="I253" s="176"/>
      <c r="J253" s="176"/>
      <c r="K253" s="176"/>
      <c r="L253" s="176"/>
      <c r="M253" s="176"/>
      <c r="N253" s="176"/>
      <c r="O253" s="176"/>
      <c r="P253" s="176"/>
      <c r="Q253" s="176"/>
      <c r="R253" s="177"/>
      <c r="S253" s="176"/>
      <c r="T253" s="177"/>
      <c r="U253" s="216"/>
      <c r="V253" s="177"/>
      <c r="W253" s="217"/>
    </row>
    <row r="254" spans="1:23" ht="16.5" customHeight="1">
      <c r="A254" s="174">
        <v>36</v>
      </c>
      <c r="B254" s="219"/>
      <c r="C254" s="223" t="s">
        <v>356</v>
      </c>
      <c r="D254" s="227" t="s">
        <v>357</v>
      </c>
      <c r="E254" s="224" t="s">
        <v>173</v>
      </c>
      <c r="F254" s="225"/>
      <c r="G254" s="224"/>
      <c r="H254" s="226">
        <v>630</v>
      </c>
      <c r="I254" s="176"/>
      <c r="J254" s="176"/>
      <c r="K254" s="176"/>
      <c r="L254" s="176"/>
      <c r="M254" s="176"/>
      <c r="N254" s="176"/>
      <c r="O254" s="176"/>
      <c r="P254" s="176"/>
      <c r="Q254" s="176"/>
      <c r="R254" s="177"/>
      <c r="S254" s="176"/>
      <c r="T254" s="177"/>
      <c r="U254" s="216"/>
      <c r="V254" s="177"/>
      <c r="W254" s="217"/>
    </row>
    <row r="255" spans="1:23" ht="16.5" customHeight="1">
      <c r="A255" s="174">
        <v>37</v>
      </c>
      <c r="B255" s="219"/>
      <c r="C255" s="223" t="s">
        <v>213</v>
      </c>
      <c r="D255" s="227" t="s">
        <v>357</v>
      </c>
      <c r="E255" s="224" t="s">
        <v>173</v>
      </c>
      <c r="F255" s="225"/>
      <c r="G255" s="224"/>
      <c r="H255" s="226">
        <v>1557</v>
      </c>
      <c r="I255" s="176"/>
      <c r="J255" s="176"/>
      <c r="K255" s="176"/>
      <c r="L255" s="176"/>
      <c r="M255" s="176"/>
      <c r="N255" s="176"/>
      <c r="O255" s="176"/>
      <c r="P255" s="176"/>
      <c r="Q255" s="176"/>
      <c r="R255" s="177"/>
      <c r="S255" s="176"/>
      <c r="T255" s="177"/>
      <c r="U255" s="216"/>
      <c r="V255" s="177"/>
      <c r="W255" s="217"/>
    </row>
    <row r="256" spans="1:23" ht="16.5" customHeight="1">
      <c r="A256" s="174">
        <v>38</v>
      </c>
      <c r="B256" s="219"/>
      <c r="C256" s="223" t="s">
        <v>358</v>
      </c>
      <c r="D256" s="227" t="s">
        <v>357</v>
      </c>
      <c r="E256" s="224" t="s">
        <v>173</v>
      </c>
      <c r="F256" s="225"/>
      <c r="G256" s="224"/>
      <c r="H256" s="226">
        <v>1680</v>
      </c>
      <c r="I256" s="176"/>
      <c r="J256" s="176"/>
      <c r="K256" s="176"/>
      <c r="L256" s="176"/>
      <c r="M256" s="176"/>
      <c r="N256" s="176"/>
      <c r="O256" s="176"/>
      <c r="P256" s="176"/>
      <c r="Q256" s="176"/>
      <c r="R256" s="177"/>
      <c r="S256" s="176"/>
      <c r="T256" s="177"/>
      <c r="U256" s="216"/>
      <c r="V256" s="177"/>
      <c r="W256" s="217"/>
    </row>
    <row r="257" spans="1:23" ht="16.5" customHeight="1">
      <c r="A257" s="174">
        <v>39</v>
      </c>
      <c r="B257" s="219"/>
      <c r="C257" s="223" t="s">
        <v>359</v>
      </c>
      <c r="D257" s="227" t="s">
        <v>357</v>
      </c>
      <c r="E257" s="224" t="s">
        <v>173</v>
      </c>
      <c r="F257" s="225"/>
      <c r="G257" s="224"/>
      <c r="H257" s="226">
        <v>1392.5</v>
      </c>
      <c r="I257" s="176"/>
      <c r="J257" s="176"/>
      <c r="K257" s="176"/>
      <c r="L257" s="176"/>
      <c r="M257" s="176"/>
      <c r="N257" s="176"/>
      <c r="O257" s="176"/>
      <c r="P257" s="176"/>
      <c r="Q257" s="176"/>
      <c r="R257" s="177"/>
      <c r="S257" s="176"/>
      <c r="T257" s="177"/>
      <c r="U257" s="216"/>
      <c r="V257" s="177"/>
      <c r="W257" s="217"/>
    </row>
    <row r="258" spans="1:23" ht="16.5" customHeight="1">
      <c r="A258" s="174">
        <v>40</v>
      </c>
      <c r="B258" s="219"/>
      <c r="C258" s="223" t="s">
        <v>360</v>
      </c>
      <c r="D258" s="227" t="s">
        <v>357</v>
      </c>
      <c r="E258" s="224" t="s">
        <v>173</v>
      </c>
      <c r="F258" s="225"/>
      <c r="G258" s="224"/>
      <c r="H258" s="226">
        <v>1179.44</v>
      </c>
      <c r="I258" s="176"/>
      <c r="J258" s="176"/>
      <c r="K258" s="176"/>
      <c r="L258" s="176"/>
      <c r="M258" s="176"/>
      <c r="N258" s="176"/>
      <c r="O258" s="176"/>
      <c r="P258" s="176"/>
      <c r="Q258" s="176"/>
      <c r="R258" s="177"/>
      <c r="S258" s="176"/>
      <c r="T258" s="177"/>
      <c r="U258" s="216"/>
      <c r="V258" s="177"/>
      <c r="W258" s="217"/>
    </row>
    <row r="259" spans="1:23" ht="16.5" customHeight="1">
      <c r="A259" s="174">
        <v>41</v>
      </c>
      <c r="B259" s="219"/>
      <c r="C259" s="223" t="s">
        <v>361</v>
      </c>
      <c r="D259" s="227" t="s">
        <v>357</v>
      </c>
      <c r="E259" s="224" t="s">
        <v>173</v>
      </c>
      <c r="F259" s="225"/>
      <c r="G259" s="224"/>
      <c r="H259" s="226">
        <v>355</v>
      </c>
      <c r="I259" s="176"/>
      <c r="J259" s="176"/>
      <c r="K259" s="176"/>
      <c r="L259" s="176"/>
      <c r="M259" s="176"/>
      <c r="N259" s="176"/>
      <c r="O259" s="176"/>
      <c r="P259" s="176"/>
      <c r="Q259" s="176"/>
      <c r="R259" s="177"/>
      <c r="S259" s="176"/>
      <c r="T259" s="177"/>
      <c r="U259" s="216"/>
      <c r="V259" s="177"/>
      <c r="W259" s="217"/>
    </row>
    <row r="260" spans="1:23" ht="16.5" customHeight="1">
      <c r="A260" s="174">
        <v>42</v>
      </c>
      <c r="B260" s="219"/>
      <c r="C260" s="223" t="s">
        <v>362</v>
      </c>
      <c r="D260" s="174" t="s">
        <v>159</v>
      </c>
      <c r="E260" s="224" t="s">
        <v>173</v>
      </c>
      <c r="F260" s="225"/>
      <c r="G260" s="224"/>
      <c r="H260" s="226">
        <v>2255</v>
      </c>
      <c r="I260" s="176"/>
      <c r="J260" s="176"/>
      <c r="K260" s="176"/>
      <c r="L260" s="176"/>
      <c r="M260" s="176"/>
      <c r="N260" s="176"/>
      <c r="O260" s="176"/>
      <c r="P260" s="176"/>
      <c r="Q260" s="176"/>
      <c r="R260" s="177"/>
      <c r="S260" s="176"/>
      <c r="T260" s="177"/>
      <c r="U260" s="216"/>
      <c r="V260" s="177"/>
      <c r="W260" s="217"/>
    </row>
    <row r="261" spans="1:23" ht="16.5" customHeight="1">
      <c r="A261" s="174">
        <v>43</v>
      </c>
      <c r="B261" s="219"/>
      <c r="C261" s="223" t="s">
        <v>363</v>
      </c>
      <c r="D261" s="174" t="s">
        <v>159</v>
      </c>
      <c r="E261" s="224" t="s">
        <v>173</v>
      </c>
      <c r="F261" s="225"/>
      <c r="G261" s="224"/>
      <c r="H261" s="226">
        <v>634</v>
      </c>
      <c r="I261" s="176"/>
      <c r="J261" s="176"/>
      <c r="K261" s="176"/>
      <c r="L261" s="176"/>
      <c r="M261" s="176"/>
      <c r="N261" s="176"/>
      <c r="O261" s="176"/>
      <c r="P261" s="176"/>
      <c r="Q261" s="176"/>
      <c r="R261" s="177"/>
      <c r="S261" s="176"/>
      <c r="T261" s="177"/>
      <c r="U261" s="216"/>
      <c r="V261" s="177"/>
      <c r="W261" s="217"/>
    </row>
    <row r="262" spans="1:23" ht="16.5" customHeight="1">
      <c r="A262" s="174">
        <v>44</v>
      </c>
      <c r="B262" s="219"/>
      <c r="C262" s="223" t="s">
        <v>363</v>
      </c>
      <c r="D262" s="174" t="s">
        <v>159</v>
      </c>
      <c r="E262" s="224" t="s">
        <v>173</v>
      </c>
      <c r="F262" s="225"/>
      <c r="G262" s="224"/>
      <c r="H262" s="226">
        <v>391</v>
      </c>
      <c r="I262" s="176"/>
      <c r="J262" s="176"/>
      <c r="K262" s="176"/>
      <c r="L262" s="176"/>
      <c r="M262" s="176"/>
      <c r="N262" s="176"/>
      <c r="O262" s="176"/>
      <c r="P262" s="176"/>
      <c r="Q262" s="176"/>
      <c r="R262" s="177"/>
      <c r="S262" s="176"/>
      <c r="T262" s="177"/>
      <c r="U262" s="216"/>
      <c r="V262" s="177"/>
      <c r="W262" s="217"/>
    </row>
    <row r="263" spans="1:23">
      <c r="A263" s="174"/>
      <c r="B263" s="175"/>
      <c r="C263" s="175"/>
      <c r="D263" s="168" t="s">
        <v>364</v>
      </c>
      <c r="E263" s="174"/>
      <c r="F263" s="171">
        <f>SUM(F67:F262)</f>
        <v>566057.6911111112</v>
      </c>
      <c r="G263" s="171">
        <f>SUM(G67:G262)</f>
        <v>700</v>
      </c>
      <c r="H263" s="171">
        <f>SUM(H67:H262)</f>
        <v>687052.95111111098</v>
      </c>
      <c r="I263" s="170">
        <f t="shared" ref="I263:T263" si="21">SUM(I67:I216)</f>
        <v>142.68334643299997</v>
      </c>
      <c r="J263" s="170">
        <f t="shared" si="21"/>
        <v>137.84172959130001</v>
      </c>
      <c r="K263" s="170">
        <f t="shared" si="21"/>
        <v>133.19636466319997</v>
      </c>
      <c r="L263" s="170">
        <f t="shared" si="21"/>
        <v>137.49388473970009</v>
      </c>
      <c r="M263" s="170">
        <f t="shared" si="21"/>
        <v>157.11345312091009</v>
      </c>
      <c r="N263" s="170">
        <f t="shared" si="21"/>
        <v>146.09906437890001</v>
      </c>
      <c r="O263" s="170">
        <f t="shared" si="21"/>
        <v>142.14406547670009</v>
      </c>
      <c r="P263" s="170">
        <f t="shared" si="21"/>
        <v>119.02945390709996</v>
      </c>
      <c r="Q263" s="170">
        <f t="shared" si="21"/>
        <v>128.48660579946997</v>
      </c>
      <c r="R263" s="170">
        <f t="shared" si="21"/>
        <v>1244.0879681102804</v>
      </c>
      <c r="S263" s="170">
        <f>SUM(S67:S216)</f>
        <v>1219.2723968566993</v>
      </c>
      <c r="T263" s="170">
        <f t="shared" si="21"/>
        <v>2067.2481526934007</v>
      </c>
      <c r="U263" s="228"/>
      <c r="V263" s="170">
        <f>SUM(V67:V216)</f>
        <v>2244</v>
      </c>
    </row>
    <row r="264" spans="1:23">
      <c r="A264" s="174"/>
      <c r="B264" s="167"/>
      <c r="C264" s="167"/>
      <c r="D264" s="168" t="s">
        <v>365</v>
      </c>
      <c r="E264" s="168"/>
      <c r="F264" s="171">
        <f t="shared" ref="F264:T264" si="22">F64+F263</f>
        <v>1951780.6911111111</v>
      </c>
      <c r="G264" s="171">
        <f t="shared" si="22"/>
        <v>37700</v>
      </c>
      <c r="H264" s="171">
        <f t="shared" si="22"/>
        <v>2318775.9511111109</v>
      </c>
      <c r="I264" s="170">
        <f t="shared" si="22"/>
        <v>463.63131508761001</v>
      </c>
      <c r="J264" s="170">
        <f t="shared" si="22"/>
        <v>434.66915903948006</v>
      </c>
      <c r="K264" s="170">
        <f t="shared" si="22"/>
        <v>420.74822565471999</v>
      </c>
      <c r="L264" s="170">
        <f t="shared" si="22"/>
        <v>496.94005608891013</v>
      </c>
      <c r="M264" s="170">
        <f t="shared" si="22"/>
        <v>582.46963531862002</v>
      </c>
      <c r="N264" s="170">
        <f t="shared" si="22"/>
        <v>425.69058332895008</v>
      </c>
      <c r="O264" s="170">
        <f t="shared" si="22"/>
        <v>374.83251614502012</v>
      </c>
      <c r="P264" s="170">
        <f t="shared" si="22"/>
        <v>361.21217893975995</v>
      </c>
      <c r="Q264" s="170">
        <f t="shared" si="22"/>
        <v>408.7507642301</v>
      </c>
      <c r="R264" s="170">
        <f>R64+R263</f>
        <v>3968.9444338331696</v>
      </c>
      <c r="S264" s="170">
        <f t="shared" si="22"/>
        <v>3853.3325944219996</v>
      </c>
      <c r="T264" s="170">
        <f t="shared" si="22"/>
        <v>6056.3472472822014</v>
      </c>
      <c r="U264" s="228"/>
      <c r="V264" s="170">
        <f>V64+V263</f>
        <v>6232.5994888975474</v>
      </c>
    </row>
    <row r="265" spans="1:23">
      <c r="A265" s="182"/>
      <c r="T265" s="183"/>
      <c r="U265" s="183"/>
      <c r="V265" s="183"/>
    </row>
    <row r="266" spans="1:23">
      <c r="A266" s="230"/>
      <c r="F266" s="231"/>
      <c r="G266" s="231"/>
      <c r="H266" s="231"/>
      <c r="I266" s="231"/>
      <c r="J266" s="231"/>
      <c r="K266" s="231"/>
      <c r="L266" s="231"/>
      <c r="M266" s="231"/>
      <c r="N266" s="231"/>
      <c r="O266" s="231"/>
      <c r="P266" s="231"/>
      <c r="Q266" s="231"/>
      <c r="S266" s="231"/>
    </row>
    <row r="267" spans="1:23">
      <c r="F267" s="231"/>
      <c r="G267" s="231"/>
      <c r="H267" s="231"/>
      <c r="I267" s="231"/>
      <c r="J267" s="231"/>
      <c r="K267" s="231"/>
      <c r="L267" s="231"/>
      <c r="M267" s="231"/>
      <c r="N267" s="231"/>
      <c r="O267" s="231"/>
      <c r="P267" s="231"/>
      <c r="Q267" s="231"/>
      <c r="S267" s="231"/>
      <c r="T267" s="183"/>
      <c r="U267" s="183"/>
      <c r="V267" s="183"/>
    </row>
    <row r="275" spans="5:6">
      <c r="E275" s="232"/>
      <c r="F275" s="232"/>
    </row>
  </sheetData>
  <mergeCells count="14">
    <mergeCell ref="T1:V1"/>
    <mergeCell ref="T4:T5"/>
    <mergeCell ref="U4:U5"/>
    <mergeCell ref="V4:V5"/>
    <mergeCell ref="A3:V3"/>
    <mergeCell ref="A4:A5"/>
    <mergeCell ref="B4:B5"/>
    <mergeCell ref="C4:C5"/>
    <mergeCell ref="D4:D5"/>
    <mergeCell ref="E4:E5"/>
    <mergeCell ref="F4:F5"/>
    <mergeCell ref="G4:G5"/>
    <mergeCell ref="H4:H5"/>
    <mergeCell ref="I4:R4"/>
  </mergeCells>
  <printOptions horizontalCentered="1" verticalCentered="1" gridLines="1"/>
  <pageMargins left="0" right="0" top="0" bottom="0" header="0" footer="0"/>
  <pageSetup paperSize="9" scale="55" fitToHeight="7" orientation="landscape" blackAndWhite="1" r:id="rId1"/>
  <rowBreaks count="4" manualBreakCount="4">
    <brk id="64" max="21" man="1"/>
    <brk id="121" max="21" man="1"/>
    <brk id="164" max="21" man="1"/>
    <brk id="21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730D-B443-48D8-B62F-DF9E69CE1228}">
  <sheetPr>
    <tabColor rgb="FF92D050"/>
  </sheetPr>
  <dimension ref="A1:CX273"/>
  <sheetViews>
    <sheetView showGridLines="0" view="pageBreakPreview" zoomScale="60" zoomScaleNormal="75" workbookViewId="0">
      <selection activeCell="O12" sqref="O12"/>
    </sheetView>
  </sheetViews>
  <sheetFormatPr defaultColWidth="14.7109375" defaultRowHeight="24.95"/>
  <cols>
    <col min="1" max="1" width="6.42578125" style="1" customWidth="1"/>
    <col min="2" max="2" width="34.7109375" style="1" customWidth="1"/>
    <col min="3" max="3" width="11.28515625" style="1" customWidth="1"/>
    <col min="4" max="4" width="9.7109375" style="1" customWidth="1"/>
    <col min="5" max="5" width="10.85546875" style="1" customWidth="1"/>
    <col min="6" max="6" width="10.28515625" style="1" customWidth="1"/>
    <col min="7" max="7" width="10.85546875" style="1" customWidth="1"/>
    <col min="8" max="8" width="12.28515625" style="1" customWidth="1"/>
    <col min="9" max="9" width="14.5703125" style="1" customWidth="1"/>
    <col min="10" max="10" width="12.42578125" style="1" customWidth="1"/>
    <col min="11" max="11" width="11.7109375" style="1" customWidth="1"/>
    <col min="12" max="12" width="11.85546875" style="1" customWidth="1"/>
    <col min="13" max="14" width="14.7109375" style="4" customWidth="1"/>
    <col min="15" max="15" width="26.42578125" style="1" bestFit="1" customWidth="1"/>
    <col min="16" max="16384" width="14.7109375" style="1"/>
  </cols>
  <sheetData>
    <row r="1" spans="1:102">
      <c r="H1" s="8" t="s">
        <v>72</v>
      </c>
      <c r="I1" s="9" t="s">
        <v>366</v>
      </c>
      <c r="J1" s="690" t="s">
        <v>367</v>
      </c>
      <c r="K1" s="690"/>
      <c r="L1" s="690"/>
    </row>
    <row r="2" spans="1:102">
      <c r="B2" s="159" t="s">
        <v>0</v>
      </c>
    </row>
    <row r="3" spans="1:102">
      <c r="B3" s="328" t="s">
        <v>368</v>
      </c>
      <c r="F3" s="120"/>
      <c r="G3" s="120"/>
    </row>
    <row r="4" spans="1:102">
      <c r="B4" s="120" t="s">
        <v>369</v>
      </c>
      <c r="H4" s="3"/>
    </row>
    <row r="5" spans="1:102">
      <c r="C5" s="669" t="s">
        <v>370</v>
      </c>
      <c r="D5" s="669"/>
      <c r="E5" s="669"/>
      <c r="F5" s="669"/>
      <c r="G5" s="669"/>
      <c r="H5" s="669"/>
    </row>
    <row r="6" spans="1:102" ht="20.25" customHeight="1">
      <c r="A6" s="687" t="s">
        <v>371</v>
      </c>
      <c r="B6" s="687" t="s">
        <v>372</v>
      </c>
      <c r="C6" s="687" t="s">
        <v>373</v>
      </c>
      <c r="D6" s="687" t="s">
        <v>374</v>
      </c>
      <c r="E6" s="687" t="s">
        <v>375</v>
      </c>
      <c r="F6" s="687" t="s">
        <v>376</v>
      </c>
      <c r="G6" s="687" t="s">
        <v>377</v>
      </c>
      <c r="H6" s="687" t="s">
        <v>378</v>
      </c>
      <c r="I6" s="687" t="s">
        <v>379</v>
      </c>
      <c r="J6" s="687" t="s">
        <v>380</v>
      </c>
      <c r="K6" s="687" t="s">
        <v>381</v>
      </c>
      <c r="L6" s="687" t="s">
        <v>382</v>
      </c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7" spans="1:102" ht="28.5" customHeight="1">
      <c r="A7" s="688"/>
      <c r="B7" s="688"/>
      <c r="C7" s="688"/>
      <c r="D7" s="688"/>
      <c r="E7" s="688"/>
      <c r="F7" s="688"/>
      <c r="G7" s="688"/>
      <c r="H7" s="688"/>
      <c r="I7" s="688"/>
      <c r="J7" s="688"/>
      <c r="K7" s="688"/>
      <c r="L7" s="688" t="s">
        <v>383</v>
      </c>
      <c r="N7" s="121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</row>
    <row r="8" spans="1:102" ht="36" customHeight="1">
      <c r="A8" s="689"/>
      <c r="B8" s="689"/>
      <c r="C8" s="689"/>
      <c r="D8" s="689"/>
      <c r="E8" s="689"/>
      <c r="F8" s="689"/>
      <c r="G8" s="689"/>
      <c r="H8" s="689"/>
      <c r="I8" s="689"/>
      <c r="J8" s="689"/>
      <c r="K8" s="689"/>
      <c r="L8" s="68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</row>
    <row r="9" spans="1:102" ht="21.75" customHeight="1">
      <c r="A9" s="122"/>
      <c r="B9" s="35" t="s">
        <v>14</v>
      </c>
      <c r="C9" s="123"/>
      <c r="D9" s="123"/>
      <c r="E9" s="122"/>
      <c r="F9" s="122"/>
      <c r="G9" s="122"/>
      <c r="H9" s="35"/>
      <c r="I9" s="122"/>
      <c r="J9" s="122"/>
      <c r="K9" s="122"/>
      <c r="L9" s="122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</row>
    <row r="10" spans="1:102" ht="20.100000000000001" customHeight="1">
      <c r="A10" s="124">
        <v>1</v>
      </c>
      <c r="B10" s="44" t="s">
        <v>15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</row>
    <row r="11" spans="1:102" ht="20.100000000000001" customHeight="1">
      <c r="A11" s="124" t="s">
        <v>16</v>
      </c>
      <c r="B11" s="44" t="s">
        <v>17</v>
      </c>
      <c r="C11" s="70">
        <v>2.0212972738140458</v>
      </c>
      <c r="D11" s="70">
        <v>5.192520630566027</v>
      </c>
      <c r="E11" s="70">
        <v>1.2287309003824314</v>
      </c>
      <c r="F11" s="70">
        <v>9.8606955338887641</v>
      </c>
      <c r="G11" s="70">
        <v>7.8440443314867228</v>
      </c>
      <c r="H11" s="125">
        <f>SUM(C11:G11)</f>
        <v>26.147288670137989</v>
      </c>
      <c r="I11" s="278">
        <v>193.75425673629366</v>
      </c>
      <c r="J11" s="278">
        <v>0.41418219999999933</v>
      </c>
      <c r="K11" s="278">
        <f>I11-J11</f>
        <v>193.34007453629366</v>
      </c>
      <c r="L11" s="279">
        <f>I11/H11*10</f>
        <v>74.101089095931542</v>
      </c>
      <c r="M11" s="316"/>
      <c r="N11" s="317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</row>
    <row r="12" spans="1:102" ht="20.100000000000001" customHeight="1">
      <c r="A12" s="124" t="s">
        <v>18</v>
      </c>
      <c r="B12" s="44" t="s">
        <v>19</v>
      </c>
      <c r="C12" s="70">
        <v>420.31413576730392</v>
      </c>
      <c r="D12" s="70">
        <v>266.05892598304263</v>
      </c>
      <c r="E12" s="70">
        <v>360.02676191742034</v>
      </c>
      <c r="F12" s="70">
        <v>316.20949836536869</v>
      </c>
      <c r="G12" s="70">
        <v>265.65616699429387</v>
      </c>
      <c r="H12" s="126"/>
      <c r="I12" s="127"/>
      <c r="J12" s="127"/>
      <c r="K12" s="278"/>
      <c r="L12" s="67"/>
      <c r="M12" s="285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</row>
    <row r="13" spans="1:102" ht="20.100000000000001" customHeight="1">
      <c r="A13" s="124"/>
      <c r="B13" s="44" t="s">
        <v>20</v>
      </c>
      <c r="C13" s="47"/>
      <c r="D13" s="47"/>
      <c r="E13" s="47"/>
      <c r="F13" s="47"/>
      <c r="G13" s="47"/>
      <c r="H13" s="274">
        <v>597.38126587522243</v>
      </c>
      <c r="I13" s="127"/>
      <c r="J13" s="127"/>
      <c r="K13" s="278"/>
      <c r="L13" s="129"/>
      <c r="M13" s="285"/>
      <c r="N13" s="130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</row>
    <row r="14" spans="1:102" ht="20.100000000000001" customHeight="1">
      <c r="A14" s="124"/>
      <c r="B14" s="44" t="s">
        <v>21</v>
      </c>
      <c r="C14" s="47"/>
      <c r="D14" s="47"/>
      <c r="E14" s="47"/>
      <c r="F14" s="47"/>
      <c r="G14" s="47"/>
      <c r="H14" s="274">
        <v>650.9252427619241</v>
      </c>
      <c r="I14" s="127"/>
      <c r="J14" s="127"/>
      <c r="K14" s="278"/>
      <c r="L14" s="129"/>
      <c r="M14" s="285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</row>
    <row r="15" spans="1:102" ht="20.100000000000001" customHeight="1">
      <c r="A15" s="124"/>
      <c r="B15" s="44" t="s">
        <v>22</v>
      </c>
      <c r="C15" s="47"/>
      <c r="D15" s="47"/>
      <c r="E15" s="47"/>
      <c r="F15" s="47"/>
      <c r="G15" s="47"/>
      <c r="H15" s="274">
        <v>226.18543104951942</v>
      </c>
      <c r="I15" s="127"/>
      <c r="J15" s="127"/>
      <c r="K15" s="278"/>
      <c r="L15" s="129"/>
      <c r="M15" s="285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</row>
    <row r="16" spans="1:102" ht="20.100000000000001" customHeight="1">
      <c r="A16" s="124"/>
      <c r="B16" s="44" t="s">
        <v>23</v>
      </c>
      <c r="C16" s="47"/>
      <c r="D16" s="47"/>
      <c r="E16" s="47"/>
      <c r="F16" s="47"/>
      <c r="G16" s="47"/>
      <c r="H16" s="274">
        <v>153.77354934076368</v>
      </c>
      <c r="I16" s="131"/>
      <c r="J16" s="131"/>
      <c r="K16" s="278"/>
      <c r="L16" s="129"/>
      <c r="M16" s="285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</row>
    <row r="17" spans="1:102" ht="20.100000000000001" customHeight="1">
      <c r="A17" s="124"/>
      <c r="B17" s="44"/>
      <c r="C17" s="47"/>
      <c r="D17" s="47"/>
      <c r="E17" s="47"/>
      <c r="F17" s="47"/>
      <c r="G17" s="47"/>
      <c r="H17" s="132">
        <f>SUM(H13:H16)</f>
        <v>1628.2654890274298</v>
      </c>
      <c r="I17" s="280">
        <v>76149.688387663948</v>
      </c>
      <c r="J17" s="134">
        <v>2281.8002423639991</v>
      </c>
      <c r="K17" s="318">
        <f t="shared" ref="K17:K68" si="0">I17-J17</f>
        <v>73867.888145299949</v>
      </c>
      <c r="L17" s="279">
        <f>I17/H17*10</f>
        <v>467.67366194777304</v>
      </c>
      <c r="M17" s="316"/>
      <c r="N17" s="319"/>
      <c r="O17" s="133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</row>
    <row r="18" spans="1:102" ht="20.100000000000001" customHeight="1">
      <c r="A18" s="124"/>
      <c r="B18" s="58" t="s">
        <v>24</v>
      </c>
      <c r="C18" s="54">
        <f>SUM(C11:C17)</f>
        <v>422.33543304111799</v>
      </c>
      <c r="D18" s="54">
        <f t="shared" ref="D18:F18" si="1">SUM(D11:D17)</f>
        <v>271.25144661360866</v>
      </c>
      <c r="E18" s="54">
        <f t="shared" si="1"/>
        <v>361.2554928178028</v>
      </c>
      <c r="F18" s="54">
        <f t="shared" si="1"/>
        <v>326.07019389925745</v>
      </c>
      <c r="G18" s="54">
        <f>SUM(G11:G17)</f>
        <v>273.50021132578058</v>
      </c>
      <c r="H18" s="54">
        <f>C18+D18+E18+F18+G18</f>
        <v>1654.4127776975674</v>
      </c>
      <c r="I18" s="134">
        <f>I11+I17</f>
        <v>76343.442644400246</v>
      </c>
      <c r="J18" s="320">
        <v>2282.2144245639993</v>
      </c>
      <c r="K18" s="318">
        <f t="shared" si="0"/>
        <v>74061.228219836252</v>
      </c>
      <c r="L18" s="135">
        <f>I18/H18*10</f>
        <v>461.45341521507578</v>
      </c>
      <c r="M18" s="321"/>
      <c r="N18" s="322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</row>
    <row r="19" spans="1:102" ht="20.100000000000001" customHeight="1">
      <c r="A19" s="124">
        <v>2</v>
      </c>
      <c r="B19" s="44" t="s">
        <v>25</v>
      </c>
      <c r="C19" s="70">
        <v>128.9210002590147</v>
      </c>
      <c r="D19" s="70">
        <v>51.942054997863302</v>
      </c>
      <c r="E19" s="70">
        <v>105.05796868867132</v>
      </c>
      <c r="F19" s="70">
        <v>110.12460550447423</v>
      </c>
      <c r="G19" s="70">
        <v>61.745383633012672</v>
      </c>
      <c r="H19" s="125">
        <f>SUM(C19:G19)</f>
        <v>457.79101308303626</v>
      </c>
      <c r="I19" s="281">
        <v>33598.366448762121</v>
      </c>
      <c r="J19" s="281"/>
      <c r="K19" s="278">
        <f t="shared" si="0"/>
        <v>33598.366448762121</v>
      </c>
      <c r="L19" s="279">
        <f t="shared" ref="L19" si="2">I19/H19*10</f>
        <v>733.92367889642014</v>
      </c>
      <c r="M19" s="321"/>
      <c r="N19" s="322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</row>
    <row r="20" spans="1:102" ht="20.100000000000001" customHeight="1">
      <c r="A20" s="124"/>
      <c r="B20" s="44" t="s">
        <v>26</v>
      </c>
      <c r="C20" s="47"/>
      <c r="D20" s="47"/>
      <c r="E20" s="47"/>
      <c r="F20" s="47"/>
      <c r="G20" s="47"/>
      <c r="H20" s="128"/>
      <c r="I20" s="127"/>
      <c r="J20" s="127"/>
      <c r="K20" s="278"/>
      <c r="L20" s="67"/>
      <c r="M20" s="321"/>
      <c r="N20" s="322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</row>
    <row r="21" spans="1:102" ht="20.100000000000001" customHeight="1">
      <c r="A21" s="124"/>
      <c r="B21" s="44" t="s">
        <v>27</v>
      </c>
      <c r="C21" s="47"/>
      <c r="D21" s="47"/>
      <c r="E21" s="47"/>
      <c r="F21" s="47"/>
      <c r="G21" s="47"/>
      <c r="H21" s="275">
        <v>81.811487548941301</v>
      </c>
      <c r="I21" s="127"/>
      <c r="J21" s="127"/>
      <c r="K21" s="278"/>
      <c r="L21" s="67"/>
      <c r="M21" s="321"/>
      <c r="N21" s="322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</row>
    <row r="22" spans="1:102" ht="20.100000000000001" customHeight="1">
      <c r="A22" s="124"/>
      <c r="B22" s="44" t="s">
        <v>28</v>
      </c>
      <c r="C22" s="47"/>
      <c r="D22" s="47"/>
      <c r="E22" s="47"/>
      <c r="F22" s="47"/>
      <c r="G22" s="47"/>
      <c r="H22" s="275">
        <v>81.947362125706974</v>
      </c>
      <c r="I22" s="127"/>
      <c r="J22" s="127"/>
      <c r="K22" s="278"/>
      <c r="L22" s="67"/>
      <c r="M22" s="321"/>
      <c r="N22" s="32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</row>
    <row r="23" spans="1:102" ht="20.100000000000001" customHeight="1">
      <c r="A23" s="124"/>
      <c r="B23" s="44" t="s">
        <v>29</v>
      </c>
      <c r="C23" s="47"/>
      <c r="D23" s="47"/>
      <c r="E23" s="47"/>
      <c r="F23" s="47"/>
      <c r="G23" s="47"/>
      <c r="H23" s="275">
        <v>294.03216340838793</v>
      </c>
      <c r="I23" s="127"/>
      <c r="J23" s="127"/>
      <c r="K23" s="278"/>
      <c r="L23" s="67"/>
      <c r="M23" s="321"/>
      <c r="N23" s="322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62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</row>
    <row r="24" spans="1:102" ht="20.100000000000001" customHeight="1">
      <c r="A24" s="124"/>
      <c r="B24" s="58" t="s">
        <v>30</v>
      </c>
      <c r="C24" s="54">
        <f>SUM(C19:C23)</f>
        <v>128.9210002590147</v>
      </c>
      <c r="D24" s="54">
        <f t="shared" ref="D24:G24" si="3">SUM(D19:D23)</f>
        <v>51.942054997863302</v>
      </c>
      <c r="E24" s="54">
        <f t="shared" si="3"/>
        <v>105.05796868867132</v>
      </c>
      <c r="F24" s="54">
        <f t="shared" si="3"/>
        <v>110.12460550447423</v>
      </c>
      <c r="G24" s="54">
        <f t="shared" si="3"/>
        <v>61.745383633012672</v>
      </c>
      <c r="H24" s="54">
        <f>SUM(C24:G24)</f>
        <v>457.79101308303626</v>
      </c>
      <c r="I24" s="134">
        <f t="shared" ref="I24" si="4">SUM(I19:I23)</f>
        <v>33598.366448762121</v>
      </c>
      <c r="J24" s="134">
        <v>431.594665604</v>
      </c>
      <c r="K24" s="318">
        <f t="shared" si="0"/>
        <v>33166.771783158118</v>
      </c>
      <c r="L24" s="135">
        <f t="shared" ref="L24:L31" si="5">I24/H24*10</f>
        <v>733.92367889642014</v>
      </c>
      <c r="M24" s="321"/>
      <c r="N24" s="32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</row>
    <row r="25" spans="1:102" ht="20.100000000000001" customHeight="1">
      <c r="A25" s="124">
        <v>3</v>
      </c>
      <c r="B25" s="44" t="s">
        <v>31</v>
      </c>
      <c r="C25" s="70">
        <v>16.446515045553163</v>
      </c>
      <c r="D25" s="70">
        <v>115.09713887837881</v>
      </c>
      <c r="E25" s="70">
        <v>2.4994157349044888</v>
      </c>
      <c r="F25" s="70">
        <v>50.251786753578287</v>
      </c>
      <c r="G25" s="70">
        <v>34.165043658037213</v>
      </c>
      <c r="H25" s="128">
        <f>('[246]T-5'!I15-H26-H27)*0+SUM(C25:G25)</f>
        <v>218.45990007045194</v>
      </c>
      <c r="I25" s="136">
        <v>3747.5729459753334</v>
      </c>
      <c r="J25" s="136">
        <v>14.9146228</v>
      </c>
      <c r="K25" s="278">
        <f t="shared" si="0"/>
        <v>3732.6583231753334</v>
      </c>
      <c r="L25" s="67">
        <f t="shared" si="5"/>
        <v>171.54511856714961</v>
      </c>
      <c r="M25" s="321"/>
      <c r="N25" s="322"/>
      <c r="O25" s="64"/>
      <c r="P25" s="64"/>
      <c r="Q25" s="63"/>
      <c r="R25" s="63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</row>
    <row r="26" spans="1:102" ht="20.100000000000001" customHeight="1">
      <c r="A26" s="124">
        <v>4</v>
      </c>
      <c r="B26" s="44" t="s">
        <v>32</v>
      </c>
      <c r="C26" s="70">
        <v>2.5254076661119709</v>
      </c>
      <c r="D26" s="70">
        <v>2.3130445221771532</v>
      </c>
      <c r="E26" s="70">
        <v>0.73764536437006856</v>
      </c>
      <c r="F26" s="70">
        <v>6.6429301283608426</v>
      </c>
      <c r="G26" s="70">
        <v>3.9757440132331126</v>
      </c>
      <c r="H26" s="128">
        <f t="shared" ref="H26:H34" si="6">SUM(C26:G26)</f>
        <v>16.194771694253149</v>
      </c>
      <c r="I26" s="136">
        <v>289.81535793427116</v>
      </c>
      <c r="J26" s="136">
        <v>8.5945571519999984</v>
      </c>
      <c r="K26" s="278">
        <f t="shared" si="0"/>
        <v>281.22080078227117</v>
      </c>
      <c r="L26" s="67">
        <f t="shared" si="5"/>
        <v>178.95612448622205</v>
      </c>
      <c r="M26" s="321"/>
      <c r="N26" s="323"/>
      <c r="O26" s="64"/>
      <c r="P26" s="63"/>
      <c r="Q26" s="63"/>
      <c r="R26" s="63"/>
      <c r="S26" s="63"/>
      <c r="T26" s="63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</row>
    <row r="27" spans="1:102" ht="20.100000000000001" customHeight="1">
      <c r="A27" s="124">
        <v>5</v>
      </c>
      <c r="B27" s="44" t="s">
        <v>33</v>
      </c>
      <c r="C27" s="70">
        <v>0.50784517393315509</v>
      </c>
      <c r="D27" s="70">
        <v>0.55759754865187983</v>
      </c>
      <c r="E27" s="70">
        <v>0.47960219072290211</v>
      </c>
      <c r="F27" s="70">
        <v>1.2252321562103996</v>
      </c>
      <c r="G27" s="70">
        <v>0.19265508949294102</v>
      </c>
      <c r="H27" s="128">
        <f t="shared" si="6"/>
        <v>2.9629321590112778</v>
      </c>
      <c r="I27" s="136">
        <v>111.28894153660636</v>
      </c>
      <c r="J27" s="136">
        <v>0.44754849999999985</v>
      </c>
      <c r="K27" s="278">
        <f t="shared" si="0"/>
        <v>110.84139303660636</v>
      </c>
      <c r="L27" s="67">
        <f t="shared" si="5"/>
        <v>375.60408259142582</v>
      </c>
      <c r="M27" s="321"/>
      <c r="N27" s="322"/>
      <c r="O27" s="64"/>
      <c r="P27" s="137"/>
      <c r="Q27" s="64"/>
      <c r="R27" s="64"/>
      <c r="S27" s="64"/>
      <c r="T27" s="64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</row>
    <row r="28" spans="1:102" ht="20.100000000000001" customHeight="1">
      <c r="A28" s="124">
        <v>6</v>
      </c>
      <c r="B28" s="44" t="s">
        <v>34</v>
      </c>
      <c r="C28" s="70">
        <v>14.661933484152954</v>
      </c>
      <c r="D28" s="70">
        <v>5.353503481668624</v>
      </c>
      <c r="E28" s="70">
        <v>11.172023218100371</v>
      </c>
      <c r="F28" s="70">
        <v>11.399089494958767</v>
      </c>
      <c r="G28" s="70">
        <v>7.6674069043049418</v>
      </c>
      <c r="H28" s="128">
        <f t="shared" si="6"/>
        <v>50.253956583185655</v>
      </c>
      <c r="I28" s="136">
        <v>3159.7365763796874</v>
      </c>
      <c r="J28" s="136">
        <v>5.5260291040000018</v>
      </c>
      <c r="K28" s="278">
        <f t="shared" si="0"/>
        <v>3154.2105472756875</v>
      </c>
      <c r="L28" s="67">
        <f t="shared" si="5"/>
        <v>628.7537919824</v>
      </c>
      <c r="M28" s="321"/>
      <c r="N28" s="322"/>
      <c r="O28" s="64"/>
      <c r="P28" s="64"/>
      <c r="Q28" s="64"/>
      <c r="R28" s="64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</row>
    <row r="29" spans="1:102" ht="20.100000000000001" customHeight="1">
      <c r="A29" s="124">
        <v>7</v>
      </c>
      <c r="B29" s="44" t="s">
        <v>35</v>
      </c>
      <c r="C29" s="70">
        <v>2.3720663643387216</v>
      </c>
      <c r="D29" s="70">
        <v>1.0817683402742027</v>
      </c>
      <c r="E29" s="70">
        <v>3.5477672833506344</v>
      </c>
      <c r="F29" s="70">
        <v>1.7364145443518726</v>
      </c>
      <c r="G29" s="70">
        <v>2.2094900197504264</v>
      </c>
      <c r="H29" s="128">
        <f t="shared" si="6"/>
        <v>10.947506552065857</v>
      </c>
      <c r="I29" s="136">
        <v>800.55275729988921</v>
      </c>
      <c r="J29" s="136">
        <v>6.5945300000000007</v>
      </c>
      <c r="K29" s="278">
        <f t="shared" si="0"/>
        <v>793.95822729988924</v>
      </c>
      <c r="L29" s="67">
        <f t="shared" si="5"/>
        <v>731.26492639442199</v>
      </c>
      <c r="M29" s="321"/>
      <c r="N29" s="322"/>
      <c r="O29" s="324"/>
      <c r="P29" s="324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</row>
    <row r="30" spans="1:102" ht="20.100000000000001" customHeight="1">
      <c r="A30" s="124">
        <v>8</v>
      </c>
      <c r="B30" s="44" t="s">
        <v>36</v>
      </c>
      <c r="C30" s="70">
        <v>9.3734601740366656</v>
      </c>
      <c r="D30" s="70">
        <v>4.2646625232918334</v>
      </c>
      <c r="E30" s="70">
        <v>14.085268062071309</v>
      </c>
      <c r="F30" s="70">
        <v>5.4474460277339434</v>
      </c>
      <c r="G30" s="70">
        <v>4.9628909350953307</v>
      </c>
      <c r="H30" s="128">
        <f t="shared" si="6"/>
        <v>38.133727722229082</v>
      </c>
      <c r="I30" s="136">
        <v>3247.8228018577806</v>
      </c>
      <c r="J30" s="136">
        <v>15.745702099999999</v>
      </c>
      <c r="K30" s="278">
        <f t="shared" si="0"/>
        <v>3232.0770997577806</v>
      </c>
      <c r="L30" s="67">
        <f t="shared" si="5"/>
        <v>851.69297518336907</v>
      </c>
      <c r="M30" s="321"/>
      <c r="N30" s="32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</row>
    <row r="31" spans="1:102" ht="20.100000000000001" customHeight="1">
      <c r="A31" s="124">
        <v>9</v>
      </c>
      <c r="B31" s="44" t="s">
        <v>37</v>
      </c>
      <c r="C31" s="70">
        <v>16.139437821396754</v>
      </c>
      <c r="D31" s="70">
        <v>4.9962359835156827</v>
      </c>
      <c r="E31" s="70">
        <v>12.321932548013276</v>
      </c>
      <c r="F31" s="70">
        <v>8.2352608100054976</v>
      </c>
      <c r="G31" s="70">
        <v>9.582056532232766</v>
      </c>
      <c r="H31" s="128">
        <f t="shared" si="6"/>
        <v>51.274923695163977</v>
      </c>
      <c r="I31" s="136">
        <v>3610.5779881577614</v>
      </c>
      <c r="J31" s="136">
        <v>9.2107088279999907</v>
      </c>
      <c r="K31" s="278">
        <f t="shared" si="0"/>
        <v>3601.3672793297615</v>
      </c>
      <c r="L31" s="67">
        <f t="shared" si="5"/>
        <v>704.16057752189204</v>
      </c>
      <c r="M31" s="321"/>
      <c r="N31" s="322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</row>
    <row r="32" spans="1:102" ht="20.100000000000001" customHeight="1">
      <c r="A32" s="124">
        <v>10</v>
      </c>
      <c r="B32" s="44" t="s">
        <v>38</v>
      </c>
      <c r="C32" s="70">
        <v>11.83574034122273</v>
      </c>
      <c r="D32" s="70">
        <v>9.7405495335090748</v>
      </c>
      <c r="E32" s="70">
        <v>5.8821400529165198</v>
      </c>
      <c r="F32" s="70">
        <v>11.243500851368916</v>
      </c>
      <c r="G32" s="70">
        <v>13.676401826594912</v>
      </c>
      <c r="H32" s="128">
        <f t="shared" si="6"/>
        <v>52.378332605612151</v>
      </c>
      <c r="I32" s="136">
        <v>3864.246085766641</v>
      </c>
      <c r="J32" s="136">
        <v>3.7540340000000012</v>
      </c>
      <c r="K32" s="278">
        <f t="shared" si="0"/>
        <v>3860.492051766641</v>
      </c>
      <c r="L32" s="67">
        <f>I32/H32*10</f>
        <v>737.75660536253895</v>
      </c>
      <c r="M32" s="321"/>
      <c r="N32" s="32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</row>
    <row r="33" spans="1:102" ht="20.100000000000001" customHeight="1">
      <c r="A33" s="124">
        <v>11</v>
      </c>
      <c r="B33" s="44" t="s">
        <v>39</v>
      </c>
      <c r="C33" s="47"/>
      <c r="D33" s="47"/>
      <c r="E33" s="67"/>
      <c r="F33" s="47"/>
      <c r="G33" s="67"/>
      <c r="H33" s="128">
        <f t="shared" si="6"/>
        <v>0</v>
      </c>
      <c r="I33" s="127">
        <v>0</v>
      </c>
      <c r="J33" s="127"/>
      <c r="K33" s="278"/>
      <c r="L33" s="67"/>
      <c r="M33" s="321"/>
      <c r="N33" s="32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</row>
    <row r="34" spans="1:102" ht="20.100000000000001" customHeight="1">
      <c r="A34" s="124">
        <v>12</v>
      </c>
      <c r="B34" s="58" t="s">
        <v>40</v>
      </c>
      <c r="C34" s="47"/>
      <c r="D34" s="47"/>
      <c r="E34" s="47"/>
      <c r="F34" s="47"/>
      <c r="G34" s="47"/>
      <c r="H34" s="128">
        <f t="shared" si="6"/>
        <v>0</v>
      </c>
      <c r="I34" s="127">
        <v>0</v>
      </c>
      <c r="J34" s="127"/>
      <c r="K34" s="278"/>
      <c r="L34" s="67"/>
      <c r="M34" s="321"/>
      <c r="N34" s="32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</row>
    <row r="35" spans="1:102" ht="20.100000000000001" customHeight="1">
      <c r="A35" s="124">
        <v>13</v>
      </c>
      <c r="B35" s="58" t="s">
        <v>41</v>
      </c>
      <c r="C35" s="47"/>
      <c r="D35" s="47"/>
      <c r="E35" s="47"/>
      <c r="F35" s="47"/>
      <c r="G35" s="47"/>
      <c r="H35" s="138">
        <f>SUM(C35:G35)</f>
        <v>0</v>
      </c>
      <c r="I35" s="127">
        <v>0</v>
      </c>
      <c r="J35" s="127"/>
      <c r="K35" s="278"/>
      <c r="L35" s="67"/>
      <c r="M35" s="321"/>
      <c r="N35" s="32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</row>
    <row r="36" spans="1:102" ht="20.100000000000001" customHeight="1">
      <c r="A36" s="124"/>
      <c r="B36" s="71" t="s">
        <v>42</v>
      </c>
      <c r="C36" s="54">
        <f t="shared" ref="C36:I36" si="7">SUM(C25:C35)+C18+C24</f>
        <v>625.11883937087885</v>
      </c>
      <c r="D36" s="54">
        <f t="shared" si="7"/>
        <v>466.59800242293926</v>
      </c>
      <c r="E36" s="54">
        <f t="shared" si="7"/>
        <v>517.0392559609237</v>
      </c>
      <c r="F36" s="54">
        <f t="shared" si="7"/>
        <v>532.37646017030022</v>
      </c>
      <c r="G36" s="54">
        <f t="shared" si="7"/>
        <v>411.67728393753492</v>
      </c>
      <c r="H36" s="54">
        <f t="shared" si="7"/>
        <v>2552.8098418625768</v>
      </c>
      <c r="I36" s="134">
        <f t="shared" si="7"/>
        <v>128773.42254807035</v>
      </c>
      <c r="J36" s="134">
        <v>2778.596822651999</v>
      </c>
      <c r="K36" s="318">
        <f t="shared" si="0"/>
        <v>125994.82572541834</v>
      </c>
      <c r="L36" s="135">
        <f>I36/H36*10</f>
        <v>504.43797433072768</v>
      </c>
      <c r="M36" s="321"/>
      <c r="N36" s="322"/>
      <c r="O36" s="133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</row>
    <row r="37" spans="1:102" ht="20.100000000000001" customHeight="1">
      <c r="A37" s="58"/>
      <c r="B37" s="73" t="s">
        <v>43</v>
      </c>
      <c r="C37" s="47"/>
      <c r="D37" s="47"/>
      <c r="E37" s="47"/>
      <c r="F37" s="47"/>
      <c r="G37" s="47"/>
      <c r="H37" s="128"/>
      <c r="I37" s="127"/>
      <c r="J37" s="127"/>
      <c r="K37" s="278"/>
      <c r="L37" s="67"/>
      <c r="M37" s="321"/>
      <c r="N37" s="322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</row>
    <row r="38" spans="1:102" ht="20.100000000000001" customHeight="1">
      <c r="A38" s="124">
        <v>14</v>
      </c>
      <c r="B38" s="58" t="s">
        <v>44</v>
      </c>
      <c r="C38" s="139">
        <v>4.3582253888496307</v>
      </c>
      <c r="D38" s="139">
        <v>7.8835680000000005E-2</v>
      </c>
      <c r="E38" s="139">
        <v>11.718352975058389</v>
      </c>
      <c r="F38" s="140"/>
      <c r="G38" s="139"/>
      <c r="H38" s="128">
        <f>SUM(C38:G38)</f>
        <v>16.155414043908021</v>
      </c>
      <c r="I38" s="136">
        <v>848.43619371000034</v>
      </c>
      <c r="J38" s="136">
        <v>15.069434099999999</v>
      </c>
      <c r="K38" s="278">
        <f t="shared" si="0"/>
        <v>833.36675961000037</v>
      </c>
      <c r="L38" s="67">
        <f>I38/H38*10</f>
        <v>525.1714325637688</v>
      </c>
      <c r="M38" s="321"/>
      <c r="N38" s="325"/>
      <c r="O38" s="75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</row>
    <row r="39" spans="1:102" ht="20.100000000000001" customHeight="1">
      <c r="A39" s="124">
        <v>15</v>
      </c>
      <c r="B39" s="58" t="s">
        <v>31</v>
      </c>
      <c r="C39" s="139">
        <v>7.9749949999999998</v>
      </c>
      <c r="D39" s="139">
        <v>41.185386000000001</v>
      </c>
      <c r="E39" s="139">
        <v>7.390623500000002</v>
      </c>
      <c r="F39" s="139">
        <v>11.552668013589187</v>
      </c>
      <c r="G39" s="139">
        <v>26.349464583703849</v>
      </c>
      <c r="H39" s="128">
        <f t="shared" ref="H39:H50" si="8">SUM(C39:G39)</f>
        <v>94.453137097293038</v>
      </c>
      <c r="I39" s="136">
        <v>3842.5602842400021</v>
      </c>
      <c r="J39" s="136">
        <v>28.562221500000007</v>
      </c>
      <c r="K39" s="278">
        <f t="shared" si="0"/>
        <v>3813.9980627400023</v>
      </c>
      <c r="L39" s="67">
        <f>I39/H39*10</f>
        <v>406.82188038729811</v>
      </c>
      <c r="M39" s="321"/>
      <c r="N39" s="325"/>
      <c r="O39" s="75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</row>
    <row r="40" spans="1:102" ht="20.100000000000001" customHeight="1">
      <c r="A40" s="124">
        <v>16</v>
      </c>
      <c r="B40" s="58" t="s">
        <v>32</v>
      </c>
      <c r="C40" s="140">
        <v>8.1924000000000011E-2</v>
      </c>
      <c r="D40" s="139">
        <v>0.52498600000000006</v>
      </c>
      <c r="E40" s="140">
        <v>0.38378199999999996</v>
      </c>
      <c r="F40" s="139">
        <v>3.0775312520000009</v>
      </c>
      <c r="G40" s="140">
        <v>0.26425700000000002</v>
      </c>
      <c r="H40" s="128">
        <f t="shared" si="8"/>
        <v>4.3324802520000008</v>
      </c>
      <c r="I40" s="136">
        <v>83.246494399999989</v>
      </c>
      <c r="J40" s="136">
        <v>4.6416519999999997</v>
      </c>
      <c r="K40" s="278">
        <f t="shared" si="0"/>
        <v>78.604842399999995</v>
      </c>
      <c r="L40" s="67">
        <f t="shared" ref="L40" si="9">I40/H40*10</f>
        <v>192.14512140377548</v>
      </c>
      <c r="M40" s="321"/>
      <c r="N40" s="325"/>
      <c r="O40" s="75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</row>
    <row r="41" spans="1:102" ht="20.100000000000001" customHeight="1">
      <c r="A41" s="124">
        <v>17</v>
      </c>
      <c r="B41" s="58" t="s">
        <v>33</v>
      </c>
      <c r="C41" s="139">
        <v>3.4005289500000004</v>
      </c>
      <c r="D41" s="139">
        <v>0.99948099999999984</v>
      </c>
      <c r="E41" s="139">
        <v>0.70622400000000007</v>
      </c>
      <c r="F41" s="139">
        <v>0.39035933280000001</v>
      </c>
      <c r="G41" s="140">
        <v>0.38672000000000006</v>
      </c>
      <c r="H41" s="128">
        <f t="shared" si="8"/>
        <v>5.8833132828000005</v>
      </c>
      <c r="I41" s="136">
        <v>213.81755516999991</v>
      </c>
      <c r="J41" s="136">
        <v>1.7170997000000001</v>
      </c>
      <c r="K41" s="278">
        <f t="shared" si="0"/>
        <v>212.1004554699999</v>
      </c>
      <c r="L41" s="67">
        <f>I41/H41*10</f>
        <v>363.43051082304316</v>
      </c>
      <c r="M41" s="321"/>
      <c r="N41" s="325"/>
      <c r="O41" s="75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</row>
    <row r="42" spans="1:102" ht="20.100000000000001" customHeight="1">
      <c r="A42" s="124">
        <v>18</v>
      </c>
      <c r="B42" s="58" t="s">
        <v>45</v>
      </c>
      <c r="C42" s="139">
        <v>12.1093030843703</v>
      </c>
      <c r="D42" s="139">
        <v>1.28934624</v>
      </c>
      <c r="E42" s="139">
        <v>19.48437536512807</v>
      </c>
      <c r="F42" s="139">
        <v>3.7009301999999997</v>
      </c>
      <c r="G42" s="139">
        <v>3.6752147999999996</v>
      </c>
      <c r="H42" s="128">
        <f t="shared" si="8"/>
        <v>40.259169689498371</v>
      </c>
      <c r="I42" s="136">
        <v>3188.4147183499977</v>
      </c>
      <c r="J42" s="136">
        <v>16.118710099999998</v>
      </c>
      <c r="K42" s="278">
        <f t="shared" si="0"/>
        <v>3172.2960082499976</v>
      </c>
      <c r="L42" s="67">
        <f>I42/H42*10</f>
        <v>791.97229921552446</v>
      </c>
      <c r="M42" s="321"/>
      <c r="N42" s="325"/>
      <c r="O42" s="75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</row>
    <row r="43" spans="1:102" ht="20.100000000000001" customHeight="1">
      <c r="A43" s="124">
        <v>19</v>
      </c>
      <c r="B43" s="58" t="s">
        <v>46</v>
      </c>
      <c r="C43" s="326">
        <v>0</v>
      </c>
      <c r="D43" s="326">
        <v>0</v>
      </c>
      <c r="E43" s="327">
        <v>0</v>
      </c>
      <c r="F43" s="326">
        <v>0</v>
      </c>
      <c r="G43" s="326">
        <v>0</v>
      </c>
      <c r="H43" s="128">
        <f t="shared" si="8"/>
        <v>0</v>
      </c>
      <c r="I43" s="127">
        <v>0</v>
      </c>
      <c r="J43" s="127"/>
      <c r="K43" s="278"/>
      <c r="L43" s="67"/>
      <c r="M43" s="321"/>
      <c r="N43" s="325"/>
      <c r="O43" s="75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</row>
    <row r="44" spans="1:102" ht="20.100000000000001" customHeight="1">
      <c r="A44" s="124">
        <v>20</v>
      </c>
      <c r="B44" s="58" t="s">
        <v>47</v>
      </c>
      <c r="C44" s="139">
        <v>91.413117866764239</v>
      </c>
      <c r="D44" s="139">
        <v>15.010242388511415</v>
      </c>
      <c r="E44" s="139">
        <v>47.610029263556207</v>
      </c>
      <c r="F44" s="139">
        <v>12.050962756640665</v>
      </c>
      <c r="G44" s="139">
        <v>4.9917951777115066</v>
      </c>
      <c r="H44" s="128">
        <f t="shared" si="8"/>
        <v>171.07614745318403</v>
      </c>
      <c r="I44" s="136">
        <v>12861.719144615608</v>
      </c>
      <c r="J44" s="136">
        <v>97.787939399999999</v>
      </c>
      <c r="K44" s="278">
        <f t="shared" si="0"/>
        <v>12763.931205215609</v>
      </c>
      <c r="L44" s="67">
        <f>I44/H44*10</f>
        <v>751.81253120837846</v>
      </c>
      <c r="M44" s="321"/>
      <c r="N44" s="325"/>
      <c r="O44" s="75"/>
      <c r="P44" s="19"/>
      <c r="Q44" s="18"/>
      <c r="R44" s="75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</row>
    <row r="45" spans="1:102" ht="20.100000000000001" customHeight="1">
      <c r="A45" s="124">
        <v>21</v>
      </c>
      <c r="B45" s="58" t="s">
        <v>48</v>
      </c>
      <c r="C45" s="327">
        <v>0</v>
      </c>
      <c r="D45" s="327">
        <v>0</v>
      </c>
      <c r="E45" s="327">
        <v>0</v>
      </c>
      <c r="F45" s="327">
        <v>0</v>
      </c>
      <c r="G45" s="327">
        <v>0</v>
      </c>
      <c r="H45" s="138">
        <f t="shared" si="8"/>
        <v>0</v>
      </c>
      <c r="I45" s="127">
        <v>0</v>
      </c>
      <c r="J45" s="127"/>
      <c r="K45" s="278"/>
      <c r="L45" s="67"/>
      <c r="M45" s="321"/>
      <c r="N45" s="325"/>
      <c r="O45" s="75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</row>
    <row r="46" spans="1:102" ht="20.100000000000001" customHeight="1">
      <c r="A46" s="124">
        <v>22</v>
      </c>
      <c r="B46" s="58" t="s">
        <v>49</v>
      </c>
      <c r="C46" s="139">
        <v>20.842718072880817</v>
      </c>
      <c r="D46" s="139">
        <v>2.2429349998168444</v>
      </c>
      <c r="E46" s="139">
        <v>26.380002947399159</v>
      </c>
      <c r="F46" s="139">
        <v>6.6438340000000027</v>
      </c>
      <c r="G46" s="139">
        <v>8.0286079062820885</v>
      </c>
      <c r="H46" s="128">
        <f t="shared" si="8"/>
        <v>64.138097926378904</v>
      </c>
      <c r="I46" s="136">
        <v>4824.4159875099976</v>
      </c>
      <c r="J46" s="136">
        <v>23.846917399999999</v>
      </c>
      <c r="K46" s="278">
        <f t="shared" si="0"/>
        <v>4800.5690701099975</v>
      </c>
      <c r="L46" s="67">
        <f t="shared" ref="L46:L53" si="10">I46/H46*10</f>
        <v>752.19193326370817</v>
      </c>
      <c r="M46" s="321"/>
      <c r="N46" s="325"/>
      <c r="O46" s="75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</row>
    <row r="47" spans="1:102" ht="20.100000000000001" customHeight="1">
      <c r="A47" s="124">
        <v>23</v>
      </c>
      <c r="B47" s="58" t="s">
        <v>41</v>
      </c>
      <c r="C47" s="139">
        <f>178.563036085615+0.005483</f>
        <v>178.56851908561501</v>
      </c>
      <c r="D47" s="139">
        <v>75.654784024866103</v>
      </c>
      <c r="E47" s="139">
        <f>513.383523277693-E48</f>
        <v>512.94765091769307</v>
      </c>
      <c r="F47" s="139">
        <v>58.250107396084189</v>
      </c>
      <c r="G47" s="139">
        <v>44.173823973094272</v>
      </c>
      <c r="H47" s="128">
        <f>SUM(C47:G47)</f>
        <v>869.59488539735264</v>
      </c>
      <c r="I47" s="136">
        <f>59148.5686548251-I48</f>
        <v>59126.7750368251</v>
      </c>
      <c r="J47" s="136">
        <v>495.62177300000002</v>
      </c>
      <c r="K47" s="278">
        <f t="shared" si="0"/>
        <v>58631.153263825101</v>
      </c>
      <c r="L47" s="67">
        <f t="shared" si="10"/>
        <v>679.93471477017374</v>
      </c>
      <c r="M47" s="321"/>
      <c r="N47" s="325"/>
      <c r="O47" s="75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</row>
    <row r="48" spans="1:102" ht="20.100000000000001" customHeight="1">
      <c r="A48" s="124"/>
      <c r="B48" s="58" t="s">
        <v>50</v>
      </c>
      <c r="C48" s="327"/>
      <c r="D48" s="327"/>
      <c r="E48" s="327">
        <v>0.43587236000000001</v>
      </c>
      <c r="F48" s="327"/>
      <c r="G48" s="327"/>
      <c r="H48" s="128">
        <f t="shared" si="8"/>
        <v>0.43587236000000001</v>
      </c>
      <c r="I48" s="127">
        <f>H48*5*10</f>
        <v>21.793618000000002</v>
      </c>
      <c r="J48" s="127"/>
      <c r="K48" s="278">
        <f t="shared" si="0"/>
        <v>21.793618000000002</v>
      </c>
      <c r="L48" s="67">
        <f t="shared" si="10"/>
        <v>500</v>
      </c>
      <c r="M48" s="321"/>
      <c r="N48" s="325"/>
      <c r="O48" s="75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</row>
    <row r="49" spans="1:102" ht="20.100000000000001" customHeight="1">
      <c r="A49" s="124">
        <v>24</v>
      </c>
      <c r="B49" s="58" t="s">
        <v>51</v>
      </c>
      <c r="C49" s="140"/>
      <c r="D49" s="140"/>
      <c r="E49" s="139">
        <v>350.3492795341823</v>
      </c>
      <c r="F49" s="326">
        <v>0</v>
      </c>
      <c r="G49" s="326">
        <v>0</v>
      </c>
      <c r="H49" s="128">
        <f t="shared" si="8"/>
        <v>350.3492795341823</v>
      </c>
      <c r="I49" s="136">
        <v>20939.444184499996</v>
      </c>
      <c r="J49" s="136">
        <v>172.39972369999995</v>
      </c>
      <c r="K49" s="278">
        <f t="shared" si="0"/>
        <v>20767.044460799996</v>
      </c>
      <c r="L49" s="67">
        <f t="shared" si="10"/>
        <v>597.6733907471048</v>
      </c>
      <c r="M49" s="321"/>
      <c r="N49" s="325"/>
      <c r="O49" s="75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</row>
    <row r="50" spans="1:102" ht="20.100000000000001" customHeight="1">
      <c r="A50" s="124">
        <v>25</v>
      </c>
      <c r="B50" s="58" t="s">
        <v>52</v>
      </c>
      <c r="C50" s="139">
        <v>9.1265999999999998</v>
      </c>
      <c r="D50" s="140"/>
      <c r="E50" s="139">
        <v>162.88548777000003</v>
      </c>
      <c r="F50" s="140">
        <v>0</v>
      </c>
      <c r="G50" s="140">
        <v>0</v>
      </c>
      <c r="H50" s="128">
        <f t="shared" si="8"/>
        <v>172.01208777000002</v>
      </c>
      <c r="I50" s="136">
        <v>9581.5786134999998</v>
      </c>
      <c r="J50" s="136">
        <v>96.515289499999994</v>
      </c>
      <c r="K50" s="278">
        <f t="shared" si="0"/>
        <v>9485.0633240000006</v>
      </c>
      <c r="L50" s="67">
        <f t="shared" si="10"/>
        <v>557.02937727909421</v>
      </c>
      <c r="M50" s="321"/>
      <c r="N50" s="325"/>
      <c r="O50" s="75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</row>
    <row r="51" spans="1:102" ht="20.100000000000001" customHeight="1">
      <c r="A51" s="124">
        <v>26</v>
      </c>
      <c r="B51" s="58" t="s">
        <v>53</v>
      </c>
      <c r="C51" s="327"/>
      <c r="D51" s="327"/>
      <c r="E51" s="327"/>
      <c r="F51" s="327"/>
      <c r="G51" s="327"/>
      <c r="H51" s="128"/>
      <c r="I51" s="127"/>
      <c r="J51" s="127"/>
      <c r="K51" s="278"/>
      <c r="L51" s="67"/>
      <c r="M51" s="321"/>
      <c r="N51" s="323"/>
      <c r="O51" s="75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</row>
    <row r="52" spans="1:102" ht="20.100000000000001" customHeight="1">
      <c r="A52" s="124">
        <v>27</v>
      </c>
      <c r="B52" s="58" t="s">
        <v>54</v>
      </c>
      <c r="C52" s="327"/>
      <c r="D52" s="327"/>
      <c r="E52" s="327"/>
      <c r="F52" s="327"/>
      <c r="G52" s="327"/>
      <c r="H52" s="128"/>
      <c r="I52" s="127"/>
      <c r="J52" s="127"/>
      <c r="K52" s="278"/>
      <c r="L52" s="67"/>
      <c r="M52" s="321"/>
      <c r="N52" s="322"/>
      <c r="O52" s="75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</row>
    <row r="53" spans="1:102" ht="20.100000000000001" customHeight="1">
      <c r="A53" s="124">
        <v>28</v>
      </c>
      <c r="B53" s="58" t="s">
        <v>55</v>
      </c>
      <c r="C53" s="139">
        <v>2.9201640899999997</v>
      </c>
      <c r="D53" s="139">
        <v>5.2504050000000003E-2</v>
      </c>
      <c r="E53" s="139">
        <v>2.3204386100000001</v>
      </c>
      <c r="F53" s="139">
        <v>1.9716400000000002E-2</v>
      </c>
      <c r="G53" s="139">
        <v>0</v>
      </c>
      <c r="H53" s="128">
        <f t="shared" ref="H53" si="11">SUM(C53:G53)</f>
        <v>5.3128231499999998</v>
      </c>
      <c r="I53" s="136">
        <f>260.3283347</f>
        <v>260.32833470000003</v>
      </c>
      <c r="J53" s="136"/>
      <c r="K53" s="278">
        <f t="shared" si="0"/>
        <v>260.32833470000003</v>
      </c>
      <c r="L53" s="67">
        <f t="shared" si="10"/>
        <v>490.00000065878351</v>
      </c>
      <c r="M53" s="321"/>
      <c r="N53" s="322"/>
      <c r="O53" s="75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</row>
    <row r="54" spans="1:102" ht="20.100000000000001" customHeight="1">
      <c r="A54" s="124"/>
      <c r="B54" s="71" t="s">
        <v>56</v>
      </c>
      <c r="C54" s="54">
        <f>SUM(C38:C53)</f>
        <v>330.79609553848002</v>
      </c>
      <c r="D54" s="54">
        <f t="shared" ref="D54:G54" si="12">SUM(D38:D53)</f>
        <v>137.03850038319436</v>
      </c>
      <c r="E54" s="54">
        <f t="shared" si="12"/>
        <v>1142.6121192430173</v>
      </c>
      <c r="F54" s="54">
        <f t="shared" si="12"/>
        <v>95.686109351114027</v>
      </c>
      <c r="G54" s="54">
        <f t="shared" si="12"/>
        <v>87.86988344079171</v>
      </c>
      <c r="H54" s="54">
        <f>SUM(H38:H53)</f>
        <v>1794.0027079565975</v>
      </c>
      <c r="I54" s="134">
        <f>SUM(I38:I53)</f>
        <v>115792.53016552069</v>
      </c>
      <c r="J54" s="134">
        <v>952.28076039999996</v>
      </c>
      <c r="K54" s="318">
        <f t="shared" si="0"/>
        <v>114840.24940512069</v>
      </c>
      <c r="L54" s="135">
        <f>I54/H54*10</f>
        <v>645.44233769530115</v>
      </c>
      <c r="M54" s="321"/>
      <c r="N54" s="322"/>
      <c r="O54" s="75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</row>
    <row r="55" spans="1:102" ht="20.100000000000001" customHeight="1">
      <c r="A55" s="58"/>
      <c r="B55" s="73" t="s">
        <v>57</v>
      </c>
      <c r="C55" s="54"/>
      <c r="D55" s="54"/>
      <c r="E55" s="54"/>
      <c r="F55" s="54"/>
      <c r="G55" s="54"/>
      <c r="H55" s="128"/>
      <c r="I55" s="127"/>
      <c r="J55" s="127"/>
      <c r="K55" s="278"/>
      <c r="L55" s="67"/>
      <c r="M55" s="321"/>
      <c r="N55" s="322"/>
      <c r="O55" s="133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</row>
    <row r="56" spans="1:102" ht="20.100000000000001" customHeight="1">
      <c r="A56" s="124">
        <v>29</v>
      </c>
      <c r="B56" s="58" t="s">
        <v>58</v>
      </c>
      <c r="C56" s="140"/>
      <c r="D56" s="140"/>
      <c r="E56" s="140"/>
      <c r="F56" s="139">
        <v>0.55313844396</v>
      </c>
      <c r="G56" s="140"/>
      <c r="H56" s="128">
        <f>SUM(C56:G56)</f>
        <v>0.55313844396</v>
      </c>
      <c r="I56" s="136">
        <v>54.083856930000003</v>
      </c>
      <c r="J56" s="136">
        <v>0.25738900000000003</v>
      </c>
      <c r="K56" s="278">
        <f t="shared" si="0"/>
        <v>53.82646793</v>
      </c>
      <c r="L56" s="67">
        <f t="shared" ref="L56:L66" si="13">I56/H56*10</f>
        <v>977.7634789367678</v>
      </c>
      <c r="M56" s="286"/>
      <c r="N56" s="141"/>
      <c r="O56" s="19"/>
      <c r="P56" s="142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</row>
    <row r="57" spans="1:102" ht="20.100000000000001" customHeight="1">
      <c r="A57" s="124">
        <v>30</v>
      </c>
      <c r="B57" s="58" t="s">
        <v>41</v>
      </c>
      <c r="C57" s="139">
        <f>224.691079650907-C58</f>
        <v>217.615924650907</v>
      </c>
      <c r="D57" s="139">
        <f>37.4933469805173-D58</f>
        <v>31.401073960517301</v>
      </c>
      <c r="E57" s="139">
        <v>180.88441828361101</v>
      </c>
      <c r="F57" s="139">
        <v>6.2371057069999996</v>
      </c>
      <c r="G57" s="139">
        <v>15.612027730000003</v>
      </c>
      <c r="H57" s="128">
        <f>SUM(C57:G57)</f>
        <v>451.75055033203535</v>
      </c>
      <c r="I57" s="136">
        <f>31632.80905145-I58</f>
        <v>30974.43765045</v>
      </c>
      <c r="J57" s="136">
        <v>312.52452879999981</v>
      </c>
      <c r="K57" s="278">
        <f t="shared" si="0"/>
        <v>30661.913121649999</v>
      </c>
      <c r="L57" s="67">
        <f t="shared" si="13"/>
        <v>685.65356760902409</v>
      </c>
      <c r="M57" s="286"/>
      <c r="N57" s="141"/>
      <c r="O57" s="19"/>
      <c r="P57" s="143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</row>
    <row r="58" spans="1:102" ht="20.100000000000001" customHeight="1">
      <c r="A58" s="124"/>
      <c r="B58" s="58" t="s">
        <v>50</v>
      </c>
      <c r="C58" s="327">
        <v>7.0751549999999996</v>
      </c>
      <c r="D58" s="327">
        <v>6.0922730200000004</v>
      </c>
      <c r="E58" s="327"/>
      <c r="F58" s="327"/>
      <c r="G58" s="327"/>
      <c r="H58" s="128">
        <f>SUM(C58:G58)</f>
        <v>13.167428019999999</v>
      </c>
      <c r="I58" s="127">
        <f>H58*5*10</f>
        <v>658.37140099999999</v>
      </c>
      <c r="J58" s="127"/>
      <c r="K58" s="278">
        <f t="shared" si="0"/>
        <v>658.37140099999999</v>
      </c>
      <c r="L58" s="67">
        <f t="shared" si="13"/>
        <v>500</v>
      </c>
      <c r="M58" s="286"/>
      <c r="N58" s="141"/>
      <c r="O58" s="19"/>
      <c r="P58" s="143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</row>
    <row r="59" spans="1:102" ht="20.100000000000001" customHeight="1">
      <c r="A59" s="124">
        <v>31</v>
      </c>
      <c r="B59" s="58" t="s">
        <v>53</v>
      </c>
      <c r="C59" s="139">
        <v>268.1835691</v>
      </c>
      <c r="D59" s="139">
        <v>25.461940000000002</v>
      </c>
      <c r="E59" s="139">
        <v>183.55679222284601</v>
      </c>
      <c r="F59" s="139">
        <v>79.17187539999999</v>
      </c>
      <c r="G59" s="139">
        <v>127.95099327199999</v>
      </c>
      <c r="H59" s="128">
        <f t="shared" ref="H59:H65" si="14">SUM(C59:G59)</f>
        <v>684.32516999484608</v>
      </c>
      <c r="I59" s="136">
        <v>46356.075655420012</v>
      </c>
      <c r="J59" s="136">
        <v>463.71116640000002</v>
      </c>
      <c r="K59" s="278">
        <f t="shared" si="0"/>
        <v>45892.364489020016</v>
      </c>
      <c r="L59" s="67">
        <f t="shared" si="13"/>
        <v>677.39837270298176</v>
      </c>
      <c r="M59" s="286"/>
      <c r="N59" s="141"/>
      <c r="O59" s="19"/>
      <c r="P59" s="142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</row>
    <row r="60" spans="1:102" ht="20.100000000000001" customHeight="1">
      <c r="A60" s="124">
        <v>32</v>
      </c>
      <c r="B60" s="58" t="s">
        <v>59</v>
      </c>
      <c r="C60" s="139">
        <v>9.5112013199999996</v>
      </c>
      <c r="D60" s="140"/>
      <c r="E60" s="139">
        <v>29.865790000000004</v>
      </c>
      <c r="F60" s="140"/>
      <c r="G60" s="140"/>
      <c r="H60" s="128">
        <f>SUM(C60:G60)+0.0000289999999836255</f>
        <v>39.377020319999986</v>
      </c>
      <c r="I60" s="136">
        <v>6981.2105913100004</v>
      </c>
      <c r="J60" s="136">
        <v>68.506832899999978</v>
      </c>
      <c r="K60" s="278">
        <f t="shared" si="0"/>
        <v>6912.7037584100008</v>
      </c>
      <c r="L60" s="67">
        <f t="shared" si="13"/>
        <v>1772.9148967028805</v>
      </c>
      <c r="M60" s="286"/>
      <c r="N60" s="141"/>
      <c r="O60" s="19"/>
      <c r="P60" s="143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</row>
    <row r="61" spans="1:102" ht="20.100000000000001" customHeight="1">
      <c r="A61" s="124">
        <v>33</v>
      </c>
      <c r="B61" s="58" t="s">
        <v>51</v>
      </c>
      <c r="C61" s="276">
        <f>1412.05421263391-C62</f>
        <v>1276.7052126339102</v>
      </c>
      <c r="D61" s="140"/>
      <c r="E61" s="140"/>
      <c r="F61" s="140"/>
      <c r="G61" s="140"/>
      <c r="H61" s="128">
        <f>SUM(C61:G61)</f>
        <v>1276.7052126339102</v>
      </c>
      <c r="I61" s="136">
        <f>97855.66886555-I62</f>
        <v>91088.218865550007</v>
      </c>
      <c r="J61" s="136">
        <v>1000.8230044999998</v>
      </c>
      <c r="K61" s="278">
        <f t="shared" si="0"/>
        <v>90087.395861050012</v>
      </c>
      <c r="L61" s="67">
        <f t="shared" si="13"/>
        <v>713.46320171772629</v>
      </c>
      <c r="M61" s="286"/>
      <c r="N61" s="141"/>
      <c r="O61" s="19"/>
      <c r="P61" s="142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</row>
    <row r="62" spans="1:102" ht="19.5" customHeight="1">
      <c r="A62" s="124"/>
      <c r="B62" s="144" t="s">
        <v>384</v>
      </c>
      <c r="C62" s="327">
        <v>135.34899999999999</v>
      </c>
      <c r="D62" s="327"/>
      <c r="E62" s="327"/>
      <c r="F62" s="327"/>
      <c r="G62" s="327"/>
      <c r="H62" s="128">
        <f t="shared" si="14"/>
        <v>135.34899999999999</v>
      </c>
      <c r="I62" s="127">
        <f>H62*5*10</f>
        <v>6767.4499999999989</v>
      </c>
      <c r="J62" s="127"/>
      <c r="K62" s="278">
        <f t="shared" si="0"/>
        <v>6767.4499999999989</v>
      </c>
      <c r="L62" s="67">
        <f t="shared" si="13"/>
        <v>499.99999999999994</v>
      </c>
      <c r="M62" s="286"/>
      <c r="N62" s="141"/>
      <c r="O62" s="19"/>
      <c r="P62" s="142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</row>
    <row r="63" spans="1:102" ht="20.100000000000001" customHeight="1">
      <c r="A63" s="124">
        <v>34</v>
      </c>
      <c r="B63" s="44" t="s">
        <v>52</v>
      </c>
      <c r="C63" s="139">
        <v>0</v>
      </c>
      <c r="D63" s="139">
        <v>0</v>
      </c>
      <c r="E63" s="139">
        <v>0</v>
      </c>
      <c r="F63" s="139">
        <v>6.0284851999999995</v>
      </c>
      <c r="G63" s="139">
        <v>0</v>
      </c>
      <c r="H63" s="128">
        <f t="shared" si="14"/>
        <v>6.0284851999999995</v>
      </c>
      <c r="I63" s="136">
        <v>442.1053015999999</v>
      </c>
      <c r="J63" s="136">
        <v>4.3166793999999999</v>
      </c>
      <c r="K63" s="278">
        <f t="shared" si="0"/>
        <v>437.78862219999991</v>
      </c>
      <c r="L63" s="67">
        <f t="shared" si="13"/>
        <v>733.36051583903679</v>
      </c>
      <c r="M63" s="286"/>
      <c r="N63" s="141"/>
      <c r="O63" s="19"/>
      <c r="P63" s="143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</row>
    <row r="64" spans="1:102" ht="20.100000000000001" customHeight="1">
      <c r="A64" s="124">
        <v>35</v>
      </c>
      <c r="B64" s="58" t="s">
        <v>54</v>
      </c>
      <c r="C64" s="139">
        <v>0</v>
      </c>
      <c r="D64" s="139"/>
      <c r="E64" s="139"/>
      <c r="F64" s="139"/>
      <c r="G64" s="139"/>
      <c r="H64" s="128">
        <f t="shared" si="14"/>
        <v>0</v>
      </c>
      <c r="I64" s="136"/>
      <c r="J64" s="136"/>
      <c r="K64" s="278"/>
      <c r="L64" s="67"/>
      <c r="M64" s="286"/>
      <c r="N64" s="141"/>
      <c r="O64" s="19"/>
      <c r="P64" s="142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</row>
    <row r="65" spans="1:102" ht="20.100000000000001" customHeight="1">
      <c r="A65" s="124">
        <v>36</v>
      </c>
      <c r="B65" s="58" t="s">
        <v>31</v>
      </c>
      <c r="C65" s="139"/>
      <c r="D65" s="139"/>
      <c r="E65" s="139"/>
      <c r="F65" s="139"/>
      <c r="G65" s="139"/>
      <c r="H65" s="128">
        <f t="shared" si="14"/>
        <v>0</v>
      </c>
      <c r="I65" s="127">
        <v>0</v>
      </c>
      <c r="J65" s="127"/>
      <c r="K65" s="278"/>
      <c r="L65" s="67"/>
      <c r="M65" s="286"/>
      <c r="N65" s="141"/>
      <c r="O65" s="19"/>
      <c r="P65" s="142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</row>
    <row r="66" spans="1:102" ht="20.100000000000001" customHeight="1">
      <c r="A66" s="124">
        <v>37</v>
      </c>
      <c r="B66" s="58" t="s">
        <v>55</v>
      </c>
      <c r="C66" s="70">
        <v>0</v>
      </c>
      <c r="D66" s="70">
        <v>0</v>
      </c>
      <c r="E66" s="70">
        <v>6.4160675199999995</v>
      </c>
      <c r="F66" s="70">
        <v>0.91901969999999999</v>
      </c>
      <c r="G66" s="70">
        <v>0</v>
      </c>
      <c r="H66" s="128">
        <f>SUM(C66:G66)-0.000048560000003306</f>
        <v>7.3350386599999959</v>
      </c>
      <c r="I66" s="136">
        <v>355.75173030000002</v>
      </c>
      <c r="J66" s="136"/>
      <c r="K66" s="278">
        <f t="shared" si="0"/>
        <v>355.75173030000002</v>
      </c>
      <c r="L66" s="67">
        <f t="shared" si="13"/>
        <v>485.00321101238785</v>
      </c>
      <c r="M66" s="286"/>
      <c r="N66" s="141"/>
      <c r="O66" s="19"/>
      <c r="P66" s="142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</row>
    <row r="67" spans="1:102" ht="20.100000000000001" customHeight="1">
      <c r="A67" s="124"/>
      <c r="B67" s="71" t="s">
        <v>61</v>
      </c>
      <c r="C67" s="54">
        <f>SUM(C56:C66)</f>
        <v>1914.4400627048171</v>
      </c>
      <c r="D67" s="54">
        <f t="shared" ref="D67:G67" si="15">SUM(D56:D66)</f>
        <v>62.9552869805173</v>
      </c>
      <c r="E67" s="54">
        <f t="shared" si="15"/>
        <v>400.72306802645704</v>
      </c>
      <c r="F67" s="54">
        <f t="shared" si="15"/>
        <v>92.909624450959996</v>
      </c>
      <c r="G67" s="54">
        <f t="shared" si="15"/>
        <v>143.563021002</v>
      </c>
      <c r="H67" s="54">
        <f>SUM(H56:H66)</f>
        <v>2614.5910436047516</v>
      </c>
      <c r="I67" s="145">
        <f>SUM(I56:I66)</f>
        <v>183677.70505256002</v>
      </c>
      <c r="J67" s="145">
        <v>1850.1396009999996</v>
      </c>
      <c r="K67" s="318">
        <f t="shared" si="0"/>
        <v>181827.56545156002</v>
      </c>
      <c r="L67" s="135">
        <f>I67/H67*10</f>
        <v>702.51026638308417</v>
      </c>
      <c r="M67" s="321"/>
      <c r="N67" s="322"/>
      <c r="O67" s="75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</row>
    <row r="68" spans="1:102" ht="20.100000000000001" customHeight="1">
      <c r="A68" s="124"/>
      <c r="B68" s="71" t="s">
        <v>87</v>
      </c>
      <c r="C68" s="54">
        <f t="shared" ref="C68:H68" si="16">C67+C54+C36</f>
        <v>2870.3549976141762</v>
      </c>
      <c r="D68" s="54">
        <f t="shared" si="16"/>
        <v>666.59178978665091</v>
      </c>
      <c r="E68" s="54">
        <f t="shared" si="16"/>
        <v>2060.3744432303979</v>
      </c>
      <c r="F68" s="54">
        <f t="shared" si="16"/>
        <v>720.97219397237427</v>
      </c>
      <c r="G68" s="54">
        <f t="shared" si="16"/>
        <v>643.11018838032669</v>
      </c>
      <c r="H68" s="132">
        <f t="shared" si="16"/>
        <v>6961.4035934239264</v>
      </c>
      <c r="I68" s="145">
        <f>I67+I54+I36</f>
        <v>428243.65776615101</v>
      </c>
      <c r="J68" s="145">
        <v>5581.0171840519988</v>
      </c>
      <c r="K68" s="318">
        <f t="shared" si="0"/>
        <v>422662.64058209903</v>
      </c>
      <c r="L68" s="135">
        <f>I68/H68*10</f>
        <v>615.16855332262355</v>
      </c>
      <c r="M68" s="321"/>
      <c r="N68" s="322"/>
      <c r="O68" s="18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</row>
    <row r="69" spans="1:102" ht="20.100000000000001" customHeight="1">
      <c r="A69" s="58">
        <v>37</v>
      </c>
      <c r="B69" s="44" t="s">
        <v>385</v>
      </c>
      <c r="C69" s="124"/>
      <c r="D69" s="124"/>
      <c r="E69" s="124"/>
      <c r="F69" s="124"/>
      <c r="G69" s="124"/>
      <c r="H69" s="70">
        <v>8229.4920465842297</v>
      </c>
      <c r="I69" s="129"/>
      <c r="J69" s="129"/>
      <c r="K69" s="129"/>
      <c r="L69" s="67"/>
      <c r="M69" s="287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</row>
    <row r="70" spans="1:102" ht="20.100000000000001" customHeight="1">
      <c r="A70" s="58">
        <v>38</v>
      </c>
      <c r="B70" s="44" t="s">
        <v>386</v>
      </c>
      <c r="C70" s="124"/>
      <c r="D70" s="124"/>
      <c r="E70" s="124"/>
      <c r="F70" s="124"/>
      <c r="G70" s="124"/>
      <c r="H70" s="47">
        <f>H69-H68</f>
        <v>1268.0884531603033</v>
      </c>
      <c r="I70" s="129"/>
      <c r="J70" s="129"/>
      <c r="K70" s="129"/>
      <c r="L70" s="67"/>
      <c r="M70" s="287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</row>
    <row r="71" spans="1:102" ht="20.100000000000001" customHeight="1">
      <c r="A71" s="58">
        <v>39</v>
      </c>
      <c r="B71" s="44" t="s">
        <v>387</v>
      </c>
      <c r="C71" s="124"/>
      <c r="D71" s="124"/>
      <c r="E71" s="124"/>
      <c r="F71" s="124"/>
      <c r="G71" s="124"/>
      <c r="H71" s="146">
        <f>H70/H69</f>
        <v>0.15409073196524223</v>
      </c>
      <c r="I71" s="129"/>
      <c r="J71" s="129"/>
      <c r="K71" s="129"/>
      <c r="L71" s="67"/>
      <c r="M71" s="287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</row>
    <row r="72" spans="1:102" ht="20.100000000000001" customHeight="1">
      <c r="A72" s="58">
        <v>40</v>
      </c>
      <c r="B72" s="44" t="s">
        <v>388</v>
      </c>
      <c r="C72" s="124"/>
      <c r="D72" s="124"/>
      <c r="E72" s="124"/>
      <c r="F72" s="124"/>
      <c r="G72" s="124"/>
      <c r="H72" s="277">
        <v>0.96737284164382931</v>
      </c>
      <c r="I72" s="147"/>
      <c r="J72" s="147"/>
      <c r="K72" s="147"/>
      <c r="L72" s="67"/>
      <c r="M72" s="287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</row>
    <row r="73" spans="1:102" ht="20.100000000000001" customHeight="1">
      <c r="A73" s="58">
        <v>41</v>
      </c>
      <c r="B73" s="44" t="s">
        <v>389</v>
      </c>
      <c r="C73" s="124"/>
      <c r="D73" s="124"/>
      <c r="E73" s="124"/>
      <c r="F73" s="124"/>
      <c r="G73" s="124"/>
      <c r="H73" s="277">
        <f>1-(1-H71)*H72</f>
        <v>0.18169034760836478</v>
      </c>
      <c r="I73" s="147"/>
      <c r="J73" s="147"/>
      <c r="K73" s="147"/>
      <c r="L73" s="67"/>
      <c r="M73" s="287"/>
      <c r="O73" s="148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</row>
    <row r="74" spans="1:102" ht="20.100000000000001" customHeight="1">
      <c r="A74" s="9" t="s">
        <v>390</v>
      </c>
      <c r="C74" s="115"/>
      <c r="D74" s="115"/>
      <c r="E74" s="115"/>
      <c r="F74" s="115"/>
      <c r="G74" s="115"/>
      <c r="H74" s="115"/>
      <c r="I74" s="137"/>
      <c r="J74" s="137"/>
      <c r="K74" s="137"/>
      <c r="L74" s="149"/>
      <c r="M74" s="287"/>
      <c r="O74" s="148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</row>
    <row r="75" spans="1:102" ht="20.100000000000001" customHeight="1">
      <c r="C75" s="115"/>
      <c r="D75" s="115"/>
      <c r="E75" s="115"/>
      <c r="F75" s="115"/>
      <c r="G75" s="115"/>
      <c r="H75" s="115"/>
      <c r="I75" s="137"/>
      <c r="J75" s="137"/>
      <c r="K75" s="137"/>
      <c r="L75" s="150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</row>
    <row r="76" spans="1:102" ht="20.100000000000001" customHeight="1">
      <c r="H76" s="63"/>
      <c r="I76" s="137"/>
      <c r="J76" s="137"/>
      <c r="K76" s="137"/>
      <c r="L76" s="150"/>
      <c r="O76" s="148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</row>
    <row r="77" spans="1:102" ht="20.100000000000001" customHeight="1">
      <c r="I77" s="137"/>
      <c r="J77" s="137"/>
      <c r="K77" s="137"/>
      <c r="L77" s="150"/>
      <c r="O77" s="151"/>
      <c r="P77" s="152"/>
    </row>
    <row r="78" spans="1:102" ht="20.100000000000001" customHeight="1">
      <c r="L78" s="153"/>
      <c r="O78" s="151"/>
      <c r="P78" s="154"/>
    </row>
    <row r="79" spans="1:102" ht="20.100000000000001" customHeight="1"/>
    <row r="80" spans="1:102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</sheetData>
  <mergeCells count="14">
    <mergeCell ref="I6:I8"/>
    <mergeCell ref="J6:J8"/>
    <mergeCell ref="K6:K8"/>
    <mergeCell ref="L6:L8"/>
    <mergeCell ref="J1:L1"/>
    <mergeCell ref="C5:H5"/>
    <mergeCell ref="A6:A8"/>
    <mergeCell ref="B6:B8"/>
    <mergeCell ref="C6:C8"/>
    <mergeCell ref="D6:D8"/>
    <mergeCell ref="E6:E8"/>
    <mergeCell ref="F6:F8"/>
    <mergeCell ref="G6:G8"/>
    <mergeCell ref="H6:H8"/>
  </mergeCells>
  <printOptions horizontalCentered="1"/>
  <pageMargins left="0" right="0" top="0.59055118110236227" bottom="0.51181102362204722" header="0" footer="0"/>
  <pageSetup paperSize="9" scale="57" fitToHeight="2" orientation="portrait" r:id="rId1"/>
  <headerFooter alignWithMargins="0">
    <oddFooter xml:space="preserve">&amp;R
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EBD2-4C72-4366-9D4F-7AB35053CA67}">
  <sheetPr>
    <tabColor rgb="FF92D050"/>
  </sheetPr>
  <dimension ref="A1:BA42"/>
  <sheetViews>
    <sheetView showGridLines="0" view="pageBreakPreview" topLeftCell="AK1" zoomScale="40" zoomScaleNormal="100" workbookViewId="0">
      <selection activeCell="AP6" sqref="AP6"/>
    </sheetView>
  </sheetViews>
  <sheetFormatPr defaultRowHeight="14.45"/>
  <cols>
    <col min="1" max="1" width="50" customWidth="1"/>
    <col min="2" max="2" width="14.42578125" customWidth="1"/>
    <col min="3" max="3" width="15.42578125" customWidth="1"/>
    <col min="4" max="4" width="14.5703125" customWidth="1"/>
    <col min="5" max="5" width="18.85546875" customWidth="1"/>
    <col min="6" max="6" width="17.7109375" customWidth="1"/>
    <col min="7" max="7" width="16.42578125" customWidth="1"/>
    <col min="8" max="8" width="12.85546875" customWidth="1"/>
    <col min="9" max="9" width="17.85546875" customWidth="1"/>
    <col min="10" max="10" width="16.140625" customWidth="1"/>
    <col min="11" max="11" width="15.5703125" customWidth="1"/>
    <col min="12" max="12" width="15" customWidth="1"/>
    <col min="13" max="13" width="18.85546875" customWidth="1"/>
    <col min="14" max="14" width="15.42578125" customWidth="1"/>
    <col min="15" max="16" width="15" customWidth="1"/>
    <col min="17" max="17" width="19.140625" customWidth="1"/>
    <col min="18" max="18" width="16.85546875" customWidth="1"/>
    <col min="19" max="19" width="17.140625" customWidth="1"/>
    <col min="20" max="20" width="14.5703125" customWidth="1"/>
    <col min="21" max="21" width="16.85546875" customWidth="1"/>
    <col min="22" max="22" width="16.5703125" customWidth="1"/>
    <col min="23" max="23" width="16.7109375" customWidth="1"/>
    <col min="24" max="24" width="15.140625" customWidth="1"/>
    <col min="25" max="25" width="13" customWidth="1"/>
    <col min="26" max="26" width="13.28515625" customWidth="1"/>
    <col min="27" max="27" width="16.7109375" customWidth="1"/>
    <col min="28" max="28" width="16" customWidth="1"/>
    <col min="29" max="29" width="17.28515625" customWidth="1"/>
    <col min="30" max="30" width="13.5703125" customWidth="1"/>
    <col min="31" max="31" width="15" customWidth="1"/>
    <col min="32" max="32" width="14.28515625" customWidth="1"/>
    <col min="33" max="33" width="17.42578125" customWidth="1"/>
    <col min="34" max="34" width="16.85546875" customWidth="1"/>
    <col min="35" max="35" width="15.5703125" customWidth="1"/>
    <col min="36" max="36" width="15.140625" customWidth="1"/>
    <col min="37" max="37" width="19.42578125" customWidth="1"/>
    <col min="38" max="38" width="14.85546875" customWidth="1"/>
    <col min="39" max="39" width="15.42578125" customWidth="1"/>
    <col min="40" max="40" width="14.42578125" customWidth="1"/>
    <col min="41" max="41" width="13.42578125" customWidth="1"/>
    <col min="42" max="42" width="16.140625" customWidth="1"/>
    <col min="43" max="44" width="15.85546875" customWidth="1"/>
    <col min="45" max="45" width="16.42578125" customWidth="1"/>
    <col min="46" max="46" width="15.7109375" customWidth="1"/>
    <col min="47" max="47" width="18.42578125" customWidth="1"/>
    <col min="48" max="48" width="16.42578125" customWidth="1"/>
    <col min="49" max="49" width="17.28515625" customWidth="1"/>
    <col min="50" max="50" width="21" customWidth="1"/>
    <col min="51" max="51" width="16.7109375" customWidth="1"/>
    <col min="52" max="52" width="16.42578125" customWidth="1"/>
    <col min="53" max="53" width="19.140625" customWidth="1"/>
  </cols>
  <sheetData>
    <row r="1" spans="1:53" ht="23.45">
      <c r="A1" s="304" t="s">
        <v>391</v>
      </c>
      <c r="B1" s="304"/>
      <c r="C1" s="304"/>
    </row>
    <row r="2" spans="1:53" ht="23.45">
      <c r="A2" s="708" t="s">
        <v>392</v>
      </c>
      <c r="B2" s="708"/>
      <c r="G2" s="704"/>
      <c r="H2" s="704"/>
      <c r="I2" s="704"/>
    </row>
    <row r="3" spans="1:53" ht="15" thickBot="1">
      <c r="A3" s="246" t="s">
        <v>393</v>
      </c>
    </row>
    <row r="4" spans="1:53">
      <c r="A4" s="293" t="s">
        <v>394</v>
      </c>
      <c r="B4" s="705"/>
      <c r="C4" s="706"/>
      <c r="D4" s="706"/>
      <c r="E4" s="707"/>
      <c r="F4" s="270"/>
      <c r="G4" s="271"/>
      <c r="H4" s="271"/>
      <c r="I4" s="290"/>
      <c r="J4" s="270"/>
      <c r="K4" s="271"/>
      <c r="L4" s="271"/>
      <c r="M4" s="290"/>
      <c r="N4" s="270"/>
      <c r="O4" s="271"/>
      <c r="P4" s="271"/>
      <c r="Q4" s="290"/>
      <c r="R4" s="270"/>
      <c r="S4" s="271"/>
      <c r="T4" s="271"/>
      <c r="U4" s="290"/>
      <c r="V4" s="270"/>
      <c r="W4" s="271"/>
      <c r="X4" s="271"/>
      <c r="Y4" s="290"/>
      <c r="Z4" s="270"/>
      <c r="AA4" s="271"/>
      <c r="AB4" s="271"/>
      <c r="AC4" s="290"/>
      <c r="AD4" s="270"/>
      <c r="AE4" s="271"/>
      <c r="AF4" s="271"/>
      <c r="AG4" s="290"/>
      <c r="AH4" s="270"/>
      <c r="AI4" s="271"/>
      <c r="AJ4" s="271"/>
      <c r="AK4" s="298"/>
      <c r="AL4" s="270"/>
      <c r="AM4" s="271"/>
      <c r="AN4" s="271"/>
      <c r="AO4" s="290"/>
      <c r="AP4" s="270"/>
      <c r="AQ4" s="271"/>
      <c r="AR4" s="271"/>
      <c r="AS4" s="290"/>
      <c r="AT4" s="270"/>
      <c r="AU4" s="271"/>
      <c r="AV4" s="271"/>
      <c r="AW4" s="290"/>
      <c r="AX4" s="270"/>
      <c r="AY4" s="271"/>
      <c r="AZ4" s="271"/>
      <c r="BA4" s="290"/>
    </row>
    <row r="5" spans="1:53" ht="15" customHeight="1">
      <c r="A5" s="294"/>
      <c r="B5" s="700">
        <v>45383</v>
      </c>
      <c r="C5" s="701"/>
      <c r="D5" s="701"/>
      <c r="E5" s="702"/>
      <c r="F5" s="700">
        <v>45413</v>
      </c>
      <c r="G5" s="701"/>
      <c r="H5" s="701"/>
      <c r="I5" s="702"/>
      <c r="J5" s="700">
        <v>45444</v>
      </c>
      <c r="K5" s="701"/>
      <c r="L5" s="701"/>
      <c r="M5" s="702"/>
      <c r="N5" s="700">
        <v>45474</v>
      </c>
      <c r="O5" s="701"/>
      <c r="P5" s="701"/>
      <c r="Q5" s="702"/>
      <c r="R5" s="700">
        <v>45505</v>
      </c>
      <c r="S5" s="701"/>
      <c r="T5" s="701"/>
      <c r="U5" s="702"/>
      <c r="V5" s="700">
        <v>45536</v>
      </c>
      <c r="W5" s="701"/>
      <c r="X5" s="701"/>
      <c r="Y5" s="702"/>
      <c r="Z5" s="700">
        <v>45566</v>
      </c>
      <c r="AA5" s="701"/>
      <c r="AB5" s="701"/>
      <c r="AC5" s="702"/>
      <c r="AD5" s="700">
        <v>45597</v>
      </c>
      <c r="AE5" s="701"/>
      <c r="AF5" s="701"/>
      <c r="AG5" s="702"/>
      <c r="AH5" s="700">
        <v>45627</v>
      </c>
      <c r="AI5" s="701"/>
      <c r="AJ5" s="701"/>
      <c r="AK5" s="703"/>
      <c r="AL5" s="700">
        <v>45658</v>
      </c>
      <c r="AM5" s="701"/>
      <c r="AN5" s="701"/>
      <c r="AO5" s="702"/>
      <c r="AP5" s="700">
        <v>45689</v>
      </c>
      <c r="AQ5" s="701"/>
      <c r="AR5" s="701"/>
      <c r="AS5" s="702"/>
      <c r="AT5" s="700">
        <v>45717</v>
      </c>
      <c r="AU5" s="701"/>
      <c r="AV5" s="701"/>
      <c r="AW5" s="702"/>
      <c r="AX5" s="697" t="s">
        <v>395</v>
      </c>
      <c r="AY5" s="698"/>
      <c r="AZ5" s="698"/>
      <c r="BA5" s="699"/>
    </row>
    <row r="6" spans="1:53" s="667" customFormat="1" ht="43.5">
      <c r="A6" s="659" t="s">
        <v>396</v>
      </c>
      <c r="B6" s="660" t="s">
        <v>397</v>
      </c>
      <c r="C6" s="661" t="s">
        <v>398</v>
      </c>
      <c r="D6" s="661" t="s">
        <v>399</v>
      </c>
      <c r="E6" s="662" t="s">
        <v>400</v>
      </c>
      <c r="F6" s="660" t="s">
        <v>397</v>
      </c>
      <c r="G6" s="661" t="s">
        <v>398</v>
      </c>
      <c r="H6" s="661" t="s">
        <v>399</v>
      </c>
      <c r="I6" s="662" t="s">
        <v>400</v>
      </c>
      <c r="J6" s="660" t="s">
        <v>397</v>
      </c>
      <c r="K6" s="661" t="s">
        <v>398</v>
      </c>
      <c r="L6" s="661" t="s">
        <v>399</v>
      </c>
      <c r="M6" s="662" t="s">
        <v>400</v>
      </c>
      <c r="N6" s="660" t="s">
        <v>397</v>
      </c>
      <c r="O6" s="661" t="s">
        <v>398</v>
      </c>
      <c r="P6" s="661" t="s">
        <v>399</v>
      </c>
      <c r="Q6" s="662" t="s">
        <v>400</v>
      </c>
      <c r="R6" s="660" t="s">
        <v>397</v>
      </c>
      <c r="S6" s="661" t="s">
        <v>398</v>
      </c>
      <c r="T6" s="661" t="s">
        <v>399</v>
      </c>
      <c r="U6" s="662" t="s">
        <v>400</v>
      </c>
      <c r="V6" s="660" t="s">
        <v>397</v>
      </c>
      <c r="W6" s="661" t="s">
        <v>398</v>
      </c>
      <c r="X6" s="661" t="s">
        <v>399</v>
      </c>
      <c r="Y6" s="662" t="s">
        <v>400</v>
      </c>
      <c r="Z6" s="660" t="s">
        <v>397</v>
      </c>
      <c r="AA6" s="661" t="s">
        <v>398</v>
      </c>
      <c r="AB6" s="661" t="s">
        <v>399</v>
      </c>
      <c r="AC6" s="662" t="s">
        <v>400</v>
      </c>
      <c r="AD6" s="660" t="s">
        <v>397</v>
      </c>
      <c r="AE6" s="661" t="s">
        <v>398</v>
      </c>
      <c r="AF6" s="661" t="s">
        <v>399</v>
      </c>
      <c r="AG6" s="662" t="s">
        <v>400</v>
      </c>
      <c r="AH6" s="660" t="s">
        <v>397</v>
      </c>
      <c r="AI6" s="661" t="s">
        <v>398</v>
      </c>
      <c r="AJ6" s="661" t="s">
        <v>399</v>
      </c>
      <c r="AK6" s="663" t="s">
        <v>400</v>
      </c>
      <c r="AL6" s="660" t="s">
        <v>397</v>
      </c>
      <c r="AM6" s="661" t="s">
        <v>398</v>
      </c>
      <c r="AN6" s="661" t="s">
        <v>399</v>
      </c>
      <c r="AO6" s="662" t="s">
        <v>400</v>
      </c>
      <c r="AP6" s="660" t="s">
        <v>397</v>
      </c>
      <c r="AQ6" s="661" t="s">
        <v>398</v>
      </c>
      <c r="AR6" s="661" t="s">
        <v>399</v>
      </c>
      <c r="AS6" s="662" t="s">
        <v>400</v>
      </c>
      <c r="AT6" s="660" t="s">
        <v>397</v>
      </c>
      <c r="AU6" s="661" t="s">
        <v>398</v>
      </c>
      <c r="AV6" s="661" t="s">
        <v>399</v>
      </c>
      <c r="AW6" s="662" t="s">
        <v>400</v>
      </c>
      <c r="AX6" s="664" t="s">
        <v>401</v>
      </c>
      <c r="AY6" s="665" t="s">
        <v>402</v>
      </c>
      <c r="AZ6" s="665" t="s">
        <v>403</v>
      </c>
      <c r="BA6" s="666" t="s">
        <v>404</v>
      </c>
    </row>
    <row r="7" spans="1:53">
      <c r="A7" s="295" t="s">
        <v>405</v>
      </c>
      <c r="B7" s="647">
        <v>0</v>
      </c>
      <c r="C7" s="643"/>
      <c r="D7" s="643">
        <v>0</v>
      </c>
      <c r="E7" s="648"/>
      <c r="F7" s="647">
        <v>0</v>
      </c>
      <c r="G7" s="643"/>
      <c r="H7" s="643">
        <v>0</v>
      </c>
      <c r="I7" s="648"/>
      <c r="J7" s="647">
        <v>6.3969999999999999E-5</v>
      </c>
      <c r="K7" s="643">
        <v>1.606E-3</v>
      </c>
      <c r="L7" s="643">
        <v>-6.3969999999999999E-5</v>
      </c>
      <c r="M7" s="648">
        <v>3.212E-3</v>
      </c>
      <c r="N7" s="647">
        <v>0</v>
      </c>
      <c r="O7" s="643">
        <v>0</v>
      </c>
      <c r="P7" s="643">
        <v>0</v>
      </c>
      <c r="Q7" s="648">
        <v>0</v>
      </c>
      <c r="R7" s="647">
        <v>2.6929800000000002E-3</v>
      </c>
      <c r="S7" s="643">
        <v>1.9749999999999999E-5</v>
      </c>
      <c r="T7" s="643">
        <v>-2.6929800000000002E-3</v>
      </c>
      <c r="U7" s="648">
        <v>3.9500000000000005E-5</v>
      </c>
      <c r="V7" s="647">
        <v>2.7820000000000001E-2</v>
      </c>
      <c r="W7" s="643">
        <v>1.7520000000000001E-2</v>
      </c>
      <c r="X7" s="643">
        <v>-2.7820000000000001E-2</v>
      </c>
      <c r="Y7" s="648">
        <v>3.5040000000000002E-2</v>
      </c>
      <c r="Z7" s="647">
        <v>0</v>
      </c>
      <c r="AA7" s="643">
        <v>0</v>
      </c>
      <c r="AB7" s="643">
        <v>0</v>
      </c>
      <c r="AC7" s="648">
        <v>0</v>
      </c>
      <c r="AD7" s="647">
        <v>0</v>
      </c>
      <c r="AE7" s="643">
        <v>0</v>
      </c>
      <c r="AF7" s="643">
        <v>0</v>
      </c>
      <c r="AG7" s="648">
        <v>0</v>
      </c>
      <c r="AH7" s="647">
        <v>0</v>
      </c>
      <c r="AI7" s="643">
        <v>0</v>
      </c>
      <c r="AJ7" s="643">
        <v>0</v>
      </c>
      <c r="AK7" s="649">
        <v>0</v>
      </c>
      <c r="AL7" s="647">
        <v>0</v>
      </c>
      <c r="AM7" s="643">
        <v>0</v>
      </c>
      <c r="AN7" s="643">
        <v>0</v>
      </c>
      <c r="AO7" s="648">
        <v>0</v>
      </c>
      <c r="AP7" s="647">
        <v>0</v>
      </c>
      <c r="AQ7" s="643">
        <v>0</v>
      </c>
      <c r="AR7" s="643">
        <v>0</v>
      </c>
      <c r="AS7" s="648">
        <v>0</v>
      </c>
      <c r="AT7" s="647">
        <v>0</v>
      </c>
      <c r="AU7" s="643">
        <v>0</v>
      </c>
      <c r="AV7" s="643">
        <v>0</v>
      </c>
      <c r="AW7" s="648">
        <v>0</v>
      </c>
      <c r="AX7" s="647">
        <v>3.0576950000000002E-2</v>
      </c>
      <c r="AY7" s="643">
        <v>1.914575E-2</v>
      </c>
      <c r="AZ7" s="643">
        <v>-3.0576950000000002E-2</v>
      </c>
      <c r="BA7" s="648">
        <v>3.8291499999999999E-2</v>
      </c>
    </row>
    <row r="8" spans="1:53">
      <c r="A8" s="295" t="s">
        <v>406</v>
      </c>
      <c r="B8" s="647">
        <v>1.8194673300000002E-2</v>
      </c>
      <c r="C8" s="643"/>
      <c r="D8" s="643">
        <v>-3.6389339999999999E-2</v>
      </c>
      <c r="E8" s="648"/>
      <c r="F8" s="647">
        <v>2.283E-2</v>
      </c>
      <c r="G8" s="643"/>
      <c r="H8" s="643">
        <v>-4.5659999999999999E-2</v>
      </c>
      <c r="I8" s="648"/>
      <c r="J8" s="647">
        <v>4.3729000000000001E-5</v>
      </c>
      <c r="K8" s="643">
        <v>1.9550864999999997E-2</v>
      </c>
      <c r="L8" s="643">
        <v>-4.3730000000000003E-5</v>
      </c>
      <c r="M8" s="648">
        <v>3.9101720000000006E-2</v>
      </c>
      <c r="N8" s="647">
        <v>2.4320000000000001E-5</v>
      </c>
      <c r="O8" s="643">
        <v>1.746296E-2</v>
      </c>
      <c r="P8" s="643">
        <v>-2.4320000000000001E-5</v>
      </c>
      <c r="Q8" s="648">
        <v>3.4925919999999999E-2</v>
      </c>
      <c r="R8" s="647">
        <v>3.3331000000000002E-4</v>
      </c>
      <c r="S8" s="643">
        <v>1.735544E-2</v>
      </c>
      <c r="T8" s="643">
        <v>-3.3331000000000002E-4</v>
      </c>
      <c r="U8" s="648">
        <v>3.471088E-2</v>
      </c>
      <c r="V8" s="647">
        <v>1.0017E-4</v>
      </c>
      <c r="W8" s="643">
        <v>1.9027820000000001E-2</v>
      </c>
      <c r="X8" s="643">
        <v>-1.0017E-4</v>
      </c>
      <c r="Y8" s="648">
        <v>3.8055640000000002E-2</v>
      </c>
      <c r="Z8" s="647">
        <v>4.0000000000000001E-8</v>
      </c>
      <c r="AA8" s="643">
        <v>1.7978900000000003E-2</v>
      </c>
      <c r="AB8" s="643">
        <v>-4.0000000000000001E-8</v>
      </c>
      <c r="AC8" s="648">
        <v>3.5957799999999998E-2</v>
      </c>
      <c r="AD8" s="647">
        <v>1.216E-5</v>
      </c>
      <c r="AE8" s="643">
        <v>2.024318E-2</v>
      </c>
      <c r="AF8" s="643">
        <v>-1.216E-5</v>
      </c>
      <c r="AG8" s="648">
        <v>4.0486360000000006E-2</v>
      </c>
      <c r="AH8" s="647">
        <v>4.5000000000000003E-5</v>
      </c>
      <c r="AI8" s="643">
        <v>2.2850599999999999E-2</v>
      </c>
      <c r="AJ8" s="643">
        <v>-4.5000000000000003E-5</v>
      </c>
      <c r="AK8" s="649">
        <v>4.5701199999999997E-2</v>
      </c>
      <c r="AL8" s="647">
        <v>0</v>
      </c>
      <c r="AM8" s="643">
        <v>1.9106999999999999E-2</v>
      </c>
      <c r="AN8" s="643">
        <v>0</v>
      </c>
      <c r="AO8" s="648">
        <v>3.8213999999999998E-2</v>
      </c>
      <c r="AP8" s="647">
        <v>2.2620000000000001E-3</v>
      </c>
      <c r="AQ8" s="643">
        <v>1.8190999999999999E-2</v>
      </c>
      <c r="AR8" s="643">
        <v>-2.2620000000000001E-3</v>
      </c>
      <c r="AS8" s="648">
        <v>3.6381999999999998E-2</v>
      </c>
      <c r="AT8" s="647">
        <v>2.7700000000000001E-4</v>
      </c>
      <c r="AU8" s="643">
        <v>3.2226999999999999E-2</v>
      </c>
      <c r="AV8" s="643">
        <v>-2.7700000000000001E-4</v>
      </c>
      <c r="AW8" s="648">
        <v>6.4453999999999997E-2</v>
      </c>
      <c r="AX8" s="647">
        <v>4.4122402300000002E-2</v>
      </c>
      <c r="AY8" s="643">
        <v>0.20399476499999999</v>
      </c>
      <c r="AZ8" s="643">
        <v>-8.5147070000000033E-2</v>
      </c>
      <c r="BA8" s="648">
        <v>0.40798952000000005</v>
      </c>
    </row>
    <row r="9" spans="1:53">
      <c r="A9" s="295" t="s">
        <v>407</v>
      </c>
      <c r="B9" s="647">
        <v>3.2299656079000001</v>
      </c>
      <c r="C9" s="643"/>
      <c r="D9" s="643">
        <v>-6.4599312179999995</v>
      </c>
      <c r="E9" s="648"/>
      <c r="F9" s="647">
        <v>3.4435532033</v>
      </c>
      <c r="G9" s="643"/>
      <c r="H9" s="643">
        <v>-6.8871063999999986</v>
      </c>
      <c r="I9" s="648"/>
      <c r="J9" s="647">
        <v>3.0523106819999999</v>
      </c>
      <c r="K9" s="643">
        <v>1.8940967586000002</v>
      </c>
      <c r="L9" s="643">
        <v>-3.0523106900000001</v>
      </c>
      <c r="M9" s="648">
        <v>3.7881935199999996</v>
      </c>
      <c r="N9" s="647">
        <v>1.7786238540000001</v>
      </c>
      <c r="O9" s="643">
        <v>2.1670952634000002</v>
      </c>
      <c r="P9" s="643">
        <v>-1.77862385</v>
      </c>
      <c r="Q9" s="648">
        <v>4.3341905199999999</v>
      </c>
      <c r="R9" s="647">
        <v>1.2842647519999999</v>
      </c>
      <c r="S9" s="643">
        <v>1.1106632368</v>
      </c>
      <c r="T9" s="643">
        <v>-1.28426475</v>
      </c>
      <c r="U9" s="648">
        <v>2.2213264799999997</v>
      </c>
      <c r="V9" s="647">
        <v>1.0539602080000001</v>
      </c>
      <c r="W9" s="643">
        <v>1.1178822558999999</v>
      </c>
      <c r="X9" s="643">
        <v>-1.0539602000000001</v>
      </c>
      <c r="Y9" s="648">
        <v>2.2357645000000002</v>
      </c>
      <c r="Z9" s="647">
        <v>1.285238479</v>
      </c>
      <c r="AA9" s="643">
        <v>1.1437167338000001</v>
      </c>
      <c r="AB9" s="643">
        <v>-1.2852384800000001</v>
      </c>
      <c r="AC9" s="648">
        <v>2.2874334599999999</v>
      </c>
      <c r="AD9" s="647">
        <v>0.85079000000000005</v>
      </c>
      <c r="AE9" s="643">
        <v>0.73953599999999997</v>
      </c>
      <c r="AF9" s="643">
        <v>-0.85079000000000005</v>
      </c>
      <c r="AG9" s="648">
        <v>1.4790720000000002</v>
      </c>
      <c r="AH9" s="647">
        <v>11.360200000000001</v>
      </c>
      <c r="AI9" s="643">
        <v>10.173083</v>
      </c>
      <c r="AJ9" s="643">
        <v>-11.360200000000001</v>
      </c>
      <c r="AK9" s="649">
        <v>20.346166</v>
      </c>
      <c r="AL9" s="647">
        <v>1.4717199999999999</v>
      </c>
      <c r="AM9" s="643">
        <v>1.2632060000000001</v>
      </c>
      <c r="AN9" s="643">
        <v>-1.4717199999999999</v>
      </c>
      <c r="AO9" s="648">
        <v>2.5264120000000001</v>
      </c>
      <c r="AP9" s="647">
        <v>2.1527599999999998</v>
      </c>
      <c r="AQ9" s="643">
        <v>2.4212539999999998</v>
      </c>
      <c r="AR9" s="643">
        <v>-2.1527599999999998</v>
      </c>
      <c r="AS9" s="648">
        <v>4.8425079999999996</v>
      </c>
      <c r="AT9" s="647">
        <v>2.2548900000000001</v>
      </c>
      <c r="AU9" s="643">
        <v>1.379143</v>
      </c>
      <c r="AV9" s="643">
        <v>-2.2548900000000001</v>
      </c>
      <c r="AW9" s="648">
        <v>2.7582859999999996</v>
      </c>
      <c r="AX9" s="647">
        <v>33.218276786200001</v>
      </c>
      <c r="AY9" s="643">
        <v>23.409676248500002</v>
      </c>
      <c r="AZ9" s="643">
        <v>-39.891795588000001</v>
      </c>
      <c r="BA9" s="648">
        <v>46.819352479999999</v>
      </c>
    </row>
    <row r="10" spans="1:53">
      <c r="A10" s="295" t="s">
        <v>408</v>
      </c>
      <c r="B10" s="647">
        <v>13.95059221865</v>
      </c>
      <c r="C10" s="643"/>
      <c r="D10" s="643">
        <v>-27.901184423999997</v>
      </c>
      <c r="E10" s="648"/>
      <c r="F10" s="647">
        <v>13.999387413110004</v>
      </c>
      <c r="G10" s="643"/>
      <c r="H10" s="643">
        <v>-27.998774819999998</v>
      </c>
      <c r="I10" s="648"/>
      <c r="J10" s="647">
        <v>11.891239240380001</v>
      </c>
      <c r="K10" s="643">
        <v>10.917307043659997</v>
      </c>
      <c r="L10" s="643">
        <v>-11.891239250000003</v>
      </c>
      <c r="M10" s="648">
        <v>21.834614079999998</v>
      </c>
      <c r="N10" s="647">
        <v>12.191192081700001</v>
      </c>
      <c r="O10" s="643">
        <v>11.0265470332</v>
      </c>
      <c r="P10" s="643">
        <v>-12.19119208</v>
      </c>
      <c r="Q10" s="648">
        <v>22.053094080000005</v>
      </c>
      <c r="R10" s="647">
        <v>12.395984471999999</v>
      </c>
      <c r="S10" s="643">
        <v>11.482913762000001</v>
      </c>
      <c r="T10" s="643">
        <v>-12.39598447</v>
      </c>
      <c r="U10" s="648">
        <v>22.965827519999998</v>
      </c>
      <c r="V10" s="647">
        <v>10.421310636999999</v>
      </c>
      <c r="W10" s="643">
        <v>9.925379186999999</v>
      </c>
      <c r="X10" s="643">
        <v>-10.42131064</v>
      </c>
      <c r="Y10" s="648">
        <v>19.850758379999998</v>
      </c>
      <c r="Z10" s="647">
        <v>8.95298105</v>
      </c>
      <c r="AA10" s="643">
        <v>8.6608831900000016</v>
      </c>
      <c r="AB10" s="643">
        <v>-10.564826050000001</v>
      </c>
      <c r="AC10" s="648">
        <v>20.31298438</v>
      </c>
      <c r="AD10" s="647">
        <v>8.9363925660000003</v>
      </c>
      <c r="AE10" s="643">
        <v>9.1252084930000006</v>
      </c>
      <c r="AF10" s="643">
        <v>-9.053274570000001</v>
      </c>
      <c r="AG10" s="648">
        <v>18.583046980000002</v>
      </c>
      <c r="AH10" s="647">
        <v>10.252083163000002</v>
      </c>
      <c r="AI10" s="643">
        <v>9.7109766459999989</v>
      </c>
      <c r="AJ10" s="643">
        <v>-10.252083160000002</v>
      </c>
      <c r="AK10" s="649">
        <v>19.4199533</v>
      </c>
      <c r="AL10" s="647">
        <v>9.8291538310000011</v>
      </c>
      <c r="AM10" s="643">
        <v>10.146681694</v>
      </c>
      <c r="AN10" s="643">
        <v>-9.829153830000001</v>
      </c>
      <c r="AO10" s="648">
        <v>20.2933634</v>
      </c>
      <c r="AP10" s="647">
        <v>8.2002193999999999</v>
      </c>
      <c r="AQ10" s="643">
        <v>8.9136200999999993</v>
      </c>
      <c r="AR10" s="643">
        <v>-8.2002194000000017</v>
      </c>
      <c r="AS10" s="648">
        <v>17.827240200000002</v>
      </c>
      <c r="AT10" s="647">
        <v>8.6829294800000003</v>
      </c>
      <c r="AU10" s="643">
        <v>8.857494495000001</v>
      </c>
      <c r="AV10" s="643">
        <v>-9.948805479999999</v>
      </c>
      <c r="AW10" s="648">
        <v>20.90521498</v>
      </c>
      <c r="AX10" s="647">
        <v>129.70346555284002</v>
      </c>
      <c r="AY10" s="643">
        <v>98.767011643860002</v>
      </c>
      <c r="AZ10" s="643">
        <v>-160.648048174</v>
      </c>
      <c r="BA10" s="648">
        <v>204.04609730000001</v>
      </c>
    </row>
    <row r="11" spans="1:53">
      <c r="A11" s="295" t="s">
        <v>409</v>
      </c>
      <c r="B11" s="647">
        <v>6.0600236836399999</v>
      </c>
      <c r="C11" s="643"/>
      <c r="D11" s="643">
        <v>-12.120047367</v>
      </c>
      <c r="E11" s="648"/>
      <c r="F11" s="647">
        <v>7.9715560557499989</v>
      </c>
      <c r="G11" s="643"/>
      <c r="H11" s="643">
        <v>-15.94311212</v>
      </c>
      <c r="I11" s="648"/>
      <c r="J11" s="647">
        <v>7.0381402901000003</v>
      </c>
      <c r="K11" s="643">
        <v>5.6035738300000002</v>
      </c>
      <c r="L11" s="643">
        <v>-7.0381402900000012</v>
      </c>
      <c r="M11" s="648">
        <v>11.20714766</v>
      </c>
      <c r="N11" s="647">
        <v>4.3384049999999998</v>
      </c>
      <c r="O11" s="643">
        <v>3.730502</v>
      </c>
      <c r="P11" s="643">
        <v>-4.3384049999999998</v>
      </c>
      <c r="Q11" s="648">
        <v>7.461004</v>
      </c>
      <c r="R11" s="647">
        <v>4.2377259900000004</v>
      </c>
      <c r="S11" s="643">
        <v>3.7567681400000001</v>
      </c>
      <c r="T11" s="643">
        <v>-4.2377259899999995</v>
      </c>
      <c r="U11" s="648">
        <v>7.5135362800000003</v>
      </c>
      <c r="V11" s="647">
        <v>4.8410684000000002</v>
      </c>
      <c r="W11" s="643">
        <v>4.2489115999999996</v>
      </c>
      <c r="X11" s="643">
        <v>-4.8410684000000002</v>
      </c>
      <c r="Y11" s="648">
        <v>8.4978231999999991</v>
      </c>
      <c r="Z11" s="647">
        <v>5.9747965494999997</v>
      </c>
      <c r="AA11" s="643">
        <v>4.9026185729999998</v>
      </c>
      <c r="AB11" s="643">
        <v>-5.9747965500000007</v>
      </c>
      <c r="AC11" s="648">
        <v>9.8052371400000009</v>
      </c>
      <c r="AD11" s="647">
        <v>5.4466149430000002</v>
      </c>
      <c r="AE11" s="643">
        <v>4.7026784459999993</v>
      </c>
      <c r="AF11" s="643">
        <v>-5.4466149399999999</v>
      </c>
      <c r="AG11" s="648">
        <v>9.405356900000001</v>
      </c>
      <c r="AH11" s="647">
        <v>6.0012766769999999</v>
      </c>
      <c r="AI11" s="643">
        <v>5.0499573480000004</v>
      </c>
      <c r="AJ11" s="643">
        <v>-6.001276680000001</v>
      </c>
      <c r="AK11" s="649">
        <v>10.099914699999999</v>
      </c>
      <c r="AL11" s="647">
        <v>4.079166431</v>
      </c>
      <c r="AM11" s="643">
        <v>3.868336631</v>
      </c>
      <c r="AN11" s="643">
        <v>-4.0791664299999999</v>
      </c>
      <c r="AO11" s="648">
        <v>7.736673259999999</v>
      </c>
      <c r="AP11" s="647">
        <v>8.3849909560000011</v>
      </c>
      <c r="AQ11" s="643">
        <v>6.9196971800000009</v>
      </c>
      <c r="AR11" s="643">
        <v>-8.3849909599999997</v>
      </c>
      <c r="AS11" s="648">
        <v>13.83939436</v>
      </c>
      <c r="AT11" s="647">
        <v>9.1200234810000005</v>
      </c>
      <c r="AU11" s="643">
        <v>7.7218043650000006</v>
      </c>
      <c r="AV11" s="643">
        <v>-9.23568648</v>
      </c>
      <c r="AW11" s="648">
        <v>15.61048274</v>
      </c>
      <c r="AX11" s="647">
        <v>73.493788456990004</v>
      </c>
      <c r="AY11" s="643">
        <v>50.504848113000001</v>
      </c>
      <c r="AZ11" s="643">
        <v>-87.641031206999997</v>
      </c>
      <c r="BA11" s="648">
        <v>101.17657024</v>
      </c>
    </row>
    <row r="12" spans="1:53">
      <c r="A12" s="295" t="s">
        <v>159</v>
      </c>
      <c r="B12" s="647">
        <v>1.8160515343599999</v>
      </c>
      <c r="C12" s="643"/>
      <c r="D12" s="643">
        <v>-3.6321030670000001</v>
      </c>
      <c r="E12" s="648"/>
      <c r="F12" s="647">
        <v>0.35313699605999999</v>
      </c>
      <c r="G12" s="643"/>
      <c r="H12" s="643">
        <v>-0.70627399800000001</v>
      </c>
      <c r="I12" s="648"/>
      <c r="J12" s="647">
        <v>6.4999999999999997E-3</v>
      </c>
      <c r="K12" s="643">
        <v>6.7000000000000002E-3</v>
      </c>
      <c r="L12" s="643">
        <v>-6.4999999999999997E-3</v>
      </c>
      <c r="M12" s="648">
        <v>1.34E-2</v>
      </c>
      <c r="N12" s="647">
        <v>0.96042508000000004</v>
      </c>
      <c r="O12" s="643">
        <v>0.60106199999999999</v>
      </c>
      <c r="P12" s="643">
        <v>-0.96042508000000004</v>
      </c>
      <c r="Q12" s="648">
        <v>1.202124</v>
      </c>
      <c r="R12" s="647">
        <v>1.01113652</v>
      </c>
      <c r="S12" s="643">
        <v>0.71004439999999991</v>
      </c>
      <c r="T12" s="643">
        <v>-1.01113652</v>
      </c>
      <c r="U12" s="648">
        <v>1.4200888</v>
      </c>
      <c r="V12" s="647">
        <v>1.6172957999999997</v>
      </c>
      <c r="W12" s="643">
        <v>1.174968</v>
      </c>
      <c r="X12" s="643">
        <v>-1.6172958</v>
      </c>
      <c r="Y12" s="648">
        <v>2.349936</v>
      </c>
      <c r="Z12" s="647">
        <v>1.9843226</v>
      </c>
      <c r="AA12" s="643">
        <v>1.4514456</v>
      </c>
      <c r="AB12" s="643">
        <v>-1.9843226</v>
      </c>
      <c r="AC12" s="648">
        <v>2.9028912</v>
      </c>
      <c r="AD12" s="647">
        <v>0.64790099999999995</v>
      </c>
      <c r="AE12" s="643">
        <v>0.43850499999999998</v>
      </c>
      <c r="AF12" s="643">
        <v>-0.64790099999999995</v>
      </c>
      <c r="AG12" s="648">
        <v>0.87700999999999996</v>
      </c>
      <c r="AH12" s="647">
        <v>8.5190000000000005E-3</v>
      </c>
      <c r="AI12" s="643">
        <v>8.7550000000000006E-3</v>
      </c>
      <c r="AJ12" s="643">
        <v>-8.5190000000000005E-3</v>
      </c>
      <c r="AK12" s="649">
        <v>1.7510000000000001E-2</v>
      </c>
      <c r="AL12" s="647">
        <v>7.8700000000000003E-3</v>
      </c>
      <c r="AM12" s="643">
        <v>7.7499999999999999E-3</v>
      </c>
      <c r="AN12" s="643">
        <v>-7.8700000000000003E-3</v>
      </c>
      <c r="AO12" s="648">
        <v>1.55E-2</v>
      </c>
      <c r="AP12" s="647">
        <v>2.215E-2</v>
      </c>
      <c r="AQ12" s="643">
        <v>5.3299999999999997E-3</v>
      </c>
      <c r="AR12" s="643">
        <v>-2.215E-2</v>
      </c>
      <c r="AS12" s="648">
        <v>1.0659999999999999E-2</v>
      </c>
      <c r="AT12" s="647">
        <v>2.1270000000000001E-2</v>
      </c>
      <c r="AU12" s="643">
        <v>1.443E-2</v>
      </c>
      <c r="AV12" s="643">
        <v>-2.1270000000000001E-2</v>
      </c>
      <c r="AW12" s="648">
        <v>2.886E-2</v>
      </c>
      <c r="AX12" s="647">
        <v>8.4565785304199999</v>
      </c>
      <c r="AY12" s="643">
        <v>4.41899</v>
      </c>
      <c r="AZ12" s="643">
        <v>-10.625767064999998</v>
      </c>
      <c r="BA12" s="648">
        <v>8.8379799999999999</v>
      </c>
    </row>
    <row r="13" spans="1:53">
      <c r="A13" s="295" t="s">
        <v>410</v>
      </c>
      <c r="B13" s="647">
        <v>0.26343</v>
      </c>
      <c r="C13" s="643"/>
      <c r="D13" s="643">
        <v>-0.52685999999999999</v>
      </c>
      <c r="E13" s="648"/>
      <c r="F13" s="647">
        <v>0.22356000000000001</v>
      </c>
      <c r="G13" s="643"/>
      <c r="H13" s="643">
        <v>-0.44712000000000002</v>
      </c>
      <c r="I13" s="648"/>
      <c r="J13" s="647">
        <v>0.32877000000000001</v>
      </c>
      <c r="K13" s="643">
        <v>0.24246000000000001</v>
      </c>
      <c r="L13" s="643">
        <v>-0.32877000000000001</v>
      </c>
      <c r="M13" s="648">
        <v>0.48492000000000002</v>
      </c>
      <c r="N13" s="647">
        <v>0.27864</v>
      </c>
      <c r="O13" s="643">
        <v>0.19413</v>
      </c>
      <c r="P13" s="643">
        <v>-0.27864</v>
      </c>
      <c r="Q13" s="648">
        <v>0.38825999999999999</v>
      </c>
      <c r="R13" s="647">
        <v>0.31329000000000001</v>
      </c>
      <c r="S13" s="643">
        <v>0.20780999999999999</v>
      </c>
      <c r="T13" s="643">
        <v>-0.31329000000000001</v>
      </c>
      <c r="U13" s="648">
        <v>0.41561999999999999</v>
      </c>
      <c r="V13" s="647">
        <v>0.26001000000000002</v>
      </c>
      <c r="W13" s="643">
        <v>0.17595</v>
      </c>
      <c r="X13" s="643">
        <v>-0.26001000000000002</v>
      </c>
      <c r="Y13" s="648">
        <v>0.35189999999999999</v>
      </c>
      <c r="Z13" s="647">
        <v>0.25389</v>
      </c>
      <c r="AA13" s="643">
        <v>0.16389000000000001</v>
      </c>
      <c r="AB13" s="643">
        <v>-0.25389</v>
      </c>
      <c r="AC13" s="648">
        <v>0.32778000000000002</v>
      </c>
      <c r="AD13" s="647">
        <v>0.29870999999999998</v>
      </c>
      <c r="AE13" s="643">
        <v>0.19628999999999999</v>
      </c>
      <c r="AF13" s="643">
        <v>-0.29870999999999998</v>
      </c>
      <c r="AG13" s="648">
        <v>0.39257999999999998</v>
      </c>
      <c r="AH13" s="647">
        <v>0.28871999999999998</v>
      </c>
      <c r="AI13" s="643">
        <v>0.18387000000000001</v>
      </c>
      <c r="AJ13" s="643">
        <v>-0.28871999999999998</v>
      </c>
      <c r="AK13" s="649">
        <v>0.36774000000000001</v>
      </c>
      <c r="AL13" s="647">
        <v>0.25658999999999998</v>
      </c>
      <c r="AM13" s="643">
        <v>0.15695999999999999</v>
      </c>
      <c r="AN13" s="643">
        <v>-0.25658999999999998</v>
      </c>
      <c r="AO13" s="648">
        <v>0.31391999999999998</v>
      </c>
      <c r="AP13" s="647">
        <v>0.29826000000000003</v>
      </c>
      <c r="AQ13" s="643">
        <v>0.19647000000000001</v>
      </c>
      <c r="AR13" s="643">
        <v>-0.29826000000000003</v>
      </c>
      <c r="AS13" s="648">
        <v>0.39294000000000001</v>
      </c>
      <c r="AT13" s="647">
        <v>0.10881</v>
      </c>
      <c r="AU13" s="643">
        <v>4.8509999999999998E-2</v>
      </c>
      <c r="AV13" s="643">
        <v>-0.10881</v>
      </c>
      <c r="AW13" s="648">
        <v>9.7019999999999995E-2</v>
      </c>
      <c r="AX13" s="647">
        <v>3.1726800000000002</v>
      </c>
      <c r="AY13" s="643">
        <v>1.76634</v>
      </c>
      <c r="AZ13" s="643">
        <v>-3.6596700000000002</v>
      </c>
      <c r="BA13" s="648">
        <v>3.53268</v>
      </c>
    </row>
    <row r="14" spans="1:53">
      <c r="A14" s="295" t="s">
        <v>411</v>
      </c>
      <c r="B14" s="647">
        <v>52.1666361268</v>
      </c>
      <c r="C14" s="643"/>
      <c r="D14" s="643">
        <v>-104.333272245</v>
      </c>
      <c r="E14" s="648"/>
      <c r="F14" s="647">
        <v>57.435902630000001</v>
      </c>
      <c r="G14" s="643"/>
      <c r="H14" s="643">
        <v>-114.87180525000001</v>
      </c>
      <c r="I14" s="648"/>
      <c r="J14" s="647">
        <v>50.513592437700005</v>
      </c>
      <c r="K14" s="643">
        <v>39.866549368900003</v>
      </c>
      <c r="L14" s="643">
        <v>-50.513592429999996</v>
      </c>
      <c r="M14" s="648">
        <v>79.733098739999988</v>
      </c>
      <c r="N14" s="647">
        <v>28.134291520000005</v>
      </c>
      <c r="O14" s="643">
        <v>42.606464342599999</v>
      </c>
      <c r="P14" s="643">
        <v>-28.134291519999998</v>
      </c>
      <c r="Q14" s="648">
        <v>85.212928699999992</v>
      </c>
      <c r="R14" s="647">
        <v>32.072682119600003</v>
      </c>
      <c r="S14" s="643">
        <v>59.3567510126</v>
      </c>
      <c r="T14" s="643">
        <v>-32.072682119999996</v>
      </c>
      <c r="U14" s="648">
        <v>118.71350203999998</v>
      </c>
      <c r="V14" s="647">
        <v>43.703136562099999</v>
      </c>
      <c r="W14" s="643">
        <v>54.047083602699999</v>
      </c>
      <c r="X14" s="643">
        <v>-43.703136570000005</v>
      </c>
      <c r="Y14" s="648">
        <v>108.0941672</v>
      </c>
      <c r="Z14" s="647">
        <v>70.775933407300002</v>
      </c>
      <c r="AA14" s="643">
        <v>56.9076977398</v>
      </c>
      <c r="AB14" s="643">
        <v>-70.775933409999993</v>
      </c>
      <c r="AC14" s="648">
        <v>113.81539545999998</v>
      </c>
      <c r="AD14" s="647">
        <v>23.918658199999999</v>
      </c>
      <c r="AE14" s="643">
        <v>34.494554189999995</v>
      </c>
      <c r="AF14" s="643">
        <v>-23.918658200000003</v>
      </c>
      <c r="AG14" s="648">
        <v>68.98910837999999</v>
      </c>
      <c r="AH14" s="647">
        <v>42.345614310000002</v>
      </c>
      <c r="AI14" s="643">
        <v>38.522785190000008</v>
      </c>
      <c r="AJ14" s="643">
        <v>-42.345614310000002</v>
      </c>
      <c r="AK14" s="649">
        <v>77.045570380000001</v>
      </c>
      <c r="AL14" s="647">
        <v>53.104988991999996</v>
      </c>
      <c r="AM14" s="643">
        <v>53.301752085000004</v>
      </c>
      <c r="AN14" s="643">
        <v>-53.104988989999995</v>
      </c>
      <c r="AO14" s="648">
        <v>106.60350418</v>
      </c>
      <c r="AP14" s="647">
        <v>53.280930910000002</v>
      </c>
      <c r="AQ14" s="643">
        <v>52.836513010000004</v>
      </c>
      <c r="AR14" s="643">
        <v>-53.280930910000009</v>
      </c>
      <c r="AS14" s="648">
        <v>105.67302601999999</v>
      </c>
      <c r="AT14" s="647">
        <v>75.592984290000004</v>
      </c>
      <c r="AU14" s="643">
        <v>61.630810090000004</v>
      </c>
      <c r="AV14" s="643">
        <v>-75.59298428999999</v>
      </c>
      <c r="AW14" s="648">
        <v>123.26162018000001</v>
      </c>
      <c r="AX14" s="647">
        <v>583.04535150549998</v>
      </c>
      <c r="AY14" s="643">
        <v>493.57096063160003</v>
      </c>
      <c r="AZ14" s="643">
        <v>-692.64789024499999</v>
      </c>
      <c r="BA14" s="648">
        <v>987.14192128000002</v>
      </c>
    </row>
    <row r="15" spans="1:53" ht="15" thickBot="1">
      <c r="A15" s="295" t="s">
        <v>412</v>
      </c>
      <c r="B15" s="647">
        <v>4.3909301207999993</v>
      </c>
      <c r="C15" s="643"/>
      <c r="D15" s="643">
        <v>0</v>
      </c>
      <c r="E15" s="648"/>
      <c r="F15" s="647">
        <v>4.4785400195000005</v>
      </c>
      <c r="G15" s="643"/>
      <c r="H15" s="643">
        <v>0</v>
      </c>
      <c r="I15" s="648"/>
      <c r="J15" s="647">
        <v>25.580223946</v>
      </c>
      <c r="K15" s="643">
        <v>17.657603076700003</v>
      </c>
      <c r="L15" s="643">
        <v>-25.580223950000004</v>
      </c>
      <c r="M15" s="648">
        <v>35.315206160000002</v>
      </c>
      <c r="N15" s="647">
        <v>26.639463148000001</v>
      </c>
      <c r="O15" s="643">
        <v>19.598718914500001</v>
      </c>
      <c r="P15" s="643">
        <v>-26.639463150000001</v>
      </c>
      <c r="Q15" s="648">
        <v>39.197437839999999</v>
      </c>
      <c r="R15" s="647">
        <v>26.112684693499997</v>
      </c>
      <c r="S15" s="643">
        <v>19.053601265999998</v>
      </c>
      <c r="T15" s="643">
        <v>-26.112684690000005</v>
      </c>
      <c r="U15" s="648">
        <v>38.107202540000003</v>
      </c>
      <c r="V15" s="647">
        <v>26.334014804000002</v>
      </c>
      <c r="W15" s="643">
        <v>18.95032995</v>
      </c>
      <c r="X15" s="643">
        <v>-26.334014799999999</v>
      </c>
      <c r="Y15" s="648">
        <v>37.900659900000001</v>
      </c>
      <c r="Z15" s="647">
        <v>26.731290260000002</v>
      </c>
      <c r="AA15" s="643">
        <v>19.440545820000001</v>
      </c>
      <c r="AB15" s="643">
        <v>-26.731290260000002</v>
      </c>
      <c r="AC15" s="648">
        <v>38.881091640000001</v>
      </c>
      <c r="AD15" s="647">
        <v>25.104583010000002</v>
      </c>
      <c r="AE15" s="643">
        <v>18.470617530000002</v>
      </c>
      <c r="AF15" s="643">
        <v>-25.104583009999995</v>
      </c>
      <c r="AG15" s="648">
        <v>36.941235060000004</v>
      </c>
      <c r="AH15" s="650">
        <v>25.807250880000002</v>
      </c>
      <c r="AI15" s="651">
        <v>18.81322819</v>
      </c>
      <c r="AJ15" s="651">
        <v>-25.807250879999994</v>
      </c>
      <c r="AK15" s="652">
        <v>37.62645638</v>
      </c>
      <c r="AL15" s="647">
        <v>26.185658970000002</v>
      </c>
      <c r="AM15" s="643">
        <v>19.184561679999998</v>
      </c>
      <c r="AN15" s="643">
        <v>-26.185658969999999</v>
      </c>
      <c r="AO15" s="648">
        <v>38.369123360000003</v>
      </c>
      <c r="AP15" s="647">
        <v>24.478347379999999</v>
      </c>
      <c r="AQ15" s="643">
        <v>17.702134570000002</v>
      </c>
      <c r="AR15" s="643">
        <v>-24.478347379999999</v>
      </c>
      <c r="AS15" s="648">
        <v>35.404269139999997</v>
      </c>
      <c r="AT15" s="647">
        <v>27.404539760000002</v>
      </c>
      <c r="AU15" s="643">
        <v>19.697184060000001</v>
      </c>
      <c r="AV15" s="643">
        <v>-27.404539760000002</v>
      </c>
      <c r="AW15" s="648">
        <v>39.394368119999996</v>
      </c>
      <c r="AX15" s="647">
        <v>269.24752699179999</v>
      </c>
      <c r="AY15" s="643">
        <v>188.56852505720002</v>
      </c>
      <c r="AZ15" s="643">
        <v>-260.37805685000001</v>
      </c>
      <c r="BA15" s="648">
        <v>377.13705013999999</v>
      </c>
    </row>
    <row r="16" spans="1:53" ht="15" thickBot="1">
      <c r="A16" s="296" t="s">
        <v>413</v>
      </c>
      <c r="B16" s="653">
        <f t="shared" ref="B16:BA16" si="0">SUM(B7:B15)</f>
        <v>81.895823965449992</v>
      </c>
      <c r="C16" s="654">
        <f t="shared" si="0"/>
        <v>0</v>
      </c>
      <c r="D16" s="654">
        <f t="shared" si="0"/>
        <v>-155.00978766099999</v>
      </c>
      <c r="E16" s="655">
        <f t="shared" si="0"/>
        <v>0</v>
      </c>
      <c r="F16" s="653">
        <f t="shared" si="0"/>
        <v>87.928466317720009</v>
      </c>
      <c r="G16" s="654">
        <f t="shared" si="0"/>
        <v>0</v>
      </c>
      <c r="H16" s="654">
        <f t="shared" si="0"/>
        <v>-166.89985258800002</v>
      </c>
      <c r="I16" s="655">
        <f t="shared" si="0"/>
        <v>0</v>
      </c>
      <c r="J16" s="653">
        <f t="shared" si="0"/>
        <v>98.410884295180011</v>
      </c>
      <c r="K16" s="654">
        <f t="shared" si="0"/>
        <v>76.209446942859998</v>
      </c>
      <c r="L16" s="654">
        <f t="shared" si="0"/>
        <v>-98.41088431</v>
      </c>
      <c r="M16" s="655">
        <f t="shared" si="0"/>
        <v>152.41889387999998</v>
      </c>
      <c r="N16" s="653">
        <f t="shared" si="0"/>
        <v>74.321065003700014</v>
      </c>
      <c r="O16" s="654">
        <f t="shared" si="0"/>
        <v>79.941982513699998</v>
      </c>
      <c r="P16" s="654">
        <f t="shared" si="0"/>
        <v>-74.32106499999999</v>
      </c>
      <c r="Q16" s="655">
        <f t="shared" si="0"/>
        <v>159.88396505999998</v>
      </c>
      <c r="R16" s="653">
        <f t="shared" si="0"/>
        <v>77.430794837099995</v>
      </c>
      <c r="S16" s="654">
        <f t="shared" si="0"/>
        <v>95.695927007400002</v>
      </c>
      <c r="T16" s="654">
        <f t="shared" si="0"/>
        <v>-77.430794829999996</v>
      </c>
      <c r="U16" s="655">
        <f t="shared" si="0"/>
        <v>191.39185403999997</v>
      </c>
      <c r="V16" s="653">
        <f t="shared" si="0"/>
        <v>88.258716581100003</v>
      </c>
      <c r="W16" s="654">
        <f t="shared" si="0"/>
        <v>89.677052415600002</v>
      </c>
      <c r="X16" s="654">
        <f t="shared" si="0"/>
        <v>-88.258716579999998</v>
      </c>
      <c r="Y16" s="655">
        <f t="shared" si="0"/>
        <v>179.35410482</v>
      </c>
      <c r="Z16" s="653">
        <f t="shared" si="0"/>
        <v>115.9584523858</v>
      </c>
      <c r="AA16" s="654">
        <f t="shared" si="0"/>
        <v>92.68877655659999</v>
      </c>
      <c r="AB16" s="654">
        <f t="shared" si="0"/>
        <v>-117.57029739000001</v>
      </c>
      <c r="AC16" s="655">
        <f t="shared" si="0"/>
        <v>188.36877107999996</v>
      </c>
      <c r="AD16" s="653">
        <f t="shared" si="0"/>
        <v>65.203661878999995</v>
      </c>
      <c r="AE16" s="654">
        <f t="shared" si="0"/>
        <v>68.187632839000003</v>
      </c>
      <c r="AF16" s="654">
        <f t="shared" si="0"/>
        <v>-65.320543880000002</v>
      </c>
      <c r="AG16" s="655">
        <f t="shared" si="0"/>
        <v>136.70789568000001</v>
      </c>
      <c r="AH16" s="656">
        <f t="shared" si="0"/>
        <v>96.063709029999998</v>
      </c>
      <c r="AI16" s="657">
        <f t="shared" si="0"/>
        <v>82.485505974000006</v>
      </c>
      <c r="AJ16" s="657">
        <f t="shared" si="0"/>
        <v>-96.063709030000012</v>
      </c>
      <c r="AK16" s="658">
        <f t="shared" si="0"/>
        <v>164.96901195999999</v>
      </c>
      <c r="AL16" s="653">
        <f t="shared" si="0"/>
        <v>94.935148224000002</v>
      </c>
      <c r="AM16" s="654">
        <f t="shared" si="0"/>
        <v>87.948355090000007</v>
      </c>
      <c r="AN16" s="654">
        <f t="shared" si="0"/>
        <v>-94.935148220000002</v>
      </c>
      <c r="AO16" s="655">
        <f t="shared" si="0"/>
        <v>175.8967102</v>
      </c>
      <c r="AP16" s="653">
        <f t="shared" si="0"/>
        <v>96.819920646</v>
      </c>
      <c r="AQ16" s="654">
        <f t="shared" si="0"/>
        <v>89.013209860000003</v>
      </c>
      <c r="AR16" s="654">
        <f t="shared" si="0"/>
        <v>-96.819920650000014</v>
      </c>
      <c r="AS16" s="655">
        <f t="shared" si="0"/>
        <v>178.02641972000001</v>
      </c>
      <c r="AT16" s="653">
        <f t="shared" si="0"/>
        <v>123.18572401100002</v>
      </c>
      <c r="AU16" s="654">
        <f t="shared" si="0"/>
        <v>99.381603010000006</v>
      </c>
      <c r="AV16" s="654">
        <f t="shared" si="0"/>
        <v>-124.56726300999999</v>
      </c>
      <c r="AW16" s="655">
        <f t="shared" si="0"/>
        <v>202.12030602000002</v>
      </c>
      <c r="AX16" s="653">
        <f t="shared" si="0"/>
        <v>1100.4123671760499</v>
      </c>
      <c r="AY16" s="654">
        <f t="shared" si="0"/>
        <v>861.22949220916007</v>
      </c>
      <c r="AZ16" s="654">
        <f t="shared" si="0"/>
        <v>-1255.6079831490001</v>
      </c>
      <c r="BA16" s="655">
        <f t="shared" si="0"/>
        <v>1729.13793246</v>
      </c>
    </row>
    <row r="18" spans="1:53" ht="15" thickBot="1">
      <c r="A18" s="288" t="s">
        <v>414</v>
      </c>
    </row>
    <row r="19" spans="1:53">
      <c r="A19" s="300"/>
      <c r="B19" s="691">
        <v>45383</v>
      </c>
      <c r="C19" s="692"/>
      <c r="D19" s="692"/>
      <c r="E19" s="693"/>
      <c r="F19" s="691">
        <v>45413</v>
      </c>
      <c r="G19" s="692"/>
      <c r="H19" s="692"/>
      <c r="I19" s="693"/>
      <c r="J19" s="691">
        <v>45444</v>
      </c>
      <c r="K19" s="692"/>
      <c r="L19" s="692"/>
      <c r="M19" s="693"/>
      <c r="N19" s="691">
        <v>45474</v>
      </c>
      <c r="O19" s="692"/>
      <c r="P19" s="692"/>
      <c r="Q19" s="693"/>
      <c r="R19" s="691">
        <v>45505</v>
      </c>
      <c r="S19" s="692"/>
      <c r="T19" s="692"/>
      <c r="U19" s="693"/>
      <c r="V19" s="691">
        <v>45536</v>
      </c>
      <c r="W19" s="692"/>
      <c r="X19" s="692"/>
      <c r="Y19" s="693"/>
      <c r="Z19" s="691">
        <v>45566</v>
      </c>
      <c r="AA19" s="692"/>
      <c r="AB19" s="692"/>
      <c r="AC19" s="693"/>
      <c r="AD19" s="691">
        <v>45597</v>
      </c>
      <c r="AE19" s="692"/>
      <c r="AF19" s="692"/>
      <c r="AG19" s="693"/>
      <c r="AH19" s="691">
        <v>45627</v>
      </c>
      <c r="AI19" s="692"/>
      <c r="AJ19" s="692"/>
      <c r="AK19" s="693"/>
      <c r="AL19" s="691">
        <v>45658</v>
      </c>
      <c r="AM19" s="692"/>
      <c r="AN19" s="692"/>
      <c r="AO19" s="693"/>
      <c r="AP19" s="691">
        <v>45689</v>
      </c>
      <c r="AQ19" s="692"/>
      <c r="AR19" s="692"/>
      <c r="AS19" s="693"/>
      <c r="AT19" s="691">
        <v>45717</v>
      </c>
      <c r="AU19" s="692"/>
      <c r="AV19" s="692"/>
      <c r="AW19" s="693"/>
      <c r="AX19" s="694" t="s">
        <v>395</v>
      </c>
      <c r="AY19" s="695"/>
      <c r="AZ19" s="695"/>
      <c r="BA19" s="696"/>
    </row>
    <row r="20" spans="1:53" ht="29.1">
      <c r="A20" s="301" t="s">
        <v>396</v>
      </c>
      <c r="B20" s="291" t="s">
        <v>397</v>
      </c>
      <c r="C20" s="283" t="s">
        <v>398</v>
      </c>
      <c r="D20" s="283" t="s">
        <v>399</v>
      </c>
      <c r="E20" s="297" t="s">
        <v>400</v>
      </c>
      <c r="F20" s="291" t="s">
        <v>397</v>
      </c>
      <c r="G20" s="283" t="s">
        <v>398</v>
      </c>
      <c r="H20" s="283" t="s">
        <v>399</v>
      </c>
      <c r="I20" s="297" t="s">
        <v>400</v>
      </c>
      <c r="J20" s="291" t="s">
        <v>397</v>
      </c>
      <c r="K20" s="283" t="s">
        <v>398</v>
      </c>
      <c r="L20" s="283" t="s">
        <v>399</v>
      </c>
      <c r="M20" s="297" t="s">
        <v>400</v>
      </c>
      <c r="N20" s="291" t="s">
        <v>397</v>
      </c>
      <c r="O20" s="283" t="s">
        <v>398</v>
      </c>
      <c r="P20" s="283" t="s">
        <v>399</v>
      </c>
      <c r="Q20" s="297" t="s">
        <v>400</v>
      </c>
      <c r="R20" s="291" t="s">
        <v>397</v>
      </c>
      <c r="S20" s="283" t="s">
        <v>398</v>
      </c>
      <c r="T20" s="283" t="s">
        <v>399</v>
      </c>
      <c r="U20" s="297" t="s">
        <v>400</v>
      </c>
      <c r="V20" s="291" t="s">
        <v>397</v>
      </c>
      <c r="W20" s="283" t="s">
        <v>398</v>
      </c>
      <c r="X20" s="283" t="s">
        <v>399</v>
      </c>
      <c r="Y20" s="297" t="s">
        <v>400</v>
      </c>
      <c r="Z20" s="291" t="s">
        <v>397</v>
      </c>
      <c r="AA20" s="283" t="s">
        <v>398</v>
      </c>
      <c r="AB20" s="283" t="s">
        <v>399</v>
      </c>
      <c r="AC20" s="297" t="s">
        <v>400</v>
      </c>
      <c r="AD20" s="291" t="s">
        <v>397</v>
      </c>
      <c r="AE20" s="283" t="s">
        <v>398</v>
      </c>
      <c r="AF20" s="283" t="s">
        <v>399</v>
      </c>
      <c r="AG20" s="297" t="s">
        <v>400</v>
      </c>
      <c r="AH20" s="291" t="s">
        <v>397</v>
      </c>
      <c r="AI20" s="283" t="s">
        <v>398</v>
      </c>
      <c r="AJ20" s="283" t="s">
        <v>399</v>
      </c>
      <c r="AK20" s="297" t="s">
        <v>400</v>
      </c>
      <c r="AL20" s="291" t="s">
        <v>397</v>
      </c>
      <c r="AM20" s="283" t="s">
        <v>398</v>
      </c>
      <c r="AN20" s="283" t="s">
        <v>399</v>
      </c>
      <c r="AO20" s="297" t="s">
        <v>400</v>
      </c>
      <c r="AP20" s="291" t="s">
        <v>397</v>
      </c>
      <c r="AQ20" s="283" t="s">
        <v>398</v>
      </c>
      <c r="AR20" s="283" t="s">
        <v>399</v>
      </c>
      <c r="AS20" s="297" t="s">
        <v>400</v>
      </c>
      <c r="AT20" s="291" t="s">
        <v>397</v>
      </c>
      <c r="AU20" s="283" t="s">
        <v>398</v>
      </c>
      <c r="AV20" s="283" t="s">
        <v>399</v>
      </c>
      <c r="AW20" s="297" t="s">
        <v>400</v>
      </c>
      <c r="AX20" s="299" t="s">
        <v>401</v>
      </c>
      <c r="AY20" s="289" t="s">
        <v>402</v>
      </c>
      <c r="AZ20" s="289" t="s">
        <v>403</v>
      </c>
      <c r="BA20" s="292" t="s">
        <v>404</v>
      </c>
    </row>
    <row r="21" spans="1:53">
      <c r="A21" s="302" t="s">
        <v>415</v>
      </c>
      <c r="B21" s="647">
        <v>0.16574700000000001</v>
      </c>
      <c r="C21" s="643"/>
      <c r="D21" s="643">
        <v>-0.33149400000000001</v>
      </c>
      <c r="E21" s="648"/>
      <c r="F21" s="647">
        <v>0.198489</v>
      </c>
      <c r="G21" s="643"/>
      <c r="H21" s="643">
        <v>-0.39697800000000005</v>
      </c>
      <c r="I21" s="648"/>
      <c r="J21" s="647">
        <v>0.19644500000000001</v>
      </c>
      <c r="K21" s="643">
        <v>0.1105</v>
      </c>
      <c r="L21" s="643">
        <v>-0.19644400000000001</v>
      </c>
      <c r="M21" s="648">
        <v>0.22100399999999998</v>
      </c>
      <c r="N21" s="647">
        <v>0.18761157000000001</v>
      </c>
      <c r="O21" s="643">
        <v>0.112926</v>
      </c>
      <c r="P21" s="643">
        <v>-0.18727256999999997</v>
      </c>
      <c r="Q21" s="648">
        <v>0.22528999999999999</v>
      </c>
      <c r="R21" s="647">
        <v>0.1796512374</v>
      </c>
      <c r="S21" s="643">
        <v>0.10802857800000001</v>
      </c>
      <c r="T21" s="643">
        <v>-0.17938724000000003</v>
      </c>
      <c r="U21" s="648">
        <v>0.21563916000000002</v>
      </c>
      <c r="V21" s="647">
        <v>0.180816</v>
      </c>
      <c r="W21" s="643">
        <v>0.10605299999999999</v>
      </c>
      <c r="X21" s="643">
        <v>-0.179423</v>
      </c>
      <c r="Y21" s="648">
        <v>0.21015599999999998</v>
      </c>
      <c r="Z21" s="647">
        <v>0.21052999999999999</v>
      </c>
      <c r="AA21" s="643">
        <v>0.11987100000000001</v>
      </c>
      <c r="AB21" s="643">
        <v>-0.21016099999999999</v>
      </c>
      <c r="AC21" s="648">
        <v>0.23928399999999997</v>
      </c>
      <c r="AD21" s="647">
        <v>0.146758</v>
      </c>
      <c r="AE21" s="643">
        <v>6.7419000000000007E-2</v>
      </c>
      <c r="AF21" s="643">
        <v>-0.14652200000000001</v>
      </c>
      <c r="AG21" s="648">
        <v>0.13442999999999999</v>
      </c>
      <c r="AH21" s="647">
        <v>0.14957420000000002</v>
      </c>
      <c r="AI21" s="643">
        <v>7.0578799999999997E-2</v>
      </c>
      <c r="AJ21" s="643">
        <v>-0.14931720000000001</v>
      </c>
      <c r="AK21" s="648">
        <v>0.14070159999999998</v>
      </c>
      <c r="AL21" s="647">
        <v>0.14265800000000001</v>
      </c>
      <c r="AM21" s="643">
        <v>6.4723000000000003E-2</v>
      </c>
      <c r="AN21" s="643">
        <v>-0.14211099999999999</v>
      </c>
      <c r="AO21" s="648">
        <v>0.12857399999999999</v>
      </c>
      <c r="AP21" s="647">
        <v>0.16014999999999999</v>
      </c>
      <c r="AQ21" s="643">
        <v>7.8175999999999995E-2</v>
      </c>
      <c r="AR21" s="643">
        <v>-0.15987999999999999</v>
      </c>
      <c r="AS21" s="648">
        <v>0.156086</v>
      </c>
      <c r="AT21" s="647">
        <v>0.20088800000000001</v>
      </c>
      <c r="AU21" s="643">
        <v>0.103353</v>
      </c>
      <c r="AV21" s="643">
        <v>-0.20088800000000004</v>
      </c>
      <c r="AW21" s="648">
        <v>0.20670599999999997</v>
      </c>
      <c r="AX21" s="647">
        <v>2.1193180074</v>
      </c>
      <c r="AY21" s="643">
        <v>0.94162837799999999</v>
      </c>
      <c r="AZ21" s="643">
        <v>-2.4798780100000002</v>
      </c>
      <c r="BA21" s="648">
        <v>1.87787076</v>
      </c>
    </row>
    <row r="22" spans="1:53">
      <c r="A22" s="302" t="s">
        <v>416</v>
      </c>
      <c r="B22" s="647">
        <v>0.30075716999999996</v>
      </c>
      <c r="C22" s="643"/>
      <c r="D22" s="643">
        <v>-0.60151434000000004</v>
      </c>
      <c r="E22" s="648"/>
      <c r="F22" s="647">
        <v>0.33300185999999998</v>
      </c>
      <c r="G22" s="643"/>
      <c r="H22" s="643">
        <v>-0.66600371999999985</v>
      </c>
      <c r="I22" s="648"/>
      <c r="J22" s="647">
        <v>0.27550754999999999</v>
      </c>
      <c r="K22" s="643">
        <v>0.18046956</v>
      </c>
      <c r="L22" s="643">
        <v>-0.27550754999999999</v>
      </c>
      <c r="M22" s="648">
        <v>0.36093911999999995</v>
      </c>
      <c r="N22" s="647">
        <v>0.23448682999999998</v>
      </c>
      <c r="O22" s="643">
        <v>0.15567166000000002</v>
      </c>
      <c r="P22" s="643">
        <v>-0.23448683000000001</v>
      </c>
      <c r="Q22" s="648">
        <v>0.31134331999999998</v>
      </c>
      <c r="R22" s="647">
        <v>0.24498229999999999</v>
      </c>
      <c r="S22" s="643">
        <v>0.16143490999999999</v>
      </c>
      <c r="T22" s="643">
        <v>-0.24498230000000004</v>
      </c>
      <c r="U22" s="648">
        <v>0.32286981999999997</v>
      </c>
      <c r="V22" s="647">
        <v>0.24038967</v>
      </c>
      <c r="W22" s="643">
        <v>0.15131051000000001</v>
      </c>
      <c r="X22" s="643">
        <v>-0.24038967</v>
      </c>
      <c r="Y22" s="648">
        <v>0.30262102000000002</v>
      </c>
      <c r="Z22" s="647">
        <v>0.26121673000000001</v>
      </c>
      <c r="AA22" s="643">
        <v>0.17052771999999999</v>
      </c>
      <c r="AB22" s="643">
        <v>-0.24090453000000001</v>
      </c>
      <c r="AC22" s="648">
        <v>0.32239063999999995</v>
      </c>
      <c r="AD22" s="647">
        <v>0.21786719000000002</v>
      </c>
      <c r="AE22" s="643">
        <v>0.13688204000000001</v>
      </c>
      <c r="AF22" s="643">
        <v>-0.21786718999999996</v>
      </c>
      <c r="AG22" s="648">
        <v>0.27376408000000002</v>
      </c>
      <c r="AH22" s="647">
        <v>0.23224045000000001</v>
      </c>
      <c r="AI22" s="643">
        <v>0.13988442000000001</v>
      </c>
      <c r="AJ22" s="643">
        <v>-0.23224045000000001</v>
      </c>
      <c r="AK22" s="648">
        <v>0.27976884000000002</v>
      </c>
      <c r="AL22" s="647">
        <v>0.22352833999999999</v>
      </c>
      <c r="AM22" s="643">
        <v>0.13642817999999998</v>
      </c>
      <c r="AN22" s="643">
        <v>-0.22352834000000002</v>
      </c>
      <c r="AO22" s="648">
        <v>0.27285635999999996</v>
      </c>
      <c r="AP22" s="647">
        <v>0.23049749</v>
      </c>
      <c r="AQ22" s="643">
        <v>0.14207143999999999</v>
      </c>
      <c r="AR22" s="643">
        <v>-0.23049748999999997</v>
      </c>
      <c r="AS22" s="648">
        <v>0.28414287999999999</v>
      </c>
      <c r="AT22" s="647">
        <v>0.29124781</v>
      </c>
      <c r="AU22" s="643">
        <v>0.19058095</v>
      </c>
      <c r="AV22" s="643">
        <v>-0.29124781</v>
      </c>
      <c r="AW22" s="648">
        <v>0.3811619</v>
      </c>
      <c r="AX22" s="647">
        <v>3.0857233900000001</v>
      </c>
      <c r="AY22" s="643">
        <v>1.5652613899999996</v>
      </c>
      <c r="AZ22" s="643">
        <v>-3.6991702200000001</v>
      </c>
      <c r="BA22" s="648">
        <v>3.1118579799999999</v>
      </c>
    </row>
    <row r="23" spans="1:53">
      <c r="A23" s="302" t="s">
        <v>417</v>
      </c>
      <c r="B23" s="647">
        <v>0.72579959999999999</v>
      </c>
      <c r="C23" s="643"/>
      <c r="D23" s="643">
        <v>-1.4515992000000002</v>
      </c>
      <c r="E23" s="648"/>
      <c r="F23" s="647">
        <v>0.79615464999999985</v>
      </c>
      <c r="G23" s="643"/>
      <c r="H23" s="643">
        <v>-1.5923093000000001</v>
      </c>
      <c r="I23" s="648"/>
      <c r="J23" s="647">
        <v>0.76817220999999991</v>
      </c>
      <c r="K23" s="643">
        <v>0.49599379999999998</v>
      </c>
      <c r="L23" s="643">
        <v>-0.76817221000000002</v>
      </c>
      <c r="M23" s="648">
        <v>0.99198759999999997</v>
      </c>
      <c r="N23" s="647">
        <v>0.69079690000000005</v>
      </c>
      <c r="O23" s="643">
        <v>0.48095500000000002</v>
      </c>
      <c r="P23" s="643">
        <v>-0.69008289999999983</v>
      </c>
      <c r="Q23" s="648">
        <v>0.95991800000000016</v>
      </c>
      <c r="R23" s="647">
        <v>0.63931027000000007</v>
      </c>
      <c r="S23" s="643">
        <v>0.450515</v>
      </c>
      <c r="T23" s="643">
        <v>-0.63861427000000015</v>
      </c>
      <c r="U23" s="648">
        <v>0.89599200000000012</v>
      </c>
      <c r="V23" s="647">
        <v>0.64130030000000005</v>
      </c>
      <c r="W23" s="643">
        <v>0.46475223999999998</v>
      </c>
      <c r="X23" s="643">
        <v>-0.64048729999999987</v>
      </c>
      <c r="Y23" s="648">
        <v>0.92757847999999998</v>
      </c>
      <c r="Z23" s="647">
        <v>0.48875990000000002</v>
      </c>
      <c r="AA23" s="643">
        <v>0.56142310000000006</v>
      </c>
      <c r="AB23" s="643">
        <v>-0.48812990000000006</v>
      </c>
      <c r="AC23" s="648">
        <v>1.1213041999999998</v>
      </c>
      <c r="AD23" s="647">
        <v>0.43861609999999995</v>
      </c>
      <c r="AE23" s="643">
        <v>0.47277889999999995</v>
      </c>
      <c r="AF23" s="643">
        <v>-0.43825009999999986</v>
      </c>
      <c r="AG23" s="648">
        <v>0.94480180000000002</v>
      </c>
      <c r="AH23" s="647">
        <v>0.52010350000000005</v>
      </c>
      <c r="AI23" s="643">
        <v>0.51940730000000002</v>
      </c>
      <c r="AJ23" s="643">
        <v>-0.51981250000000001</v>
      </c>
      <c r="AK23" s="648">
        <v>1.0382206</v>
      </c>
      <c r="AL23" s="647">
        <v>0.48823290999999996</v>
      </c>
      <c r="AM23" s="643">
        <v>0.50254916999999999</v>
      </c>
      <c r="AN23" s="643">
        <v>-0.48819090999999998</v>
      </c>
      <c r="AO23" s="648">
        <v>1.00499034</v>
      </c>
      <c r="AP23" s="647">
        <v>0.39507789999999998</v>
      </c>
      <c r="AQ23" s="643">
        <v>0.40415889999999999</v>
      </c>
      <c r="AR23" s="643">
        <v>-0.39507789999999993</v>
      </c>
      <c r="AS23" s="648">
        <v>0.80831779999999986</v>
      </c>
      <c r="AT23" s="647">
        <v>0.46616104999999997</v>
      </c>
      <c r="AU23" s="643">
        <v>0.50485884999999997</v>
      </c>
      <c r="AV23" s="643">
        <v>-0.46597105000000016</v>
      </c>
      <c r="AW23" s="648">
        <v>1.0094697000000004</v>
      </c>
      <c r="AX23" s="647">
        <v>7.0584852900000001</v>
      </c>
      <c r="AY23" s="643">
        <v>4.8573922600000001</v>
      </c>
      <c r="AZ23" s="643">
        <v>-8.5766975400000014</v>
      </c>
      <c r="BA23" s="648">
        <v>9.7025805200000015</v>
      </c>
    </row>
    <row r="24" spans="1:53">
      <c r="A24" s="302" t="s">
        <v>405</v>
      </c>
      <c r="B24" s="647">
        <v>0</v>
      </c>
      <c r="C24" s="643"/>
      <c r="D24" s="643">
        <v>0</v>
      </c>
      <c r="E24" s="648"/>
      <c r="F24" s="647">
        <v>0</v>
      </c>
      <c r="G24" s="643"/>
      <c r="H24" s="643">
        <v>0</v>
      </c>
      <c r="I24" s="648"/>
      <c r="J24" s="647">
        <v>0</v>
      </c>
      <c r="K24" s="643">
        <v>0</v>
      </c>
      <c r="L24" s="643">
        <v>0</v>
      </c>
      <c r="M24" s="648">
        <v>0</v>
      </c>
      <c r="N24" s="647">
        <v>0</v>
      </c>
      <c r="O24" s="643">
        <v>0</v>
      </c>
      <c r="P24" s="643">
        <v>0</v>
      </c>
      <c r="Q24" s="648">
        <v>0</v>
      </c>
      <c r="R24" s="647">
        <v>0</v>
      </c>
      <c r="S24" s="643">
        <v>0</v>
      </c>
      <c r="T24" s="643">
        <v>0</v>
      </c>
      <c r="U24" s="648">
        <v>0</v>
      </c>
      <c r="V24" s="647">
        <v>0</v>
      </c>
      <c r="W24" s="643">
        <v>0</v>
      </c>
      <c r="X24" s="643">
        <v>0</v>
      </c>
      <c r="Y24" s="648">
        <v>0</v>
      </c>
      <c r="Z24" s="647">
        <v>0</v>
      </c>
      <c r="AA24" s="643">
        <v>0</v>
      </c>
      <c r="AB24" s="643">
        <v>0</v>
      </c>
      <c r="AC24" s="648">
        <v>0</v>
      </c>
      <c r="AD24" s="647">
        <v>0</v>
      </c>
      <c r="AE24" s="643">
        <v>0</v>
      </c>
      <c r="AF24" s="643">
        <v>0</v>
      </c>
      <c r="AG24" s="648">
        <v>0</v>
      </c>
      <c r="AH24" s="647">
        <v>0</v>
      </c>
      <c r="AI24" s="643">
        <v>0</v>
      </c>
      <c r="AJ24" s="643">
        <v>0</v>
      </c>
      <c r="AK24" s="648">
        <v>0</v>
      </c>
      <c r="AL24" s="647">
        <v>0</v>
      </c>
      <c r="AM24" s="643">
        <v>0</v>
      </c>
      <c r="AN24" s="643">
        <v>0</v>
      </c>
      <c r="AO24" s="648">
        <v>0</v>
      </c>
      <c r="AP24" s="647">
        <v>0</v>
      </c>
      <c r="AQ24" s="643">
        <v>0</v>
      </c>
      <c r="AR24" s="643">
        <v>0</v>
      </c>
      <c r="AS24" s="648">
        <v>0</v>
      </c>
      <c r="AT24" s="647">
        <v>0</v>
      </c>
      <c r="AU24" s="643">
        <v>0</v>
      </c>
      <c r="AV24" s="643">
        <v>0</v>
      </c>
      <c r="AW24" s="648">
        <v>0</v>
      </c>
      <c r="AX24" s="647">
        <v>0</v>
      </c>
      <c r="AY24" s="643">
        <v>0</v>
      </c>
      <c r="AZ24" s="643">
        <v>0</v>
      </c>
      <c r="BA24" s="648">
        <v>0</v>
      </c>
    </row>
    <row r="25" spans="1:53">
      <c r="A25" s="302" t="s">
        <v>418</v>
      </c>
      <c r="B25" s="647">
        <v>0</v>
      </c>
      <c r="C25" s="643"/>
      <c r="D25" s="643">
        <v>0</v>
      </c>
      <c r="E25" s="648"/>
      <c r="F25" s="647">
        <v>0</v>
      </c>
      <c r="G25" s="643"/>
      <c r="H25" s="643">
        <v>0</v>
      </c>
      <c r="I25" s="648"/>
      <c r="J25" s="647">
        <v>0</v>
      </c>
      <c r="K25" s="643">
        <v>0</v>
      </c>
      <c r="L25" s="643">
        <v>0</v>
      </c>
      <c r="M25" s="648">
        <v>0</v>
      </c>
      <c r="N25" s="647">
        <v>0</v>
      </c>
      <c r="O25" s="643">
        <v>0</v>
      </c>
      <c r="P25" s="643">
        <v>0</v>
      </c>
      <c r="Q25" s="648">
        <v>0</v>
      </c>
      <c r="R25" s="647">
        <v>0</v>
      </c>
      <c r="S25" s="643">
        <v>0</v>
      </c>
      <c r="T25" s="643">
        <v>0</v>
      </c>
      <c r="U25" s="648">
        <v>0</v>
      </c>
      <c r="V25" s="647">
        <v>0</v>
      </c>
      <c r="W25" s="643">
        <v>0</v>
      </c>
      <c r="X25" s="643">
        <v>0</v>
      </c>
      <c r="Y25" s="648">
        <v>0</v>
      </c>
      <c r="Z25" s="647">
        <v>0</v>
      </c>
      <c r="AA25" s="643">
        <v>0</v>
      </c>
      <c r="AB25" s="643">
        <v>0</v>
      </c>
      <c r="AC25" s="648">
        <v>0</v>
      </c>
      <c r="AD25" s="647">
        <v>0</v>
      </c>
      <c r="AE25" s="643">
        <v>0</v>
      </c>
      <c r="AF25" s="643">
        <v>0</v>
      </c>
      <c r="AG25" s="648">
        <v>0</v>
      </c>
      <c r="AH25" s="647">
        <v>0</v>
      </c>
      <c r="AI25" s="643">
        <v>0</v>
      </c>
      <c r="AJ25" s="643">
        <v>0</v>
      </c>
      <c r="AK25" s="648">
        <v>0</v>
      </c>
      <c r="AL25" s="647">
        <v>0</v>
      </c>
      <c r="AM25" s="643">
        <v>0</v>
      </c>
      <c r="AN25" s="643">
        <v>0</v>
      </c>
      <c r="AO25" s="648">
        <v>0</v>
      </c>
      <c r="AP25" s="647">
        <v>0</v>
      </c>
      <c r="AQ25" s="643">
        <v>0</v>
      </c>
      <c r="AR25" s="643">
        <v>0</v>
      </c>
      <c r="AS25" s="648">
        <v>0</v>
      </c>
      <c r="AT25" s="647">
        <v>0</v>
      </c>
      <c r="AU25" s="643">
        <v>0</v>
      </c>
      <c r="AV25" s="643">
        <v>0</v>
      </c>
      <c r="AW25" s="648">
        <v>0</v>
      </c>
      <c r="AX25" s="647">
        <v>0</v>
      </c>
      <c r="AY25" s="643">
        <v>0</v>
      </c>
      <c r="AZ25" s="643">
        <v>0</v>
      </c>
      <c r="BA25" s="648">
        <v>0</v>
      </c>
    </row>
    <row r="26" spans="1:53">
      <c r="A26" s="302" t="s">
        <v>419</v>
      </c>
      <c r="B26" s="647">
        <v>7.0599589193000005</v>
      </c>
      <c r="C26" s="643"/>
      <c r="D26" s="643">
        <v>-14.119917839999998</v>
      </c>
      <c r="E26" s="648"/>
      <c r="F26" s="647">
        <v>7.2740199900000002</v>
      </c>
      <c r="G26" s="643"/>
      <c r="H26" s="643">
        <v>-14.548039980000002</v>
      </c>
      <c r="I26" s="648"/>
      <c r="J26" s="647">
        <v>8.438778441100002</v>
      </c>
      <c r="K26" s="643">
        <v>4.0750137214999995</v>
      </c>
      <c r="L26" s="643">
        <v>-8.4338834399999918</v>
      </c>
      <c r="M26" s="648">
        <v>8.1498994399999951</v>
      </c>
      <c r="N26" s="647">
        <v>7.0500310487999993</v>
      </c>
      <c r="O26" s="643">
        <v>5.0646692182999997</v>
      </c>
      <c r="P26" s="643">
        <v>-7.0383920499999997</v>
      </c>
      <c r="Q26" s="648">
        <v>10.110208440000005</v>
      </c>
      <c r="R26" s="647">
        <v>6.5865144019999997</v>
      </c>
      <c r="S26" s="643">
        <v>4.9455272077999997</v>
      </c>
      <c r="T26" s="643">
        <v>-6.5746929400000003</v>
      </c>
      <c r="U26" s="648">
        <v>9.8734727399999986</v>
      </c>
      <c r="V26" s="647">
        <v>6.4345980030999996</v>
      </c>
      <c r="W26" s="643">
        <v>4.6648715559000014</v>
      </c>
      <c r="X26" s="643">
        <v>-6.4232966099999986</v>
      </c>
      <c r="Y26" s="648">
        <v>9.3166691200000002</v>
      </c>
      <c r="Z26" s="647">
        <v>6.673626980099999</v>
      </c>
      <c r="AA26" s="643">
        <v>4.8826258442000006</v>
      </c>
      <c r="AB26" s="643">
        <v>-6.6825692099999943</v>
      </c>
      <c r="AC26" s="648">
        <v>9.7937065399999987</v>
      </c>
      <c r="AD26" s="647">
        <v>5.4847188265000009</v>
      </c>
      <c r="AE26" s="643">
        <v>4.1074590061</v>
      </c>
      <c r="AF26" s="643">
        <v>-5.4705986300000022</v>
      </c>
      <c r="AG26" s="648">
        <v>8.1962791999999958</v>
      </c>
      <c r="AH26" s="647">
        <v>5.4204251937099999</v>
      </c>
      <c r="AI26" s="643">
        <v>4.2737331848000011</v>
      </c>
      <c r="AJ26" s="643">
        <v>-5.4051172000000047</v>
      </c>
      <c r="AK26" s="648">
        <v>8.519860360000008</v>
      </c>
      <c r="AL26" s="647">
        <v>5.4588609808999999</v>
      </c>
      <c r="AM26" s="643">
        <v>4.2354841467000002</v>
      </c>
      <c r="AN26" s="643">
        <v>-5.4458460799999964</v>
      </c>
      <c r="AO26" s="648">
        <v>8.4487439000000002</v>
      </c>
      <c r="AP26" s="647">
        <v>5.5312763406999998</v>
      </c>
      <c r="AQ26" s="643">
        <v>4.303253744</v>
      </c>
      <c r="AR26" s="643">
        <v>-5.5260058599999997</v>
      </c>
      <c r="AS26" s="648">
        <v>8.5981534799999952</v>
      </c>
      <c r="AT26" s="647">
        <v>6.7885805053600006</v>
      </c>
      <c r="AU26" s="643">
        <v>5.1240319531999994</v>
      </c>
      <c r="AV26" s="643">
        <v>-6.7816744999999958</v>
      </c>
      <c r="AW26" s="648">
        <v>10.236795919999995</v>
      </c>
      <c r="AX26" s="647">
        <v>78.201389631569995</v>
      </c>
      <c r="AY26" s="643">
        <v>45.676669582500004</v>
      </c>
      <c r="AZ26" s="643">
        <v>-92.450034339999959</v>
      </c>
      <c r="BA26" s="648">
        <v>91.24378913999999</v>
      </c>
    </row>
    <row r="27" spans="1:53">
      <c r="A27" s="302" t="s">
        <v>420</v>
      </c>
      <c r="B27" s="647">
        <v>1.9369999999999998E-2</v>
      </c>
      <c r="C27" s="643"/>
      <c r="D27" s="643">
        <v>0</v>
      </c>
      <c r="E27" s="648"/>
      <c r="F27" s="647">
        <v>2.9728999999999998E-2</v>
      </c>
      <c r="G27" s="643"/>
      <c r="H27" s="643">
        <v>0</v>
      </c>
      <c r="I27" s="648"/>
      <c r="J27" s="647">
        <v>4.7175000000000002E-2</v>
      </c>
      <c r="K27" s="643">
        <v>1.9177E-2</v>
      </c>
      <c r="L27" s="643">
        <v>-4.7149999999999997E-2</v>
      </c>
      <c r="M27" s="648">
        <v>3.8351999999999997E-2</v>
      </c>
      <c r="N27" s="647">
        <v>3.24382E-2</v>
      </c>
      <c r="O27" s="643">
        <v>2.425248E-2</v>
      </c>
      <c r="P27" s="643">
        <v>-3.2381000000000007E-2</v>
      </c>
      <c r="Q27" s="648">
        <v>4.8392000000000004E-2</v>
      </c>
      <c r="R27" s="647">
        <v>3.2030999999999997E-2</v>
      </c>
      <c r="S27" s="643">
        <v>2.3230000000000001E-2</v>
      </c>
      <c r="T27" s="643">
        <v>-3.1953000000000002E-2</v>
      </c>
      <c r="U27" s="648">
        <v>4.6278E-2</v>
      </c>
      <c r="V27" s="647">
        <v>3.4632839999999998E-2</v>
      </c>
      <c r="W27" s="643">
        <v>2.195648E-2</v>
      </c>
      <c r="X27" s="643">
        <v>-3.4563999999999998E-2</v>
      </c>
      <c r="Y27" s="648">
        <v>4.3783999999999997E-2</v>
      </c>
      <c r="Z27" s="647">
        <v>3.5220000000000001E-2</v>
      </c>
      <c r="AA27" s="643">
        <v>2.2511E-2</v>
      </c>
      <c r="AB27" s="643">
        <v>-3.5163E-2</v>
      </c>
      <c r="AC27" s="648">
        <v>4.4893999999999996E-2</v>
      </c>
      <c r="AD27" s="647">
        <v>2.3607219999999998E-2</v>
      </c>
      <c r="AE27" s="643">
        <v>1.6726040000000001E-2</v>
      </c>
      <c r="AF27" s="643">
        <v>-2.2807999999999998E-2</v>
      </c>
      <c r="AG27" s="648">
        <v>3.2663999999999999E-2</v>
      </c>
      <c r="AH27" s="647">
        <v>3.6572889819999996E-2</v>
      </c>
      <c r="AI27" s="643">
        <v>2.1166010239999998E-2</v>
      </c>
      <c r="AJ27" s="643">
        <v>-3.6078110000000004E-2</v>
      </c>
      <c r="AK27" s="648">
        <v>4.1521280000000008E-2</v>
      </c>
      <c r="AL27" s="647">
        <v>3.7735080000000004E-2</v>
      </c>
      <c r="AM27" s="643">
        <v>2.441956E-2</v>
      </c>
      <c r="AN27" s="643">
        <v>-3.7257999999999999E-2</v>
      </c>
      <c r="AO27" s="648">
        <v>4.8082E-2</v>
      </c>
      <c r="AP27" s="647">
        <v>4.6961500000000003E-2</v>
      </c>
      <c r="AQ27" s="643">
        <v>2.8340000000000001E-2</v>
      </c>
      <c r="AR27" s="643">
        <v>-4.6931E-2</v>
      </c>
      <c r="AS27" s="648">
        <v>5.6623999999999994E-2</v>
      </c>
      <c r="AT27" s="647">
        <v>6.2522499999999995E-2</v>
      </c>
      <c r="AU27" s="643">
        <v>3.4509520000000002E-2</v>
      </c>
      <c r="AV27" s="643">
        <v>-6.2467000000000009E-2</v>
      </c>
      <c r="AW27" s="648">
        <v>6.8952000000000013E-2</v>
      </c>
      <c r="AX27" s="647">
        <v>0.43799522982</v>
      </c>
      <c r="AY27" s="643">
        <v>0.23628809024</v>
      </c>
      <c r="AZ27" s="643">
        <v>-0.38675311000000001</v>
      </c>
      <c r="BA27" s="648">
        <v>0.46954328000000006</v>
      </c>
    </row>
    <row r="28" spans="1:53">
      <c r="A28" s="302" t="s">
        <v>421</v>
      </c>
      <c r="B28" s="647">
        <v>0</v>
      </c>
      <c r="C28" s="643"/>
      <c r="D28" s="643">
        <v>0</v>
      </c>
      <c r="E28" s="648"/>
      <c r="F28" s="647">
        <v>0</v>
      </c>
      <c r="G28" s="643"/>
      <c r="H28" s="643">
        <v>0</v>
      </c>
      <c r="I28" s="648"/>
      <c r="J28" s="647">
        <v>0</v>
      </c>
      <c r="K28" s="643">
        <v>0</v>
      </c>
      <c r="L28" s="643">
        <v>0</v>
      </c>
      <c r="M28" s="648">
        <v>0</v>
      </c>
      <c r="N28" s="647">
        <v>0</v>
      </c>
      <c r="O28" s="643">
        <v>0</v>
      </c>
      <c r="P28" s="643">
        <v>0</v>
      </c>
      <c r="Q28" s="648">
        <v>0</v>
      </c>
      <c r="R28" s="647">
        <v>0</v>
      </c>
      <c r="S28" s="643">
        <v>0</v>
      </c>
      <c r="T28" s="643">
        <v>0</v>
      </c>
      <c r="U28" s="648">
        <v>0</v>
      </c>
      <c r="V28" s="647">
        <v>0</v>
      </c>
      <c r="W28" s="643">
        <v>0</v>
      </c>
      <c r="X28" s="643">
        <v>0</v>
      </c>
      <c r="Y28" s="648">
        <v>0</v>
      </c>
      <c r="Z28" s="647">
        <v>0</v>
      </c>
      <c r="AA28" s="643">
        <v>0</v>
      </c>
      <c r="AB28" s="643">
        <v>0</v>
      </c>
      <c r="AC28" s="648">
        <v>0</v>
      </c>
      <c r="AD28" s="647">
        <v>0</v>
      </c>
      <c r="AE28" s="643">
        <v>0</v>
      </c>
      <c r="AF28" s="643">
        <v>0</v>
      </c>
      <c r="AG28" s="648">
        <v>0</v>
      </c>
      <c r="AH28" s="647">
        <v>0</v>
      </c>
      <c r="AI28" s="643">
        <v>0</v>
      </c>
      <c r="AJ28" s="643">
        <v>0</v>
      </c>
      <c r="AK28" s="648">
        <v>0</v>
      </c>
      <c r="AL28" s="647">
        <v>0</v>
      </c>
      <c r="AM28" s="643">
        <v>0</v>
      </c>
      <c r="AN28" s="643">
        <v>0</v>
      </c>
      <c r="AO28" s="648">
        <v>0</v>
      </c>
      <c r="AP28" s="647">
        <v>0</v>
      </c>
      <c r="AQ28" s="643">
        <v>0</v>
      </c>
      <c r="AR28" s="643">
        <v>0</v>
      </c>
      <c r="AS28" s="648">
        <v>0</v>
      </c>
      <c r="AT28" s="647">
        <v>2.183E-3</v>
      </c>
      <c r="AU28" s="643">
        <v>1.555E-3</v>
      </c>
      <c r="AV28" s="643">
        <v>-2.183E-3</v>
      </c>
      <c r="AW28" s="648">
        <v>3.1099999999999999E-3</v>
      </c>
      <c r="AX28" s="647">
        <v>2.183E-3</v>
      </c>
      <c r="AY28" s="643">
        <v>1.555E-3</v>
      </c>
      <c r="AZ28" s="643">
        <v>-2.183E-3</v>
      </c>
      <c r="BA28" s="648">
        <v>3.1099999999999999E-3</v>
      </c>
    </row>
    <row r="29" spans="1:53">
      <c r="A29" s="302" t="s">
        <v>422</v>
      </c>
      <c r="B29" s="647">
        <v>0</v>
      </c>
      <c r="C29" s="643"/>
      <c r="D29" s="643">
        <v>0</v>
      </c>
      <c r="E29" s="648"/>
      <c r="F29" s="647">
        <v>0</v>
      </c>
      <c r="G29" s="643"/>
      <c r="H29" s="643">
        <v>0</v>
      </c>
      <c r="I29" s="648"/>
      <c r="J29" s="647">
        <v>0</v>
      </c>
      <c r="K29" s="643">
        <v>0</v>
      </c>
      <c r="L29" s="643">
        <v>0</v>
      </c>
      <c r="M29" s="648">
        <v>0</v>
      </c>
      <c r="N29" s="647">
        <v>0</v>
      </c>
      <c r="O29" s="643">
        <v>0</v>
      </c>
      <c r="P29" s="643">
        <v>0</v>
      </c>
      <c r="Q29" s="648">
        <v>0</v>
      </c>
      <c r="R29" s="647">
        <v>0</v>
      </c>
      <c r="S29" s="643">
        <v>0</v>
      </c>
      <c r="T29" s="643">
        <v>0</v>
      </c>
      <c r="U29" s="648">
        <v>0</v>
      </c>
      <c r="V29" s="647">
        <v>0</v>
      </c>
      <c r="W29" s="643">
        <v>0</v>
      </c>
      <c r="X29" s="643">
        <v>0</v>
      </c>
      <c r="Y29" s="648">
        <v>0</v>
      </c>
      <c r="Z29" s="647">
        <v>0</v>
      </c>
      <c r="AA29" s="643">
        <v>0</v>
      </c>
      <c r="AB29" s="643">
        <v>0</v>
      </c>
      <c r="AC29" s="648">
        <v>0</v>
      </c>
      <c r="AD29" s="647">
        <v>0</v>
      </c>
      <c r="AE29" s="643">
        <v>0</v>
      </c>
      <c r="AF29" s="643">
        <v>0</v>
      </c>
      <c r="AG29" s="648">
        <v>0</v>
      </c>
      <c r="AH29" s="647">
        <v>0</v>
      </c>
      <c r="AI29" s="643">
        <v>0</v>
      </c>
      <c r="AJ29" s="643">
        <v>0</v>
      </c>
      <c r="AK29" s="648">
        <v>0</v>
      </c>
      <c r="AL29" s="647">
        <v>0</v>
      </c>
      <c r="AM29" s="643">
        <v>0</v>
      </c>
      <c r="AN29" s="643">
        <v>0</v>
      </c>
      <c r="AO29" s="648">
        <v>0</v>
      </c>
      <c r="AP29" s="647">
        <v>0</v>
      </c>
      <c r="AQ29" s="643">
        <v>0</v>
      </c>
      <c r="AR29" s="643">
        <v>0</v>
      </c>
      <c r="AS29" s="648">
        <v>0</v>
      </c>
      <c r="AT29" s="647">
        <v>0</v>
      </c>
      <c r="AU29" s="643">
        <v>0</v>
      </c>
      <c r="AV29" s="643">
        <v>0</v>
      </c>
      <c r="AW29" s="648">
        <v>0</v>
      </c>
      <c r="AX29" s="647">
        <v>0</v>
      </c>
      <c r="AY29" s="643">
        <v>0</v>
      </c>
      <c r="AZ29" s="643">
        <v>0</v>
      </c>
      <c r="BA29" s="648">
        <v>0</v>
      </c>
    </row>
    <row r="30" spans="1:53">
      <c r="A30" s="302" t="s">
        <v>408</v>
      </c>
      <c r="B30" s="647">
        <v>42.64785736000001</v>
      </c>
      <c r="C30" s="643"/>
      <c r="D30" s="643">
        <v>-85.314432719999985</v>
      </c>
      <c r="E30" s="648"/>
      <c r="F30" s="647">
        <v>41.15813679</v>
      </c>
      <c r="G30" s="643"/>
      <c r="H30" s="643">
        <v>-82.332571580000021</v>
      </c>
      <c r="I30" s="648"/>
      <c r="J30" s="647">
        <v>31.885337315940006</v>
      </c>
      <c r="K30" s="643">
        <v>21.504643193629999</v>
      </c>
      <c r="L30" s="643">
        <v>-31.883373320000036</v>
      </c>
      <c r="M30" s="648">
        <v>43.009888379999985</v>
      </c>
      <c r="N30" s="647">
        <v>33.531034539999993</v>
      </c>
      <c r="O30" s="643">
        <v>24.423566150000003</v>
      </c>
      <c r="P30" s="643">
        <v>-33.50116775</v>
      </c>
      <c r="Q30" s="648">
        <v>48.798103699999963</v>
      </c>
      <c r="R30" s="647">
        <v>31.61063317</v>
      </c>
      <c r="S30" s="643">
        <v>23.192547000000005</v>
      </c>
      <c r="T30" s="643">
        <v>-31.562786800000012</v>
      </c>
      <c r="U30" s="648">
        <v>46.319579319999946</v>
      </c>
      <c r="V30" s="647">
        <v>30.303000010100011</v>
      </c>
      <c r="W30" s="643">
        <v>22.074954012500005</v>
      </c>
      <c r="X30" s="643">
        <v>-30.268860399999991</v>
      </c>
      <c r="Y30" s="648">
        <v>44.101787680000022</v>
      </c>
      <c r="Z30" s="647">
        <v>32.064317547999998</v>
      </c>
      <c r="AA30" s="643">
        <v>23.688316134000001</v>
      </c>
      <c r="AB30" s="643">
        <v>-32.028980650000022</v>
      </c>
      <c r="AC30" s="648">
        <v>47.329717860000052</v>
      </c>
      <c r="AD30" s="647">
        <v>29.195716111999992</v>
      </c>
      <c r="AE30" s="643">
        <v>21.812992548000004</v>
      </c>
      <c r="AF30" s="643">
        <v>-29.15132700000002</v>
      </c>
      <c r="AG30" s="648">
        <v>43.562787160000006</v>
      </c>
      <c r="AH30" s="647">
        <v>33.101340909999998</v>
      </c>
      <c r="AI30" s="643">
        <v>24.886935539999996</v>
      </c>
      <c r="AJ30" s="643">
        <v>-33.077934499999991</v>
      </c>
      <c r="AK30" s="648">
        <v>49.737187240000033</v>
      </c>
      <c r="AL30" s="647">
        <v>32.735963089999998</v>
      </c>
      <c r="AM30" s="643">
        <v>24.711043768900002</v>
      </c>
      <c r="AN30" s="643">
        <v>-32.734414729999983</v>
      </c>
      <c r="AO30" s="648">
        <v>49.401727399999977</v>
      </c>
      <c r="AP30" s="647">
        <v>31.467792660000001</v>
      </c>
      <c r="AQ30" s="643">
        <v>23.309825970000002</v>
      </c>
      <c r="AR30" s="643">
        <v>-31.478561159999931</v>
      </c>
      <c r="AS30" s="648">
        <v>46.614024939999979</v>
      </c>
      <c r="AT30" s="647">
        <v>34.756052200000006</v>
      </c>
      <c r="AU30" s="643">
        <v>25.559048359999998</v>
      </c>
      <c r="AV30" s="643">
        <v>-34.747856199999966</v>
      </c>
      <c r="AW30" s="648">
        <v>51.09373672000001</v>
      </c>
      <c r="AX30" s="647">
        <v>404.45718170604005</v>
      </c>
      <c r="AY30" s="643">
        <v>235.16387267703001</v>
      </c>
      <c r="AZ30" s="643">
        <v>-488.08226680999985</v>
      </c>
      <c r="BA30" s="648">
        <v>469.96854039999994</v>
      </c>
    </row>
    <row r="31" spans="1:53">
      <c r="A31" s="302" t="s">
        <v>409</v>
      </c>
      <c r="B31" s="647">
        <v>1.2271901470000002</v>
      </c>
      <c r="C31" s="643"/>
      <c r="D31" s="643">
        <v>-2.4543803</v>
      </c>
      <c r="E31" s="648"/>
      <c r="F31" s="647">
        <v>1.3604986170000002</v>
      </c>
      <c r="G31" s="643"/>
      <c r="H31" s="643">
        <v>-2.72099724</v>
      </c>
      <c r="I31" s="648"/>
      <c r="J31" s="647">
        <v>0.874647375</v>
      </c>
      <c r="K31" s="643">
        <v>0.61454048100000003</v>
      </c>
      <c r="L31" s="643">
        <v>-0.87464737999999997</v>
      </c>
      <c r="M31" s="648">
        <v>1.2290809600000001</v>
      </c>
      <c r="N31" s="647">
        <v>0.80595328359999996</v>
      </c>
      <c r="O31" s="643">
        <v>0.60684536929999999</v>
      </c>
      <c r="P31" s="643">
        <v>-0.80595327999999999</v>
      </c>
      <c r="Q31" s="648">
        <v>1.2136907399999999</v>
      </c>
      <c r="R31" s="647">
        <v>0.82335751000000001</v>
      </c>
      <c r="S31" s="643">
        <v>0.70247879000000002</v>
      </c>
      <c r="T31" s="643">
        <v>-0.82335751000000001</v>
      </c>
      <c r="U31" s="648">
        <v>1.40495758</v>
      </c>
      <c r="V31" s="647">
        <v>1.127182514</v>
      </c>
      <c r="W31" s="643">
        <v>0.86682396839999998</v>
      </c>
      <c r="X31" s="643">
        <v>-1.1271825100000001</v>
      </c>
      <c r="Y31" s="648">
        <v>1.73364794</v>
      </c>
      <c r="Z31" s="647">
        <v>0</v>
      </c>
      <c r="AA31" s="643">
        <v>0</v>
      </c>
      <c r="AB31" s="643">
        <v>0</v>
      </c>
      <c r="AC31" s="648">
        <v>0</v>
      </c>
      <c r="AD31" s="647">
        <v>0</v>
      </c>
      <c r="AE31" s="643">
        <v>0</v>
      </c>
      <c r="AF31" s="643">
        <v>0</v>
      </c>
      <c r="AG31" s="648">
        <v>0</v>
      </c>
      <c r="AH31" s="647">
        <v>0</v>
      </c>
      <c r="AI31" s="643">
        <v>0</v>
      </c>
      <c r="AJ31" s="643">
        <v>0</v>
      </c>
      <c r="AK31" s="648">
        <v>0</v>
      </c>
      <c r="AL31" s="647">
        <v>2.07577327</v>
      </c>
      <c r="AM31" s="643">
        <v>1.64242318</v>
      </c>
      <c r="AN31" s="643">
        <v>-2.07577327</v>
      </c>
      <c r="AO31" s="648">
        <v>3.28484636</v>
      </c>
      <c r="AP31" s="647">
        <v>2.5435124999999998</v>
      </c>
      <c r="AQ31" s="643">
        <v>1.9929600000000001</v>
      </c>
      <c r="AR31" s="643">
        <v>-2.5435124999999998</v>
      </c>
      <c r="AS31" s="648">
        <v>3.9859200000000001</v>
      </c>
      <c r="AT31" s="647">
        <v>2.7670875000000001</v>
      </c>
      <c r="AU31" s="643">
        <v>2.1125775</v>
      </c>
      <c r="AV31" s="643">
        <v>-2.7670875000000001</v>
      </c>
      <c r="AW31" s="648">
        <v>4.225155</v>
      </c>
      <c r="AX31" s="647">
        <v>13.605202716599999</v>
      </c>
      <c r="AY31" s="643">
        <v>8.5386492887000003</v>
      </c>
      <c r="AZ31" s="643">
        <v>-16.192891490000001</v>
      </c>
      <c r="BA31" s="648">
        <v>17.077298580000001</v>
      </c>
    </row>
    <row r="32" spans="1:53">
      <c r="A32" s="302" t="s">
        <v>159</v>
      </c>
      <c r="B32" s="647">
        <v>0.92450993590000008</v>
      </c>
      <c r="C32" s="643"/>
      <c r="D32" s="643">
        <v>-1.8490198799999997</v>
      </c>
      <c r="E32" s="648"/>
      <c r="F32" s="647">
        <v>0.32868351607999996</v>
      </c>
      <c r="G32" s="643"/>
      <c r="H32" s="643">
        <v>-0.65736704000000001</v>
      </c>
      <c r="I32" s="648"/>
      <c r="J32" s="647">
        <v>0.12846900224999999</v>
      </c>
      <c r="K32" s="643">
        <v>7.9104975330000007E-2</v>
      </c>
      <c r="L32" s="643">
        <v>-0.12846900000000003</v>
      </c>
      <c r="M32" s="648">
        <v>0.15820993999999999</v>
      </c>
      <c r="N32" s="647">
        <v>4.5364925588</v>
      </c>
      <c r="O32" s="643">
        <v>1.5162726989999999</v>
      </c>
      <c r="P32" s="643">
        <v>-4.5364925600000001</v>
      </c>
      <c r="Q32" s="648">
        <v>3.0325453999999996</v>
      </c>
      <c r="R32" s="647">
        <v>6.740243231</v>
      </c>
      <c r="S32" s="643">
        <v>2.8877714523100004</v>
      </c>
      <c r="T32" s="643">
        <v>-6.7402432300000008</v>
      </c>
      <c r="U32" s="648">
        <v>5.7755429200000004</v>
      </c>
      <c r="V32" s="647">
        <v>7.9518627309000003</v>
      </c>
      <c r="W32" s="643">
        <v>3.5105359868599999</v>
      </c>
      <c r="X32" s="643">
        <v>-7.9518627300000002</v>
      </c>
      <c r="Y32" s="648">
        <v>7.0210719799999994</v>
      </c>
      <c r="Z32" s="647">
        <v>12.880959692500001</v>
      </c>
      <c r="AA32" s="643">
        <v>7.7861016662499987</v>
      </c>
      <c r="AB32" s="643">
        <v>-12.8809597</v>
      </c>
      <c r="AC32" s="648">
        <v>15.57220334</v>
      </c>
      <c r="AD32" s="647">
        <v>1.2767004884399999</v>
      </c>
      <c r="AE32" s="643">
        <v>0.74667645998999999</v>
      </c>
      <c r="AF32" s="643">
        <v>-1.2638519699999999</v>
      </c>
      <c r="AG32" s="648">
        <v>1.4009962</v>
      </c>
      <c r="AH32" s="647">
        <v>0.32318040613000004</v>
      </c>
      <c r="AI32" s="643">
        <v>0.14019462867000002</v>
      </c>
      <c r="AJ32" s="643">
        <v>-0.32159040999999999</v>
      </c>
      <c r="AK32" s="648">
        <v>0.27675326</v>
      </c>
      <c r="AL32" s="647">
        <v>1.86164324</v>
      </c>
      <c r="AM32" s="643">
        <v>0.62413315000000003</v>
      </c>
      <c r="AN32" s="643">
        <v>-1.8513082400000003</v>
      </c>
      <c r="AO32" s="648">
        <v>1.2300563</v>
      </c>
      <c r="AP32" s="647">
        <v>2.9790441475700002</v>
      </c>
      <c r="AQ32" s="643">
        <v>1.19103448875</v>
      </c>
      <c r="AR32" s="643">
        <v>-2.97062815</v>
      </c>
      <c r="AS32" s="648">
        <v>2.3672009800000002</v>
      </c>
      <c r="AT32" s="647">
        <v>3.6043810870300002</v>
      </c>
      <c r="AU32" s="643">
        <v>1.6087026363099999</v>
      </c>
      <c r="AV32" s="643">
        <v>-3.60022609</v>
      </c>
      <c r="AW32" s="648">
        <v>3.2092932799999998</v>
      </c>
      <c r="AX32" s="647">
        <v>43.536170036599998</v>
      </c>
      <c r="AY32" s="643">
        <v>20.090528143469999</v>
      </c>
      <c r="AZ32" s="643">
        <v>-44.752019000000004</v>
      </c>
      <c r="BA32" s="648">
        <v>40.043873600000005</v>
      </c>
    </row>
    <row r="33" spans="1:53">
      <c r="A33" s="302" t="s">
        <v>410</v>
      </c>
      <c r="B33" s="647">
        <v>9.1959323400000006</v>
      </c>
      <c r="C33" s="643"/>
      <c r="D33" s="643">
        <v>-18.391864679999998</v>
      </c>
      <c r="E33" s="648"/>
      <c r="F33" s="647">
        <v>9.2843094699999984</v>
      </c>
      <c r="G33" s="643"/>
      <c r="H33" s="643">
        <v>-18.568618939999997</v>
      </c>
      <c r="I33" s="648"/>
      <c r="J33" s="647">
        <v>5.7974112999999994</v>
      </c>
      <c r="K33" s="643">
        <v>4.0617174399999998</v>
      </c>
      <c r="L33" s="643">
        <v>-5.7974113000000003</v>
      </c>
      <c r="M33" s="648">
        <v>8.1234348799999996</v>
      </c>
      <c r="N33" s="647">
        <v>7.331493</v>
      </c>
      <c r="O33" s="643">
        <v>5.5075700000000003</v>
      </c>
      <c r="P33" s="643">
        <v>-7.331493</v>
      </c>
      <c r="Q33" s="648">
        <v>11.015140000000001</v>
      </c>
      <c r="R33" s="647">
        <v>7.6875780000000002</v>
      </c>
      <c r="S33" s="643">
        <v>5.6468569999999998</v>
      </c>
      <c r="T33" s="643">
        <v>-7.6875780000000002</v>
      </c>
      <c r="U33" s="648">
        <v>11.293714</v>
      </c>
      <c r="V33" s="647">
        <v>6.9314070000000001</v>
      </c>
      <c r="W33" s="643">
        <v>5.4162850000000002</v>
      </c>
      <c r="X33" s="643">
        <v>-6.9314069999999992</v>
      </c>
      <c r="Y33" s="648">
        <v>10.83257</v>
      </c>
      <c r="Z33" s="647">
        <v>7.3608079999999996</v>
      </c>
      <c r="AA33" s="643">
        <v>5.5913729999999999</v>
      </c>
      <c r="AB33" s="643">
        <v>-7.3608080000000005</v>
      </c>
      <c r="AC33" s="648">
        <v>11.182746000000002</v>
      </c>
      <c r="AD33" s="647">
        <v>7.5696050000000001</v>
      </c>
      <c r="AE33" s="643">
        <v>5.8438319999999999</v>
      </c>
      <c r="AF33" s="643">
        <v>-7.5696050000000001</v>
      </c>
      <c r="AG33" s="648">
        <v>11.687664</v>
      </c>
      <c r="AH33" s="647">
        <v>8.3377943999999999</v>
      </c>
      <c r="AI33" s="643">
        <v>6.3418935999999997</v>
      </c>
      <c r="AJ33" s="643">
        <v>-8.3377943999999999</v>
      </c>
      <c r="AK33" s="648">
        <v>12.683787199999999</v>
      </c>
      <c r="AL33" s="647">
        <v>6.7599600000000004</v>
      </c>
      <c r="AM33" s="643">
        <v>5.1473399999999998</v>
      </c>
      <c r="AN33" s="643">
        <v>-6.7599600000000004</v>
      </c>
      <c r="AO33" s="648">
        <v>10.29468</v>
      </c>
      <c r="AP33" s="647">
        <v>6.3857710000000001</v>
      </c>
      <c r="AQ33" s="643">
        <v>4.8937530000000002</v>
      </c>
      <c r="AR33" s="643">
        <v>-6.3857710000000001</v>
      </c>
      <c r="AS33" s="648">
        <v>9.7875060000000005</v>
      </c>
      <c r="AT33" s="647">
        <v>6.8280609999999999</v>
      </c>
      <c r="AU33" s="643">
        <v>5.1097799999999998</v>
      </c>
      <c r="AV33" s="643">
        <v>-6.8280609999999999</v>
      </c>
      <c r="AW33" s="648">
        <v>10.21956</v>
      </c>
      <c r="AX33" s="647">
        <v>89.470130510000004</v>
      </c>
      <c r="AY33" s="643">
        <v>53.560401040000002</v>
      </c>
      <c r="AZ33" s="643">
        <v>-107.95037231999999</v>
      </c>
      <c r="BA33" s="648">
        <v>107.12080207999999</v>
      </c>
    </row>
    <row r="34" spans="1:53">
      <c r="A34" s="302" t="s">
        <v>411</v>
      </c>
      <c r="B34" s="647">
        <v>19.401447920000003</v>
      </c>
      <c r="C34" s="643"/>
      <c r="D34" s="643">
        <v>-38.802895840000005</v>
      </c>
      <c r="E34" s="648"/>
      <c r="F34" s="647">
        <v>20.903419299999999</v>
      </c>
      <c r="G34" s="643"/>
      <c r="H34" s="643">
        <v>-41.806838600000006</v>
      </c>
      <c r="I34" s="648"/>
      <c r="J34" s="647">
        <v>16.95228685</v>
      </c>
      <c r="K34" s="643">
        <v>12.327062890000001</v>
      </c>
      <c r="L34" s="643">
        <v>-16.95228685</v>
      </c>
      <c r="M34" s="648">
        <v>24.654125780000001</v>
      </c>
      <c r="N34" s="647">
        <v>12.22040808</v>
      </c>
      <c r="O34" s="643">
        <v>13.14677693</v>
      </c>
      <c r="P34" s="643">
        <v>-12.220408080000002</v>
      </c>
      <c r="Q34" s="648">
        <v>26.293553859999996</v>
      </c>
      <c r="R34" s="647">
        <v>10.66316673</v>
      </c>
      <c r="S34" s="643">
        <v>12.685386119999999</v>
      </c>
      <c r="T34" s="643">
        <v>-10.66316673</v>
      </c>
      <c r="U34" s="648">
        <v>25.370772240000008</v>
      </c>
      <c r="V34" s="647">
        <v>11.374028340000001</v>
      </c>
      <c r="W34" s="643">
        <v>12.7501198</v>
      </c>
      <c r="X34" s="643">
        <v>-11.374028340000001</v>
      </c>
      <c r="Y34" s="648">
        <v>25.500239600000004</v>
      </c>
      <c r="Z34" s="647">
        <v>13.267028539999998</v>
      </c>
      <c r="AA34" s="643">
        <v>12.695153710000001</v>
      </c>
      <c r="AB34" s="643">
        <v>-13.26702854</v>
      </c>
      <c r="AC34" s="648">
        <v>25.390307419999999</v>
      </c>
      <c r="AD34" s="647">
        <v>12.90441886</v>
      </c>
      <c r="AE34" s="643">
        <v>11.91665785</v>
      </c>
      <c r="AF34" s="643">
        <v>-12.904418860000002</v>
      </c>
      <c r="AG34" s="648">
        <v>23.8333157</v>
      </c>
      <c r="AH34" s="647">
        <v>14.930869789999999</v>
      </c>
      <c r="AI34" s="643">
        <v>10.75027495</v>
      </c>
      <c r="AJ34" s="643">
        <v>-14.930869790000001</v>
      </c>
      <c r="AK34" s="648">
        <v>21.500549900000003</v>
      </c>
      <c r="AL34" s="647">
        <v>15.7278035</v>
      </c>
      <c r="AM34" s="643">
        <v>11.878647000000001</v>
      </c>
      <c r="AN34" s="643">
        <v>-15.727803499999998</v>
      </c>
      <c r="AO34" s="648">
        <v>23.757294000000005</v>
      </c>
      <c r="AP34" s="647">
        <v>13.106649000000001</v>
      </c>
      <c r="AQ34" s="643">
        <v>11.132323</v>
      </c>
      <c r="AR34" s="643">
        <v>-13.106649000000001</v>
      </c>
      <c r="AS34" s="648">
        <v>22.264646000000003</v>
      </c>
      <c r="AT34" s="647">
        <v>12.478619</v>
      </c>
      <c r="AU34" s="643">
        <v>11.849347</v>
      </c>
      <c r="AV34" s="643">
        <v>-12.478618999999998</v>
      </c>
      <c r="AW34" s="648">
        <v>23.698694</v>
      </c>
      <c r="AX34" s="647">
        <v>173.93014591000002</v>
      </c>
      <c r="AY34" s="643">
        <v>121.13174925</v>
      </c>
      <c r="AZ34" s="643">
        <v>-214.23501313</v>
      </c>
      <c r="BA34" s="648">
        <v>242.26349850000003</v>
      </c>
    </row>
    <row r="35" spans="1:53">
      <c r="A35" s="302" t="s">
        <v>357</v>
      </c>
      <c r="B35" s="647">
        <v>2.07283799</v>
      </c>
      <c r="C35" s="643"/>
      <c r="D35" s="643">
        <v>-4.1456759799999992</v>
      </c>
      <c r="E35" s="648"/>
      <c r="F35" s="647">
        <v>2.2205538700000003</v>
      </c>
      <c r="G35" s="643"/>
      <c r="H35" s="643">
        <v>-4.4411077400000023</v>
      </c>
      <c r="I35" s="648"/>
      <c r="J35" s="647">
        <v>2.0919084899999998</v>
      </c>
      <c r="K35" s="643">
        <v>1.2166019800000001</v>
      </c>
      <c r="L35" s="643">
        <v>-2.0919084899999998</v>
      </c>
      <c r="M35" s="648">
        <v>2.4332039599999997</v>
      </c>
      <c r="N35" s="647">
        <v>2.22722709</v>
      </c>
      <c r="O35" s="643">
        <v>1.3920309799999999</v>
      </c>
      <c r="P35" s="643">
        <v>-2.2271590899999993</v>
      </c>
      <c r="Q35" s="648">
        <v>2.7839539600000003</v>
      </c>
      <c r="R35" s="647">
        <v>2.2416801199999998</v>
      </c>
      <c r="S35" s="643">
        <v>1.4321029699999999</v>
      </c>
      <c r="T35" s="643">
        <v>-2.24039828</v>
      </c>
      <c r="U35" s="648">
        <v>2.8615815999999992</v>
      </c>
      <c r="V35" s="647">
        <v>2.22145569</v>
      </c>
      <c r="W35" s="643">
        <v>1.38922123</v>
      </c>
      <c r="X35" s="643">
        <v>-2.2196018800000012</v>
      </c>
      <c r="Y35" s="648">
        <v>2.7750936800000012</v>
      </c>
      <c r="Z35" s="647">
        <v>2.4159175879199997</v>
      </c>
      <c r="AA35" s="643">
        <v>1.4489855019800002</v>
      </c>
      <c r="AB35" s="643">
        <v>-2.4140945899999999</v>
      </c>
      <c r="AC35" s="648">
        <v>2.8949560000000014</v>
      </c>
      <c r="AD35" s="647">
        <v>2.5054259600000002</v>
      </c>
      <c r="AE35" s="643">
        <v>1.4343475299999999</v>
      </c>
      <c r="AF35" s="643">
        <v>-2.5026774600000006</v>
      </c>
      <c r="AG35" s="648">
        <v>2.8640090600000012</v>
      </c>
      <c r="AH35" s="647">
        <v>2.6636028566999999</v>
      </c>
      <c r="AI35" s="643">
        <v>1.4476260000000001</v>
      </c>
      <c r="AJ35" s="643">
        <v>-2.6609638599999998</v>
      </c>
      <c r="AK35" s="648">
        <v>2.8903820000000007</v>
      </c>
      <c r="AL35" s="647">
        <v>2.5758211167000002</v>
      </c>
      <c r="AM35" s="643">
        <v>1.4468721499999999</v>
      </c>
      <c r="AN35" s="643">
        <v>-2.5730471200000005</v>
      </c>
      <c r="AO35" s="648">
        <v>2.8884002999999989</v>
      </c>
      <c r="AP35" s="647">
        <v>2.4659611200000002</v>
      </c>
      <c r="AQ35" s="643">
        <v>1.4229489799999999</v>
      </c>
      <c r="AR35" s="643">
        <v>-2.4634171199999995</v>
      </c>
      <c r="AS35" s="648">
        <v>2.8413579600000003</v>
      </c>
      <c r="AT35" s="647">
        <v>2.7566880199999999</v>
      </c>
      <c r="AU35" s="643">
        <v>1.52271943</v>
      </c>
      <c r="AV35" s="643">
        <v>-2.7548940200000001</v>
      </c>
      <c r="AW35" s="648">
        <v>3.0423808599999984</v>
      </c>
      <c r="AX35" s="647">
        <v>28.45907991132</v>
      </c>
      <c r="AY35" s="643">
        <v>14.15345675198</v>
      </c>
      <c r="AZ35" s="643">
        <v>-32.734945629999999</v>
      </c>
      <c r="BA35" s="648">
        <v>28.275319379999999</v>
      </c>
    </row>
    <row r="36" spans="1:53">
      <c r="A36" s="302" t="s">
        <v>423</v>
      </c>
      <c r="B36" s="647">
        <v>0.187058</v>
      </c>
      <c r="C36" s="643"/>
      <c r="D36" s="643">
        <v>-0.32726799999999995</v>
      </c>
      <c r="E36" s="648"/>
      <c r="F36" s="647">
        <v>0.18249699999999999</v>
      </c>
      <c r="G36" s="643"/>
      <c r="H36" s="643">
        <v>-0.31892799999999999</v>
      </c>
      <c r="I36" s="648"/>
      <c r="J36" s="647">
        <v>0.255135</v>
      </c>
      <c r="K36" s="643">
        <v>0.122437</v>
      </c>
      <c r="L36" s="643">
        <v>-0.22551099999999999</v>
      </c>
      <c r="M36" s="648">
        <v>0.21223599999999998</v>
      </c>
      <c r="N36" s="647">
        <v>0.224552</v>
      </c>
      <c r="O36" s="643">
        <v>0.158417</v>
      </c>
      <c r="P36" s="643">
        <v>-0.19519300000000001</v>
      </c>
      <c r="Q36" s="648">
        <v>0.275586</v>
      </c>
      <c r="R36" s="647">
        <v>0.20016</v>
      </c>
      <c r="S36" s="643">
        <v>0.15092800000000001</v>
      </c>
      <c r="T36" s="643">
        <v>-0.173925</v>
      </c>
      <c r="U36" s="648">
        <v>0.26378000000000001</v>
      </c>
      <c r="V36" s="647">
        <v>0.23426343999999999</v>
      </c>
      <c r="W36" s="643">
        <v>0.12034556</v>
      </c>
      <c r="X36" s="643">
        <v>-0.20575051999999996</v>
      </c>
      <c r="Y36" s="648">
        <v>0.21053800000000003</v>
      </c>
      <c r="Z36" s="647">
        <v>0.25909700000000002</v>
      </c>
      <c r="AA36" s="643">
        <v>0.13501099999999999</v>
      </c>
      <c r="AB36" s="643">
        <v>-0.22608700000000001</v>
      </c>
      <c r="AC36" s="648">
        <v>0.23608999999999997</v>
      </c>
      <c r="AD36" s="647">
        <v>0.24030099999999999</v>
      </c>
      <c r="AE36" s="643">
        <v>0.148927</v>
      </c>
      <c r="AF36" s="643">
        <v>-0.206843</v>
      </c>
      <c r="AG36" s="648">
        <v>0.25452399999999997</v>
      </c>
      <c r="AH36" s="647">
        <v>0.21925600000000001</v>
      </c>
      <c r="AI36" s="643">
        <v>0.15658</v>
      </c>
      <c r="AJ36" s="643">
        <v>-0.1905</v>
      </c>
      <c r="AK36" s="648">
        <v>0.27156999999999998</v>
      </c>
      <c r="AL36" s="647">
        <v>0.21560205999999998</v>
      </c>
      <c r="AM36" s="643">
        <v>0.15277499999999999</v>
      </c>
      <c r="AN36" s="643">
        <v>-0.18903797999999999</v>
      </c>
      <c r="AO36" s="648">
        <v>0.267266</v>
      </c>
      <c r="AP36" s="647">
        <v>0.20505499999999999</v>
      </c>
      <c r="AQ36" s="643">
        <v>0.136846</v>
      </c>
      <c r="AR36" s="643">
        <v>-0.179922</v>
      </c>
      <c r="AS36" s="648">
        <v>0.241092</v>
      </c>
      <c r="AT36" s="647">
        <v>0.218746</v>
      </c>
      <c r="AU36" s="643">
        <v>0.14588100000000001</v>
      </c>
      <c r="AV36" s="643">
        <v>-0.19059700000000002</v>
      </c>
      <c r="AW36" s="648">
        <v>0.25446600000000003</v>
      </c>
      <c r="AX36" s="647">
        <v>2.6417225000000002</v>
      </c>
      <c r="AY36" s="643">
        <v>1.42814756</v>
      </c>
      <c r="AZ36" s="643">
        <v>-2.6295625</v>
      </c>
      <c r="BA36" s="648">
        <v>2.4871480000000004</v>
      </c>
    </row>
    <row r="37" spans="1:53">
      <c r="A37" s="302" t="s">
        <v>412</v>
      </c>
      <c r="B37" s="647">
        <v>0</v>
      </c>
      <c r="C37" s="643"/>
      <c r="D37" s="643">
        <v>0</v>
      </c>
      <c r="E37" s="648"/>
      <c r="F37" s="647">
        <v>0</v>
      </c>
      <c r="G37" s="643"/>
      <c r="H37" s="643">
        <v>0</v>
      </c>
      <c r="I37" s="648"/>
      <c r="J37" s="647">
        <v>0</v>
      </c>
      <c r="K37" s="643">
        <v>0</v>
      </c>
      <c r="L37" s="643">
        <v>0</v>
      </c>
      <c r="M37" s="648">
        <v>0</v>
      </c>
      <c r="N37" s="647">
        <v>0</v>
      </c>
      <c r="O37" s="643">
        <v>0</v>
      </c>
      <c r="P37" s="643">
        <v>0</v>
      </c>
      <c r="Q37" s="648">
        <v>0</v>
      </c>
      <c r="R37" s="647">
        <v>0</v>
      </c>
      <c r="S37" s="643">
        <v>0</v>
      </c>
      <c r="T37" s="643">
        <v>0</v>
      </c>
      <c r="U37" s="648">
        <v>0</v>
      </c>
      <c r="V37" s="647">
        <v>0</v>
      </c>
      <c r="W37" s="643">
        <v>0</v>
      </c>
      <c r="X37" s="643">
        <v>0</v>
      </c>
      <c r="Y37" s="648">
        <v>0</v>
      </c>
      <c r="Z37" s="647">
        <v>0</v>
      </c>
      <c r="AA37" s="643">
        <v>0</v>
      </c>
      <c r="AB37" s="643">
        <v>0</v>
      </c>
      <c r="AC37" s="648">
        <v>0</v>
      </c>
      <c r="AD37" s="647">
        <v>0</v>
      </c>
      <c r="AE37" s="643">
        <v>0</v>
      </c>
      <c r="AF37" s="643">
        <v>0</v>
      </c>
      <c r="AG37" s="648">
        <v>0</v>
      </c>
      <c r="AH37" s="647">
        <v>0</v>
      </c>
      <c r="AI37" s="643">
        <v>0</v>
      </c>
      <c r="AJ37" s="643">
        <v>0</v>
      </c>
      <c r="AK37" s="648">
        <v>0</v>
      </c>
      <c r="AL37" s="647">
        <v>0</v>
      </c>
      <c r="AM37" s="643">
        <v>0</v>
      </c>
      <c r="AN37" s="643">
        <v>0</v>
      </c>
      <c r="AO37" s="648">
        <v>0</v>
      </c>
      <c r="AP37" s="647">
        <v>0</v>
      </c>
      <c r="AQ37" s="643">
        <v>0</v>
      </c>
      <c r="AR37" s="643">
        <v>0</v>
      </c>
      <c r="AS37" s="648">
        <v>0</v>
      </c>
      <c r="AT37" s="647">
        <v>0</v>
      </c>
      <c r="AU37" s="643">
        <v>0</v>
      </c>
      <c r="AV37" s="643">
        <v>0</v>
      </c>
      <c r="AW37" s="648">
        <v>0</v>
      </c>
      <c r="AX37" s="647">
        <v>0</v>
      </c>
      <c r="AY37" s="643">
        <v>0</v>
      </c>
      <c r="AZ37" s="643">
        <v>0</v>
      </c>
      <c r="BA37" s="648">
        <v>0</v>
      </c>
    </row>
    <row r="38" spans="1:53">
      <c r="A38" s="302" t="s">
        <v>424</v>
      </c>
      <c r="B38" s="647">
        <v>1.8102010642700002</v>
      </c>
      <c r="C38" s="643"/>
      <c r="D38" s="643">
        <v>-3.6203320000000008</v>
      </c>
      <c r="E38" s="648"/>
      <c r="F38" s="647">
        <v>2.03851088</v>
      </c>
      <c r="G38" s="643"/>
      <c r="H38" s="643">
        <v>-4.0768317600000001</v>
      </c>
      <c r="I38" s="648"/>
      <c r="J38" s="647">
        <v>2.2107679199999999</v>
      </c>
      <c r="K38" s="643">
        <v>1.0836867100000001</v>
      </c>
      <c r="L38" s="643">
        <v>-2.2105009199999999</v>
      </c>
      <c r="M38" s="648">
        <v>2.1673074199999998</v>
      </c>
      <c r="N38" s="647">
        <v>1.89128517</v>
      </c>
      <c r="O38" s="643">
        <v>1.1594463599999998</v>
      </c>
      <c r="P38" s="643">
        <v>-1.8377851700000005</v>
      </c>
      <c r="Q38" s="648">
        <v>2.2463667199999997</v>
      </c>
      <c r="R38" s="647">
        <v>1.9096903300000001</v>
      </c>
      <c r="S38" s="643">
        <v>1.1319157400000002</v>
      </c>
      <c r="T38" s="643">
        <v>-1.9038023299999995</v>
      </c>
      <c r="U38" s="648">
        <v>2.2547574799999999</v>
      </c>
      <c r="V38" s="647">
        <v>1.92277221</v>
      </c>
      <c r="W38" s="643">
        <v>1.19881024</v>
      </c>
      <c r="X38" s="643">
        <v>-1.9175646499999999</v>
      </c>
      <c r="Y38" s="648">
        <v>2.3905767600000001</v>
      </c>
      <c r="Z38" s="647">
        <v>1.80804381</v>
      </c>
      <c r="AA38" s="643">
        <v>1.1215015400000001</v>
      </c>
      <c r="AB38" s="643">
        <v>-1.8045468499999995</v>
      </c>
      <c r="AC38" s="648">
        <v>2.2322526799999998</v>
      </c>
      <c r="AD38" s="647">
        <v>1.3649072499999999</v>
      </c>
      <c r="AE38" s="643">
        <v>0.91688274999999997</v>
      </c>
      <c r="AF38" s="643">
        <v>-1.3565282500000002</v>
      </c>
      <c r="AG38" s="648">
        <v>1.8197974999999995</v>
      </c>
      <c r="AH38" s="647">
        <v>1.1177127599999999</v>
      </c>
      <c r="AI38" s="643">
        <v>0.79088148000000003</v>
      </c>
      <c r="AJ38" s="643">
        <v>-1.1114827599999999</v>
      </c>
      <c r="AK38" s="648">
        <v>1.5722649600000005</v>
      </c>
      <c r="AL38" s="647">
        <v>1.1444770399999999</v>
      </c>
      <c r="AM38" s="643">
        <v>0.82784458000000005</v>
      </c>
      <c r="AN38" s="643">
        <v>-1.1373320399999998</v>
      </c>
      <c r="AO38" s="648">
        <v>1.6450951600000001</v>
      </c>
      <c r="AP38" s="647">
        <v>1.26991846</v>
      </c>
      <c r="AQ38" s="643">
        <v>0.83065880000000003</v>
      </c>
      <c r="AR38" s="643">
        <v>-1.2649084600000002</v>
      </c>
      <c r="AS38" s="648">
        <v>1.6544576000000004</v>
      </c>
      <c r="AT38" s="647">
        <v>1.6910325299999998</v>
      </c>
      <c r="AU38" s="643">
        <v>1.09786849</v>
      </c>
      <c r="AV38" s="643">
        <v>-1.6872085299999995</v>
      </c>
      <c r="AW38" s="648">
        <v>2.1885009800000002</v>
      </c>
      <c r="AX38" s="647">
        <v>20.179319424270002</v>
      </c>
      <c r="AY38" s="643">
        <v>10.159496690000001</v>
      </c>
      <c r="AZ38" s="643">
        <v>-23.928823720000004</v>
      </c>
      <c r="BA38" s="648">
        <v>20.17137726</v>
      </c>
    </row>
    <row r="39" spans="1:53">
      <c r="A39" s="302" t="s">
        <v>425</v>
      </c>
      <c r="B39" s="647">
        <v>0</v>
      </c>
      <c r="C39" s="643"/>
      <c r="D39" s="643">
        <v>0</v>
      </c>
      <c r="E39" s="648"/>
      <c r="F39" s="647">
        <v>4.7990000000000003E-3</v>
      </c>
      <c r="G39" s="643"/>
      <c r="H39" s="643">
        <v>-9.5979999999999989E-3</v>
      </c>
      <c r="I39" s="648"/>
      <c r="J39" s="647">
        <v>1.7083999999999998E-2</v>
      </c>
      <c r="K39" s="643">
        <v>3.2973000000000002E-2</v>
      </c>
      <c r="L39" s="643">
        <v>-1.7084000000000002E-2</v>
      </c>
      <c r="M39" s="648">
        <v>6.5946000000000005E-2</v>
      </c>
      <c r="N39" s="647">
        <v>7.8429999999999993E-3</v>
      </c>
      <c r="O39" s="643">
        <v>7.1250000000000003E-3</v>
      </c>
      <c r="P39" s="643">
        <v>-7.843000000000001E-3</v>
      </c>
      <c r="Q39" s="648">
        <v>1.4250000000000001E-2</v>
      </c>
      <c r="R39" s="647">
        <v>1.2654E-2</v>
      </c>
      <c r="S39" s="643">
        <v>9.7610000000000006E-3</v>
      </c>
      <c r="T39" s="643">
        <v>-1.2654E-2</v>
      </c>
      <c r="U39" s="648">
        <v>1.9522000000000001E-2</v>
      </c>
      <c r="V39" s="647">
        <v>1.6802000000000001E-2</v>
      </c>
      <c r="W39" s="643">
        <v>1.175E-2</v>
      </c>
      <c r="X39" s="643">
        <v>-1.6801999999999997E-2</v>
      </c>
      <c r="Y39" s="648">
        <v>2.35E-2</v>
      </c>
      <c r="Z39" s="647">
        <v>1.1813000000000001E-2</v>
      </c>
      <c r="AA39" s="643">
        <v>1.1228E-2</v>
      </c>
      <c r="AB39" s="643">
        <v>-1.1812999999999999E-2</v>
      </c>
      <c r="AC39" s="648">
        <v>2.2456E-2</v>
      </c>
      <c r="AD39" s="647">
        <v>1.2494E-2</v>
      </c>
      <c r="AE39" s="643">
        <v>1.1641E-2</v>
      </c>
      <c r="AF39" s="643">
        <v>-1.2493999999999998E-2</v>
      </c>
      <c r="AG39" s="648">
        <v>2.3281999999999997E-2</v>
      </c>
      <c r="AH39" s="647">
        <v>1.4583E-2</v>
      </c>
      <c r="AI39" s="643">
        <v>1.2503E-2</v>
      </c>
      <c r="AJ39" s="643">
        <v>-1.4583000000000002E-2</v>
      </c>
      <c r="AK39" s="648">
        <v>2.5006000000000004E-2</v>
      </c>
      <c r="AL39" s="647">
        <v>1.4966999999999999E-2</v>
      </c>
      <c r="AM39" s="643">
        <v>1.2066E-2</v>
      </c>
      <c r="AN39" s="643">
        <v>-1.4966999999999998E-2</v>
      </c>
      <c r="AO39" s="648">
        <v>2.4132000000000004E-2</v>
      </c>
      <c r="AP39" s="647">
        <v>1.6881E-2</v>
      </c>
      <c r="AQ39" s="643">
        <v>1.0462000000000001E-2</v>
      </c>
      <c r="AR39" s="643">
        <v>-1.6881E-2</v>
      </c>
      <c r="AS39" s="648">
        <v>2.0924000000000002E-2</v>
      </c>
      <c r="AT39" s="647">
        <v>2.6074E-2</v>
      </c>
      <c r="AU39" s="643">
        <v>1.1431E-2</v>
      </c>
      <c r="AV39" s="643">
        <v>-1.4314E-2</v>
      </c>
      <c r="AW39" s="648">
        <v>2.2861999999999997E-2</v>
      </c>
      <c r="AX39" s="647">
        <v>0.15599399999999999</v>
      </c>
      <c r="AY39" s="643">
        <v>0.13094</v>
      </c>
      <c r="AZ39" s="643">
        <v>-0.149033</v>
      </c>
      <c r="BA39" s="648">
        <v>0.26188000000000006</v>
      </c>
    </row>
    <row r="40" spans="1:53">
      <c r="A40" s="302" t="s">
        <v>426</v>
      </c>
      <c r="B40" s="647">
        <v>0</v>
      </c>
      <c r="C40" s="643"/>
      <c r="D40" s="643">
        <v>0</v>
      </c>
      <c r="E40" s="648"/>
      <c r="F40" s="647">
        <v>0</v>
      </c>
      <c r="G40" s="643"/>
      <c r="H40" s="643">
        <v>0</v>
      </c>
      <c r="I40" s="648"/>
      <c r="J40" s="647">
        <v>0</v>
      </c>
      <c r="K40" s="643">
        <v>0</v>
      </c>
      <c r="L40" s="643">
        <v>0</v>
      </c>
      <c r="M40" s="648">
        <v>0</v>
      </c>
      <c r="N40" s="647">
        <v>0</v>
      </c>
      <c r="O40" s="643">
        <v>0</v>
      </c>
      <c r="P40" s="643">
        <v>0</v>
      </c>
      <c r="Q40" s="648">
        <v>0</v>
      </c>
      <c r="R40" s="647">
        <v>0</v>
      </c>
      <c r="S40" s="643">
        <v>0</v>
      </c>
      <c r="T40" s="643">
        <v>0</v>
      </c>
      <c r="U40" s="648">
        <v>0</v>
      </c>
      <c r="V40" s="647">
        <v>0</v>
      </c>
      <c r="W40" s="643">
        <v>0</v>
      </c>
      <c r="X40" s="643">
        <v>0</v>
      </c>
      <c r="Y40" s="648">
        <v>0</v>
      </c>
      <c r="Z40" s="647">
        <v>0</v>
      </c>
      <c r="AA40" s="643">
        <v>0</v>
      </c>
      <c r="AB40" s="643">
        <v>0</v>
      </c>
      <c r="AC40" s="648">
        <v>0</v>
      </c>
      <c r="AD40" s="647">
        <v>0</v>
      </c>
      <c r="AE40" s="643">
        <v>0</v>
      </c>
      <c r="AF40" s="643">
        <v>0</v>
      </c>
      <c r="AG40" s="648">
        <v>0</v>
      </c>
      <c r="AH40" s="647">
        <v>0</v>
      </c>
      <c r="AI40" s="643">
        <v>0</v>
      </c>
      <c r="AJ40" s="643">
        <v>0</v>
      </c>
      <c r="AK40" s="648">
        <v>0</v>
      </c>
      <c r="AL40" s="647">
        <v>0</v>
      </c>
      <c r="AM40" s="643">
        <v>0</v>
      </c>
      <c r="AN40" s="643">
        <v>0</v>
      </c>
      <c r="AO40" s="648">
        <v>0</v>
      </c>
      <c r="AP40" s="647">
        <v>0</v>
      </c>
      <c r="AQ40" s="643">
        <v>0</v>
      </c>
      <c r="AR40" s="643">
        <v>0</v>
      </c>
      <c r="AS40" s="648">
        <v>0</v>
      </c>
      <c r="AT40" s="647">
        <v>0</v>
      </c>
      <c r="AU40" s="643">
        <v>0</v>
      </c>
      <c r="AV40" s="643">
        <v>0</v>
      </c>
      <c r="AW40" s="648">
        <v>0</v>
      </c>
      <c r="AX40" s="647">
        <v>0</v>
      </c>
      <c r="AY40" s="643">
        <v>0</v>
      </c>
      <c r="AZ40" s="643">
        <v>0</v>
      </c>
      <c r="BA40" s="648">
        <v>0</v>
      </c>
    </row>
    <row r="41" spans="1:53">
      <c r="A41" s="302" t="s">
        <v>427</v>
      </c>
      <c r="B41" s="647">
        <v>0</v>
      </c>
      <c r="C41" s="643"/>
      <c r="D41" s="643">
        <v>0</v>
      </c>
      <c r="E41" s="648"/>
      <c r="F41" s="647">
        <v>0</v>
      </c>
      <c r="G41" s="643"/>
      <c r="H41" s="643">
        <v>0</v>
      </c>
      <c r="I41" s="648"/>
      <c r="J41" s="647">
        <v>0</v>
      </c>
      <c r="K41" s="643">
        <v>0</v>
      </c>
      <c r="L41" s="643">
        <v>0</v>
      </c>
      <c r="M41" s="648">
        <v>0</v>
      </c>
      <c r="N41" s="647">
        <v>0</v>
      </c>
      <c r="O41" s="643">
        <v>0</v>
      </c>
      <c r="P41" s="643">
        <v>0</v>
      </c>
      <c r="Q41" s="648">
        <v>0</v>
      </c>
      <c r="R41" s="647">
        <v>0</v>
      </c>
      <c r="S41" s="643">
        <v>0</v>
      </c>
      <c r="T41" s="643">
        <v>0</v>
      </c>
      <c r="U41" s="648">
        <v>0</v>
      </c>
      <c r="V41" s="647">
        <v>0</v>
      </c>
      <c r="W41" s="643">
        <v>0</v>
      </c>
      <c r="X41" s="643">
        <v>0</v>
      </c>
      <c r="Y41" s="648">
        <v>0</v>
      </c>
      <c r="Z41" s="647">
        <v>0</v>
      </c>
      <c r="AA41" s="643">
        <v>0</v>
      </c>
      <c r="AB41" s="643">
        <v>0</v>
      </c>
      <c r="AC41" s="648">
        <v>0</v>
      </c>
      <c r="AD41" s="647">
        <v>0</v>
      </c>
      <c r="AE41" s="643">
        <v>0</v>
      </c>
      <c r="AF41" s="643">
        <v>0</v>
      </c>
      <c r="AG41" s="648">
        <v>0</v>
      </c>
      <c r="AH41" s="647">
        <v>0</v>
      </c>
      <c r="AI41" s="643">
        <v>0</v>
      </c>
      <c r="AJ41" s="643">
        <v>0</v>
      </c>
      <c r="AK41" s="648">
        <v>0</v>
      </c>
      <c r="AL41" s="647">
        <v>0</v>
      </c>
      <c r="AM41" s="643">
        <v>0</v>
      </c>
      <c r="AN41" s="643">
        <v>0</v>
      </c>
      <c r="AO41" s="648">
        <v>0</v>
      </c>
      <c r="AP41" s="647">
        <v>0</v>
      </c>
      <c r="AQ41" s="643">
        <v>0</v>
      </c>
      <c r="AR41" s="643">
        <v>0</v>
      </c>
      <c r="AS41" s="648">
        <v>0</v>
      </c>
      <c r="AT41" s="647">
        <v>0</v>
      </c>
      <c r="AU41" s="643">
        <v>0</v>
      </c>
      <c r="AV41" s="643">
        <v>0</v>
      </c>
      <c r="AW41" s="648">
        <v>0</v>
      </c>
      <c r="AX41" s="647">
        <v>0</v>
      </c>
      <c r="AY41" s="643">
        <v>0</v>
      </c>
      <c r="AZ41" s="643">
        <v>0</v>
      </c>
      <c r="BA41" s="648">
        <v>0</v>
      </c>
    </row>
    <row r="42" spans="1:53" ht="15" thickBot="1">
      <c r="A42" s="303" t="s">
        <v>413</v>
      </c>
      <c r="B42" s="653">
        <f t="shared" ref="B42:BA42" si="1">SUM(B21:B41)</f>
        <v>85.738667446470004</v>
      </c>
      <c r="C42" s="654">
        <f t="shared" si="1"/>
        <v>0</v>
      </c>
      <c r="D42" s="654">
        <f t="shared" si="1"/>
        <v>-171.41039477999996</v>
      </c>
      <c r="E42" s="655">
        <f t="shared" si="1"/>
        <v>0</v>
      </c>
      <c r="F42" s="653">
        <f t="shared" si="1"/>
        <v>86.112802943079998</v>
      </c>
      <c r="G42" s="654">
        <f t="shared" si="1"/>
        <v>0</v>
      </c>
      <c r="H42" s="654">
        <f t="shared" si="1"/>
        <v>-172.13618990000003</v>
      </c>
      <c r="I42" s="655">
        <f t="shared" si="1"/>
        <v>0</v>
      </c>
      <c r="J42" s="653">
        <f t="shared" si="1"/>
        <v>69.939125454289993</v>
      </c>
      <c r="K42" s="654">
        <f t="shared" si="1"/>
        <v>45.923921751459993</v>
      </c>
      <c r="L42" s="654">
        <f t="shared" si="1"/>
        <v>-69.902349460000011</v>
      </c>
      <c r="M42" s="655">
        <f t="shared" si="1"/>
        <v>91.815615479999977</v>
      </c>
      <c r="N42" s="653">
        <f t="shared" si="1"/>
        <v>70.971653271199997</v>
      </c>
      <c r="O42" s="654">
        <f t="shared" si="1"/>
        <v>53.756524846600009</v>
      </c>
      <c r="P42" s="654">
        <f t="shared" si="1"/>
        <v>-70.846110280000005</v>
      </c>
      <c r="Q42" s="655">
        <f t="shared" si="1"/>
        <v>107.32834213999998</v>
      </c>
      <c r="R42" s="653">
        <f t="shared" si="1"/>
        <v>69.571652300400004</v>
      </c>
      <c r="S42" s="654">
        <f t="shared" si="1"/>
        <v>53.528483768109993</v>
      </c>
      <c r="T42" s="654">
        <f t="shared" si="1"/>
        <v>-69.477541630000005</v>
      </c>
      <c r="U42" s="655">
        <f t="shared" si="1"/>
        <v>106.91845885999993</v>
      </c>
      <c r="V42" s="653">
        <f t="shared" si="1"/>
        <v>69.614510748100017</v>
      </c>
      <c r="W42" s="654">
        <f t="shared" si="1"/>
        <v>52.747789583660001</v>
      </c>
      <c r="X42" s="654">
        <f t="shared" si="1"/>
        <v>-69.531220609999977</v>
      </c>
      <c r="Y42" s="655">
        <f t="shared" si="1"/>
        <v>105.38983426000001</v>
      </c>
      <c r="Z42" s="653">
        <f t="shared" si="1"/>
        <v>77.737338788519992</v>
      </c>
      <c r="AA42" s="654">
        <f t="shared" si="1"/>
        <v>58.234629216429994</v>
      </c>
      <c r="AB42" s="654">
        <f t="shared" si="1"/>
        <v>-77.651245970000019</v>
      </c>
      <c r="AC42" s="655">
        <f t="shared" si="1"/>
        <v>116.38230868000008</v>
      </c>
      <c r="AD42" s="653">
        <f t="shared" si="1"/>
        <v>61.38113600693999</v>
      </c>
      <c r="AE42" s="654">
        <f t="shared" si="1"/>
        <v>47.633222124089997</v>
      </c>
      <c r="AF42" s="654">
        <f t="shared" si="1"/>
        <v>-61.263791460000014</v>
      </c>
      <c r="AG42" s="655">
        <f t="shared" si="1"/>
        <v>95.028314699999996</v>
      </c>
      <c r="AH42" s="653">
        <f t="shared" si="1"/>
        <v>67.067256356360005</v>
      </c>
      <c r="AI42" s="654">
        <f t="shared" si="1"/>
        <v>49.55165891371</v>
      </c>
      <c r="AJ42" s="654">
        <f t="shared" si="1"/>
        <v>-66.988284179999994</v>
      </c>
      <c r="AK42" s="655">
        <f t="shared" si="1"/>
        <v>98.977573240000041</v>
      </c>
      <c r="AL42" s="653">
        <f t="shared" si="1"/>
        <v>69.46302562759999</v>
      </c>
      <c r="AM42" s="654">
        <f t="shared" si="1"/>
        <v>51.406748885599995</v>
      </c>
      <c r="AN42" s="654">
        <f t="shared" si="1"/>
        <v>-69.400578209999978</v>
      </c>
      <c r="AO42" s="655">
        <f t="shared" si="1"/>
        <v>102.69674411999998</v>
      </c>
      <c r="AP42" s="653">
        <f t="shared" si="1"/>
        <v>66.804548118270006</v>
      </c>
      <c r="AQ42" s="654">
        <f t="shared" si="1"/>
        <v>49.876812322749998</v>
      </c>
      <c r="AR42" s="654">
        <f t="shared" si="1"/>
        <v>-66.768642639999939</v>
      </c>
      <c r="AS42" s="655">
        <f t="shared" si="1"/>
        <v>99.680453639999953</v>
      </c>
      <c r="AT42" s="653">
        <f t="shared" si="1"/>
        <v>72.938324202389992</v>
      </c>
      <c r="AU42" s="654">
        <f t="shared" si="1"/>
        <v>54.976244689510011</v>
      </c>
      <c r="AV42" s="654">
        <f t="shared" si="1"/>
        <v>-72.87329469999996</v>
      </c>
      <c r="AW42" s="655">
        <f t="shared" si="1"/>
        <v>109.86084436</v>
      </c>
      <c r="AX42" s="653">
        <f t="shared" si="1"/>
        <v>867.34004126362015</v>
      </c>
      <c r="AY42" s="654">
        <f t="shared" si="1"/>
        <v>517.63603610192001</v>
      </c>
      <c r="AZ42" s="654">
        <f t="shared" si="1"/>
        <v>-1038.2496438199996</v>
      </c>
      <c r="BA42" s="655">
        <f t="shared" si="1"/>
        <v>1034.0784894800001</v>
      </c>
    </row>
  </sheetData>
  <mergeCells count="30">
    <mergeCell ref="G2:I2"/>
    <mergeCell ref="Z5:AC5"/>
    <mergeCell ref="B4:C4"/>
    <mergeCell ref="D4:E4"/>
    <mergeCell ref="A2:B2"/>
    <mergeCell ref="B5:E5"/>
    <mergeCell ref="F5:I5"/>
    <mergeCell ref="J5:M5"/>
    <mergeCell ref="N5:Q5"/>
    <mergeCell ref="R5:U5"/>
    <mergeCell ref="V5:Y5"/>
    <mergeCell ref="AX5:BA5"/>
    <mergeCell ref="AD5:AG5"/>
    <mergeCell ref="AH5:AK5"/>
    <mergeCell ref="AL5:AO5"/>
    <mergeCell ref="AP5:AS5"/>
    <mergeCell ref="AT5:AW5"/>
    <mergeCell ref="AL19:AO19"/>
    <mergeCell ref="AP19:AS19"/>
    <mergeCell ref="AT19:AW19"/>
    <mergeCell ref="AX19:BA19"/>
    <mergeCell ref="B19:E19"/>
    <mergeCell ref="F19:I19"/>
    <mergeCell ref="J19:M19"/>
    <mergeCell ref="N19:Q19"/>
    <mergeCell ref="R19:U19"/>
    <mergeCell ref="V19:Y19"/>
    <mergeCell ref="Z19:AC19"/>
    <mergeCell ref="AD19:AG19"/>
    <mergeCell ref="AH19:AK19"/>
  </mergeCells>
  <phoneticPr fontId="4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5" fitToWidth="0" orientation="landscape" verticalDpi="0" r:id="rId1"/>
  <colBreaks count="4" manualBreakCount="4">
    <brk id="13" max="1048575" man="1"/>
    <brk id="25" max="1048575" man="1"/>
    <brk id="37" max="1048575" man="1"/>
    <brk id="4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02BD-A364-4D49-BC7F-57182F9B8650}">
  <sheetPr>
    <tabColor rgb="FF92D050"/>
  </sheetPr>
  <dimension ref="A1:AO45"/>
  <sheetViews>
    <sheetView showGridLines="0" view="pageBreakPreview" zoomScale="60" zoomScaleNormal="58" workbookViewId="0">
      <selection activeCell="E19" sqref="E19"/>
    </sheetView>
  </sheetViews>
  <sheetFormatPr defaultRowHeight="14.45"/>
  <cols>
    <col min="1" max="1" width="39.5703125" customWidth="1"/>
    <col min="2" max="2" width="14.42578125" bestFit="1" customWidth="1"/>
    <col min="3" max="3" width="15.140625" bestFit="1" customWidth="1"/>
    <col min="4" max="4" width="10.5703125" bestFit="1" customWidth="1"/>
    <col min="5" max="5" width="13.85546875" bestFit="1" customWidth="1"/>
    <col min="6" max="6" width="14.42578125" bestFit="1" customWidth="1"/>
    <col min="7" max="7" width="15.140625" bestFit="1" customWidth="1"/>
    <col min="8" max="8" width="10.5703125" bestFit="1" customWidth="1"/>
    <col min="9" max="9" width="13.85546875" bestFit="1" customWidth="1"/>
    <col min="10" max="10" width="14.42578125" bestFit="1" customWidth="1"/>
    <col min="11" max="11" width="15.140625" bestFit="1" customWidth="1"/>
    <col min="12" max="12" width="10.5703125" bestFit="1" customWidth="1"/>
    <col min="13" max="13" width="13.85546875" bestFit="1" customWidth="1"/>
    <col min="14" max="14" width="14.42578125" bestFit="1" customWidth="1"/>
    <col min="15" max="15" width="15.140625" bestFit="1" customWidth="1"/>
    <col min="16" max="16" width="10.5703125" bestFit="1" customWidth="1"/>
    <col min="17" max="17" width="13.85546875" bestFit="1" customWidth="1"/>
    <col min="18" max="18" width="14.42578125" bestFit="1" customWidth="1"/>
    <col min="19" max="19" width="15.140625" bestFit="1" customWidth="1"/>
    <col min="20" max="20" width="10.5703125" bestFit="1" customWidth="1"/>
    <col min="21" max="21" width="13.85546875" bestFit="1" customWidth="1"/>
    <col min="22" max="22" width="14.42578125" bestFit="1" customWidth="1"/>
    <col min="23" max="23" width="15.140625" bestFit="1" customWidth="1"/>
    <col min="24" max="24" width="10.5703125" bestFit="1" customWidth="1"/>
    <col min="25" max="25" width="13.85546875" bestFit="1" customWidth="1"/>
    <col min="26" max="26" width="14.42578125" bestFit="1" customWidth="1"/>
    <col min="27" max="27" width="15.140625" bestFit="1" customWidth="1"/>
    <col min="28" max="28" width="10.5703125" bestFit="1" customWidth="1"/>
    <col min="29" max="29" width="13.85546875" bestFit="1" customWidth="1"/>
    <col min="30" max="30" width="14.42578125" bestFit="1" customWidth="1"/>
    <col min="31" max="31" width="15.140625" bestFit="1" customWidth="1"/>
    <col min="32" max="32" width="10.5703125" bestFit="1" customWidth="1"/>
    <col min="33" max="33" width="13.85546875" bestFit="1" customWidth="1"/>
    <col min="34" max="34" width="14.42578125" bestFit="1" customWidth="1"/>
    <col min="35" max="35" width="15.140625" bestFit="1" customWidth="1"/>
    <col min="36" max="36" width="10.5703125" bestFit="1" customWidth="1"/>
    <col min="37" max="37" width="13.85546875" bestFit="1" customWidth="1"/>
    <col min="38" max="38" width="14.42578125" bestFit="1" customWidth="1"/>
    <col min="39" max="39" width="19.5703125" bestFit="1" customWidth="1"/>
    <col min="40" max="40" width="15.42578125" bestFit="1" customWidth="1"/>
    <col min="41" max="41" width="17.7109375" bestFit="1" customWidth="1"/>
  </cols>
  <sheetData>
    <row r="1" spans="1:41" ht="21">
      <c r="A1" s="306" t="s">
        <v>428</v>
      </c>
    </row>
    <row r="2" spans="1:41">
      <c r="A2" s="709" t="s">
        <v>392</v>
      </c>
      <c r="B2" s="709"/>
    </row>
    <row r="3" spans="1:41">
      <c r="A3" s="246"/>
    </row>
    <row r="4" spans="1:41">
      <c r="A4" s="307" t="s">
        <v>394</v>
      </c>
      <c r="B4" s="710"/>
      <c r="C4" s="710"/>
      <c r="D4" s="710"/>
      <c r="E4" s="710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</row>
    <row r="5" spans="1:41" ht="15" customHeight="1">
      <c r="A5" s="282"/>
      <c r="B5" s="701">
        <v>45748</v>
      </c>
      <c r="C5" s="701"/>
      <c r="D5" s="701"/>
      <c r="E5" s="701"/>
      <c r="F5" s="701">
        <v>45778</v>
      </c>
      <c r="G5" s="701"/>
      <c r="H5" s="701"/>
      <c r="I5" s="701"/>
      <c r="J5" s="701">
        <v>45809</v>
      </c>
      <c r="K5" s="701"/>
      <c r="L5" s="701"/>
      <c r="M5" s="701"/>
      <c r="N5" s="701">
        <v>45839</v>
      </c>
      <c r="O5" s="701"/>
      <c r="P5" s="701"/>
      <c r="Q5" s="701"/>
      <c r="R5" s="701">
        <v>45870</v>
      </c>
      <c r="S5" s="701"/>
      <c r="T5" s="701"/>
      <c r="U5" s="701"/>
      <c r="V5" s="701">
        <v>45901</v>
      </c>
      <c r="W5" s="701"/>
      <c r="X5" s="701"/>
      <c r="Y5" s="701"/>
      <c r="Z5" s="701">
        <v>45931</v>
      </c>
      <c r="AA5" s="701"/>
      <c r="AB5" s="701"/>
      <c r="AC5" s="701"/>
      <c r="AD5" s="701">
        <v>45962</v>
      </c>
      <c r="AE5" s="701"/>
      <c r="AF5" s="701"/>
      <c r="AG5" s="701"/>
      <c r="AH5" s="701">
        <v>45992</v>
      </c>
      <c r="AI5" s="701"/>
      <c r="AJ5" s="701"/>
      <c r="AK5" s="701"/>
      <c r="AL5" s="698" t="s">
        <v>429</v>
      </c>
      <c r="AM5" s="698"/>
      <c r="AN5" s="698"/>
      <c r="AO5" s="698"/>
    </row>
    <row r="6" spans="1:41" ht="29.1">
      <c r="A6" s="283" t="s">
        <v>396</v>
      </c>
      <c r="B6" s="283" t="s">
        <v>397</v>
      </c>
      <c r="C6" s="283" t="s">
        <v>398</v>
      </c>
      <c r="D6" s="283" t="s">
        <v>399</v>
      </c>
      <c r="E6" s="283" t="s">
        <v>400</v>
      </c>
      <c r="F6" s="283" t="s">
        <v>397</v>
      </c>
      <c r="G6" s="283" t="s">
        <v>398</v>
      </c>
      <c r="H6" s="283" t="s">
        <v>399</v>
      </c>
      <c r="I6" s="283" t="s">
        <v>400</v>
      </c>
      <c r="J6" s="283" t="s">
        <v>397</v>
      </c>
      <c r="K6" s="283" t="s">
        <v>398</v>
      </c>
      <c r="L6" s="283" t="s">
        <v>399</v>
      </c>
      <c r="M6" s="283" t="s">
        <v>400</v>
      </c>
      <c r="N6" s="283" t="s">
        <v>397</v>
      </c>
      <c r="O6" s="283" t="s">
        <v>398</v>
      </c>
      <c r="P6" s="283" t="s">
        <v>399</v>
      </c>
      <c r="Q6" s="283" t="s">
        <v>400</v>
      </c>
      <c r="R6" s="283" t="s">
        <v>397</v>
      </c>
      <c r="S6" s="283" t="s">
        <v>398</v>
      </c>
      <c r="T6" s="283" t="s">
        <v>399</v>
      </c>
      <c r="U6" s="283" t="s">
        <v>400</v>
      </c>
      <c r="V6" s="283" t="s">
        <v>397</v>
      </c>
      <c r="W6" s="283" t="s">
        <v>398</v>
      </c>
      <c r="X6" s="283" t="s">
        <v>399</v>
      </c>
      <c r="Y6" s="283" t="s">
        <v>400</v>
      </c>
      <c r="Z6" s="283" t="s">
        <v>397</v>
      </c>
      <c r="AA6" s="283" t="s">
        <v>398</v>
      </c>
      <c r="AB6" s="283" t="s">
        <v>399</v>
      </c>
      <c r="AC6" s="283" t="s">
        <v>400</v>
      </c>
      <c r="AD6" s="283" t="s">
        <v>397</v>
      </c>
      <c r="AE6" s="283" t="s">
        <v>398</v>
      </c>
      <c r="AF6" s="283" t="s">
        <v>399</v>
      </c>
      <c r="AG6" s="283" t="s">
        <v>400</v>
      </c>
      <c r="AH6" s="283" t="s">
        <v>397</v>
      </c>
      <c r="AI6" s="283" t="s">
        <v>398</v>
      </c>
      <c r="AJ6" s="283" t="s">
        <v>399</v>
      </c>
      <c r="AK6" s="283" t="s">
        <v>400</v>
      </c>
      <c r="AL6" s="289" t="s">
        <v>401</v>
      </c>
      <c r="AM6" s="289" t="s">
        <v>402</v>
      </c>
      <c r="AN6" s="289" t="s">
        <v>403</v>
      </c>
      <c r="AO6" s="289" t="s">
        <v>404</v>
      </c>
    </row>
    <row r="7" spans="1:41">
      <c r="A7" s="235" t="s">
        <v>405</v>
      </c>
      <c r="B7" s="643">
        <v>0</v>
      </c>
      <c r="C7" s="643">
        <v>0</v>
      </c>
      <c r="D7" s="643">
        <v>0</v>
      </c>
      <c r="E7" s="643">
        <v>0</v>
      </c>
      <c r="F7" s="643">
        <v>0</v>
      </c>
      <c r="G7" s="643">
        <v>0</v>
      </c>
      <c r="H7" s="643">
        <v>0</v>
      </c>
      <c r="I7" s="643">
        <v>0</v>
      </c>
      <c r="J7" s="643">
        <v>0</v>
      </c>
      <c r="K7" s="643">
        <v>0</v>
      </c>
      <c r="L7" s="643">
        <v>0</v>
      </c>
      <c r="M7" s="643">
        <v>0</v>
      </c>
      <c r="N7" s="643">
        <v>0</v>
      </c>
      <c r="O7" s="643">
        <v>0</v>
      </c>
      <c r="P7" s="643">
        <v>0</v>
      </c>
      <c r="Q7" s="643">
        <v>0</v>
      </c>
      <c r="R7" s="643">
        <v>0</v>
      </c>
      <c r="S7" s="643">
        <v>0</v>
      </c>
      <c r="T7" s="643">
        <v>0</v>
      </c>
      <c r="U7" s="643">
        <v>0</v>
      </c>
      <c r="V7" s="643">
        <v>0</v>
      </c>
      <c r="W7" s="643">
        <v>0</v>
      </c>
      <c r="X7" s="643">
        <v>0</v>
      </c>
      <c r="Y7" s="643">
        <v>0</v>
      </c>
      <c r="Z7" s="643">
        <v>0</v>
      </c>
      <c r="AA7" s="643">
        <v>0</v>
      </c>
      <c r="AB7" s="643">
        <v>0</v>
      </c>
      <c r="AC7" s="643">
        <v>0</v>
      </c>
      <c r="AD7" s="643">
        <v>0</v>
      </c>
      <c r="AE7" s="643">
        <v>0</v>
      </c>
      <c r="AF7" s="643">
        <v>0</v>
      </c>
      <c r="AG7" s="643">
        <v>0</v>
      </c>
      <c r="AH7" s="643">
        <v>0</v>
      </c>
      <c r="AI7" s="643">
        <v>0</v>
      </c>
      <c r="AJ7" s="643">
        <v>0</v>
      </c>
      <c r="AK7" s="643">
        <v>0</v>
      </c>
      <c r="AL7" s="643">
        <v>0</v>
      </c>
      <c r="AM7" s="643">
        <v>0</v>
      </c>
      <c r="AN7" s="643">
        <v>0</v>
      </c>
      <c r="AO7" s="643">
        <v>0</v>
      </c>
    </row>
    <row r="8" spans="1:41">
      <c r="A8" s="235" t="s">
        <v>406</v>
      </c>
      <c r="B8" s="643">
        <v>4.1288000000000002E-4</v>
      </c>
      <c r="C8" s="643">
        <v>3.1902359999999998E-2</v>
      </c>
      <c r="D8" s="643">
        <v>-4.1288000000000002E-4</v>
      </c>
      <c r="E8" s="643">
        <v>6.3804719999999995E-2</v>
      </c>
      <c r="F8" s="643">
        <v>1.9149E-4</v>
      </c>
      <c r="G8" s="643">
        <v>4.490512E-2</v>
      </c>
      <c r="H8" s="643">
        <v>-1.9149E-4</v>
      </c>
      <c r="I8" s="643">
        <v>8.981024E-2</v>
      </c>
      <c r="J8" s="643">
        <v>3.1740000000000004E-5</v>
      </c>
      <c r="K8" s="643">
        <v>3.1904120000000001E-2</v>
      </c>
      <c r="L8" s="643">
        <v>-3.1739999999999998E-5</v>
      </c>
      <c r="M8" s="643">
        <v>6.3808240000000002E-2</v>
      </c>
      <c r="N8" s="643">
        <v>3.1470000000000002E-5</v>
      </c>
      <c r="O8" s="643">
        <v>2.9973429999999999E-2</v>
      </c>
      <c r="P8" s="643">
        <v>-6.293999999999999E-5</v>
      </c>
      <c r="Q8" s="643">
        <v>8.9920289999999986E-2</v>
      </c>
      <c r="R8" s="643">
        <v>4.973E-5</v>
      </c>
      <c r="S8" s="643">
        <v>3.0639050000000004E-2</v>
      </c>
      <c r="T8" s="643">
        <v>-9.946E-5</v>
      </c>
      <c r="U8" s="643">
        <v>9.1917150000000003E-2</v>
      </c>
      <c r="V8" s="643">
        <v>1.4888999999999999E-4</v>
      </c>
      <c r="W8" s="643">
        <v>3.2842510000000005E-2</v>
      </c>
      <c r="X8" s="643">
        <v>-2.9777999999999998E-4</v>
      </c>
      <c r="Y8" s="643">
        <v>9.8527530000000002E-2</v>
      </c>
      <c r="Z8" s="643">
        <v>1.8991000000000003E-4</v>
      </c>
      <c r="AA8" s="643">
        <v>5.081981E-2</v>
      </c>
      <c r="AB8" s="643">
        <v>-3.7982000000000001E-4</v>
      </c>
      <c r="AC8" s="643">
        <v>0.15245943000000001</v>
      </c>
      <c r="AD8" s="643">
        <v>1.057E-5</v>
      </c>
      <c r="AE8" s="643">
        <v>2.9708400000000003E-2</v>
      </c>
      <c r="AF8" s="643">
        <v>-2.1139999999999997E-5</v>
      </c>
      <c r="AG8" s="643">
        <v>8.9125200000000002E-2</v>
      </c>
      <c r="AH8" s="643">
        <v>8.7677789999999992E-2</v>
      </c>
      <c r="AI8" s="643">
        <v>3.3430119999999994E-2</v>
      </c>
      <c r="AJ8" s="643">
        <v>-0.17535558000000001</v>
      </c>
      <c r="AK8" s="643">
        <v>0.10029036</v>
      </c>
      <c r="AL8" s="643">
        <v>8.8744469999999992E-2</v>
      </c>
      <c r="AM8" s="643">
        <v>0.31612492000000003</v>
      </c>
      <c r="AN8" s="643">
        <v>-0.17685282999999999</v>
      </c>
      <c r="AO8" s="643">
        <v>0.83966315999999996</v>
      </c>
    </row>
    <row r="9" spans="1:41">
      <c r="A9" s="235" t="s">
        <v>407</v>
      </c>
      <c r="B9" s="643">
        <v>1.78773</v>
      </c>
      <c r="C9" s="643">
        <v>1.850417</v>
      </c>
      <c r="D9" s="643">
        <v>-1.78773</v>
      </c>
      <c r="E9" s="643">
        <v>3.7008340000000004</v>
      </c>
      <c r="F9" s="643">
        <v>1.5394600000000001</v>
      </c>
      <c r="G9" s="643">
        <v>1.1756200000000001</v>
      </c>
      <c r="H9" s="643">
        <v>-1.5394600000000001</v>
      </c>
      <c r="I9" s="643">
        <v>2.3512400000000002</v>
      </c>
      <c r="J9" s="643">
        <v>1.2770379999999999</v>
      </c>
      <c r="K9" s="643">
        <v>0.83684199999999997</v>
      </c>
      <c r="L9" s="643">
        <v>-1.2770380000000001</v>
      </c>
      <c r="M9" s="643">
        <v>1.6736839999999999</v>
      </c>
      <c r="N9" s="643">
        <v>0.70513959999999998</v>
      </c>
      <c r="O9" s="643">
        <v>0.67067080000000001</v>
      </c>
      <c r="P9" s="643">
        <v>-1.4102791999999997</v>
      </c>
      <c r="Q9" s="643">
        <v>2.0120123999999997</v>
      </c>
      <c r="R9" s="643">
        <v>1.075469</v>
      </c>
      <c r="S9" s="643">
        <v>1.1422247000000001</v>
      </c>
      <c r="T9" s="643">
        <v>-2.150938</v>
      </c>
      <c r="U9" s="643">
        <v>3.4266741000000005</v>
      </c>
      <c r="V9" s="643">
        <v>2.8794661800000001</v>
      </c>
      <c r="W9" s="643">
        <v>1.8027979100000002</v>
      </c>
      <c r="X9" s="643">
        <v>-5.7589323600000002</v>
      </c>
      <c r="Y9" s="643">
        <v>5.4083937300000002</v>
      </c>
      <c r="Z9" s="643">
        <v>1.4055244100000002</v>
      </c>
      <c r="AA9" s="643">
        <v>1.2959954500000002</v>
      </c>
      <c r="AB9" s="643">
        <v>-2.8110488199999999</v>
      </c>
      <c r="AC9" s="643">
        <v>3.8879863500000003</v>
      </c>
      <c r="AD9" s="643">
        <v>1.2264187499999999</v>
      </c>
      <c r="AE9" s="643">
        <v>1.08162907</v>
      </c>
      <c r="AF9" s="643">
        <v>-2.4528374999999998</v>
      </c>
      <c r="AG9" s="643">
        <v>3.2448872100000004</v>
      </c>
      <c r="AH9" s="643">
        <v>2.3172079900000004</v>
      </c>
      <c r="AI9" s="643">
        <v>2.7162681600000003</v>
      </c>
      <c r="AJ9" s="643">
        <v>-4.63441598</v>
      </c>
      <c r="AK9" s="643">
        <v>8.148804479999999</v>
      </c>
      <c r="AL9" s="643">
        <v>14.21345393</v>
      </c>
      <c r="AM9" s="643">
        <v>12.57246509</v>
      </c>
      <c r="AN9" s="643">
        <v>-23.822679860000001</v>
      </c>
      <c r="AO9" s="643">
        <v>33.854516270000005</v>
      </c>
    </row>
    <row r="10" spans="1:41">
      <c r="A10" s="235" t="s">
        <v>408</v>
      </c>
      <c r="B10" s="643">
        <v>7.9239640959999997</v>
      </c>
      <c r="C10" s="643">
        <v>8.5046442249999998</v>
      </c>
      <c r="D10" s="643">
        <v>-7.9239641000000001</v>
      </c>
      <c r="E10" s="643">
        <v>17.009288439999999</v>
      </c>
      <c r="F10" s="643">
        <v>9.3312307710000013</v>
      </c>
      <c r="G10" s="643">
        <v>10.0716844735</v>
      </c>
      <c r="H10" s="643">
        <v>-9.3312307699999995</v>
      </c>
      <c r="I10" s="643">
        <v>20.143368940000002</v>
      </c>
      <c r="J10" s="643">
        <v>14.482083508200001</v>
      </c>
      <c r="K10" s="643">
        <v>14.271940454500001</v>
      </c>
      <c r="L10" s="643">
        <v>-14.482083509999997</v>
      </c>
      <c r="M10" s="643">
        <v>28.543880920000003</v>
      </c>
      <c r="N10" s="643">
        <v>11.294265347</v>
      </c>
      <c r="O10" s="643">
        <v>11.197197974449999</v>
      </c>
      <c r="P10" s="643">
        <v>-22.5885307</v>
      </c>
      <c r="Q10" s="643">
        <v>33.59159391</v>
      </c>
      <c r="R10" s="643">
        <v>10.96886046</v>
      </c>
      <c r="S10" s="643">
        <v>11.346294630199999</v>
      </c>
      <c r="T10" s="643">
        <v>-21.93772092</v>
      </c>
      <c r="U10" s="643">
        <v>34.038883890000001</v>
      </c>
      <c r="V10" s="643">
        <v>11.407474811999997</v>
      </c>
      <c r="W10" s="643">
        <v>11.42536894</v>
      </c>
      <c r="X10" s="643">
        <v>-22.814949620000004</v>
      </c>
      <c r="Y10" s="643">
        <v>34.276106820000003</v>
      </c>
      <c r="Z10" s="643">
        <v>10.666948103199999</v>
      </c>
      <c r="AA10" s="643">
        <v>11.158176604300001</v>
      </c>
      <c r="AB10" s="643">
        <v>-21.333896200000002</v>
      </c>
      <c r="AC10" s="643">
        <v>33.474529830000002</v>
      </c>
      <c r="AD10" s="643">
        <v>11.94362162318</v>
      </c>
      <c r="AE10" s="643">
        <v>12.105373828440001</v>
      </c>
      <c r="AF10" s="643">
        <v>-24.004931259999996</v>
      </c>
      <c r="AG10" s="643">
        <v>36.556283490000006</v>
      </c>
      <c r="AH10" s="643">
        <v>11.443810572170001</v>
      </c>
      <c r="AI10" s="643">
        <v>11.844371343609996</v>
      </c>
      <c r="AJ10" s="643">
        <v>-22.981659180000001</v>
      </c>
      <c r="AK10" s="643">
        <v>35.66322066</v>
      </c>
      <c r="AL10" s="643">
        <v>99.462259292750019</v>
      </c>
      <c r="AM10" s="643">
        <v>101.92505247400001</v>
      </c>
      <c r="AN10" s="643">
        <v>-167.39896626000001</v>
      </c>
      <c r="AO10" s="643">
        <v>273.2971569</v>
      </c>
    </row>
    <row r="11" spans="1:41">
      <c r="A11" s="235" t="s">
        <v>409</v>
      </c>
      <c r="B11" s="643">
        <v>9.2234099000000001</v>
      </c>
      <c r="C11" s="643">
        <v>7.9463162450000002</v>
      </c>
      <c r="D11" s="643">
        <v>-9.2234099000000001</v>
      </c>
      <c r="E11" s="643">
        <v>15.892632480000001</v>
      </c>
      <c r="F11" s="643">
        <v>8.9467274910000008</v>
      </c>
      <c r="G11" s="643">
        <v>7.3973512929999998</v>
      </c>
      <c r="H11" s="643">
        <v>-8.9467274899999989</v>
      </c>
      <c r="I11" s="643">
        <v>14.794702579999999</v>
      </c>
      <c r="J11" s="643">
        <v>3.6134157779999998</v>
      </c>
      <c r="K11" s="643">
        <v>2.9220504329999999</v>
      </c>
      <c r="L11" s="643">
        <v>-3.61341578</v>
      </c>
      <c r="M11" s="643">
        <v>5.8441008600000002</v>
      </c>
      <c r="N11" s="643">
        <v>3.7700104637000003</v>
      </c>
      <c r="O11" s="643">
        <v>3.3156194382999997</v>
      </c>
      <c r="P11" s="643">
        <v>-7.5400209200000008</v>
      </c>
      <c r="Q11" s="643">
        <v>9.9468583199999987</v>
      </c>
      <c r="R11" s="643">
        <v>3.6366809089999999</v>
      </c>
      <c r="S11" s="643">
        <v>3.309101681</v>
      </c>
      <c r="T11" s="643">
        <v>-7.2733618199999999</v>
      </c>
      <c r="U11" s="643">
        <v>9.9273050400000002</v>
      </c>
      <c r="V11" s="643">
        <v>3.54513379</v>
      </c>
      <c r="W11" s="643">
        <v>3.5089555200000002</v>
      </c>
      <c r="X11" s="643">
        <v>-7.0902675799999999</v>
      </c>
      <c r="Y11" s="643">
        <v>10.52686656</v>
      </c>
      <c r="Z11" s="643">
        <v>2.6846871441000002</v>
      </c>
      <c r="AA11" s="643">
        <v>2.9378335269</v>
      </c>
      <c r="AB11" s="643">
        <v>-5.3693742799999997</v>
      </c>
      <c r="AC11" s="643">
        <v>8.8135005899999985</v>
      </c>
      <c r="AD11" s="643">
        <v>0.96082475400000011</v>
      </c>
      <c r="AE11" s="643">
        <v>1.1780746309999999</v>
      </c>
      <c r="AF11" s="643">
        <v>-1.9216495</v>
      </c>
      <c r="AG11" s="643">
        <v>3.5342238900000003</v>
      </c>
      <c r="AH11" s="643">
        <v>1.1880290167000001</v>
      </c>
      <c r="AI11" s="643">
        <v>1.0613140054000001</v>
      </c>
      <c r="AJ11" s="643">
        <v>-2.3760580400000002</v>
      </c>
      <c r="AK11" s="643">
        <v>3.1839420299999999</v>
      </c>
      <c r="AL11" s="643">
        <v>37.568919246500009</v>
      </c>
      <c r="AM11" s="643">
        <v>33.576616773599994</v>
      </c>
      <c r="AN11" s="643">
        <v>-53.354285310000016</v>
      </c>
      <c r="AO11" s="643">
        <v>82.464132350000014</v>
      </c>
    </row>
    <row r="12" spans="1:41">
      <c r="A12" s="235" t="s">
        <v>159</v>
      </c>
      <c r="B12" s="643">
        <v>2.4379999999999999E-2</v>
      </c>
      <c r="C12" s="643">
        <v>1.1679999999999999E-2</v>
      </c>
      <c r="D12" s="643">
        <v>-2.4379999999999999E-2</v>
      </c>
      <c r="E12" s="643">
        <v>2.3359999999999999E-2</v>
      </c>
      <c r="F12" s="643">
        <v>1.285E-2</v>
      </c>
      <c r="G12" s="643">
        <v>2.145E-2</v>
      </c>
      <c r="H12" s="643">
        <v>-1.285E-2</v>
      </c>
      <c r="I12" s="643">
        <v>4.2900000000000001E-2</v>
      </c>
      <c r="J12" s="643">
        <v>0</v>
      </c>
      <c r="K12" s="643">
        <v>0</v>
      </c>
      <c r="L12" s="643">
        <v>0</v>
      </c>
      <c r="M12" s="643">
        <v>0</v>
      </c>
      <c r="N12" s="643">
        <v>0</v>
      </c>
      <c r="O12" s="643">
        <v>0</v>
      </c>
      <c r="P12" s="643">
        <v>0</v>
      </c>
      <c r="Q12" s="643">
        <v>0</v>
      </c>
      <c r="R12" s="643">
        <v>0</v>
      </c>
      <c r="S12" s="643">
        <v>0</v>
      </c>
      <c r="T12" s="643">
        <v>0</v>
      </c>
      <c r="U12" s="643">
        <v>0</v>
      </c>
      <c r="V12" s="643">
        <v>0</v>
      </c>
      <c r="W12" s="643">
        <v>0</v>
      </c>
      <c r="X12" s="643">
        <v>0</v>
      </c>
      <c r="Y12" s="643">
        <v>0</v>
      </c>
      <c r="Z12" s="643">
        <v>0</v>
      </c>
      <c r="AA12" s="643">
        <v>0</v>
      </c>
      <c r="AB12" s="643">
        <v>0</v>
      </c>
      <c r="AC12" s="643">
        <v>0</v>
      </c>
      <c r="AD12" s="643">
        <v>0</v>
      </c>
      <c r="AE12" s="643">
        <v>0</v>
      </c>
      <c r="AF12" s="643">
        <v>0</v>
      </c>
      <c r="AG12" s="643">
        <v>0</v>
      </c>
      <c r="AH12" s="643">
        <v>0</v>
      </c>
      <c r="AI12" s="643">
        <v>0</v>
      </c>
      <c r="AJ12" s="643">
        <v>0</v>
      </c>
      <c r="AK12" s="643">
        <v>0</v>
      </c>
      <c r="AL12" s="643">
        <v>3.7229999999999999E-2</v>
      </c>
      <c r="AM12" s="643">
        <v>3.313E-2</v>
      </c>
      <c r="AN12" s="643">
        <v>-3.7229999999999999E-2</v>
      </c>
      <c r="AO12" s="643">
        <v>6.6259999999999999E-2</v>
      </c>
    </row>
    <row r="13" spans="1:41">
      <c r="A13" s="235" t="s">
        <v>410</v>
      </c>
      <c r="B13" s="643">
        <v>8.1629999999999994E-2</v>
      </c>
      <c r="C13" s="643">
        <v>4.3290000000000002E-2</v>
      </c>
      <c r="D13" s="643">
        <v>-8.1629999999999994E-2</v>
      </c>
      <c r="E13" s="643">
        <v>8.6580000000000004E-2</v>
      </c>
      <c r="F13" s="643">
        <v>0.29609999999999997</v>
      </c>
      <c r="G13" s="643">
        <v>0.19800000000000001</v>
      </c>
      <c r="H13" s="643">
        <v>-0.29609999999999997</v>
      </c>
      <c r="I13" s="643">
        <v>0.39600000000000002</v>
      </c>
      <c r="J13" s="643">
        <v>0.20591999999999999</v>
      </c>
      <c r="K13" s="643">
        <v>0.13841999999999999</v>
      </c>
      <c r="L13" s="643">
        <v>-0.20591999999999999</v>
      </c>
      <c r="M13" s="643">
        <v>0.27683999999999997</v>
      </c>
      <c r="N13" s="643">
        <v>0.32534999999999997</v>
      </c>
      <c r="O13" s="643">
        <v>0.22167000000000001</v>
      </c>
      <c r="P13" s="643">
        <v>-0.65069999999999995</v>
      </c>
      <c r="Q13" s="643">
        <v>0.66500999999999999</v>
      </c>
      <c r="R13" s="643">
        <v>0.23985000000000001</v>
      </c>
      <c r="S13" s="643">
        <v>0.14777999999999999</v>
      </c>
      <c r="T13" s="643">
        <v>-0.47970000000000002</v>
      </c>
      <c r="U13" s="643">
        <v>0.44334000000000001</v>
      </c>
      <c r="V13" s="643">
        <v>0.35802</v>
      </c>
      <c r="W13" s="643">
        <v>0.24354000000000001</v>
      </c>
      <c r="X13" s="643">
        <v>-0.71604000000000001</v>
      </c>
      <c r="Y13" s="643">
        <v>0.73062000000000005</v>
      </c>
      <c r="Z13" s="643">
        <v>0.24975</v>
      </c>
      <c r="AA13" s="643">
        <v>0.16173000000000001</v>
      </c>
      <c r="AB13" s="643">
        <v>-0.4995</v>
      </c>
      <c r="AC13" s="643">
        <v>0.48519000000000001</v>
      </c>
      <c r="AD13" s="643">
        <v>0.31931999999999999</v>
      </c>
      <c r="AE13" s="643">
        <v>0.22788</v>
      </c>
      <c r="AF13" s="643">
        <v>-0.63863999999999999</v>
      </c>
      <c r="AG13" s="643">
        <v>0.68364000000000003</v>
      </c>
      <c r="AH13" s="643">
        <v>0.24074999999999999</v>
      </c>
      <c r="AI13" s="643">
        <v>0.15057000000000001</v>
      </c>
      <c r="AJ13" s="643">
        <v>-0.48149999999999998</v>
      </c>
      <c r="AK13" s="643">
        <v>0.45171</v>
      </c>
      <c r="AL13" s="643">
        <v>2.3166899999999999</v>
      </c>
      <c r="AM13" s="643">
        <v>1.53288</v>
      </c>
      <c r="AN13" s="643">
        <v>-4.0497300000000003</v>
      </c>
      <c r="AO13" s="643">
        <v>4.2189300000000003</v>
      </c>
    </row>
    <row r="14" spans="1:41">
      <c r="A14" s="235" t="s">
        <v>411</v>
      </c>
      <c r="B14" s="643">
        <v>29.7250102</v>
      </c>
      <c r="C14" s="643">
        <v>61.741746799999994</v>
      </c>
      <c r="D14" s="643">
        <v>-29.7250102</v>
      </c>
      <c r="E14" s="643">
        <v>123.48349360000002</v>
      </c>
      <c r="F14" s="643">
        <v>23.371315290000002</v>
      </c>
      <c r="G14" s="643">
        <v>57.085021199999993</v>
      </c>
      <c r="H14" s="643">
        <v>-23.371215299999999</v>
      </c>
      <c r="I14" s="643">
        <v>114.17004240000001</v>
      </c>
      <c r="J14" s="643">
        <v>23.348701512000002</v>
      </c>
      <c r="K14" s="643">
        <v>57.351447280000009</v>
      </c>
      <c r="L14" s="643">
        <v>-23.348701510000001</v>
      </c>
      <c r="M14" s="643">
        <v>114.70289455999999</v>
      </c>
      <c r="N14" s="643">
        <v>45.867312900999991</v>
      </c>
      <c r="O14" s="643">
        <v>60.308266678000003</v>
      </c>
      <c r="P14" s="643">
        <v>-91.734625799999975</v>
      </c>
      <c r="Q14" s="643">
        <v>180.92480003999998</v>
      </c>
      <c r="R14" s="643">
        <v>87.773600932999983</v>
      </c>
      <c r="S14" s="643">
        <v>63.138079691000002</v>
      </c>
      <c r="T14" s="643">
        <v>-175.54720186</v>
      </c>
      <c r="U14" s="643">
        <v>189.41423906999998</v>
      </c>
      <c r="V14" s="643">
        <v>19.937351867</v>
      </c>
      <c r="W14" s="643">
        <v>54.82967644899999</v>
      </c>
      <c r="X14" s="643">
        <v>-39.874703740000001</v>
      </c>
      <c r="Y14" s="643">
        <v>164.48902935000001</v>
      </c>
      <c r="Z14" s="643">
        <v>20.097073964</v>
      </c>
      <c r="AA14" s="643">
        <v>34.298779422999999</v>
      </c>
      <c r="AB14" s="643">
        <v>-40.194147919999999</v>
      </c>
      <c r="AC14" s="643">
        <v>102.89633829</v>
      </c>
      <c r="AD14" s="643">
        <v>27.517541813999998</v>
      </c>
      <c r="AE14" s="643">
        <v>35.682926235300002</v>
      </c>
      <c r="AF14" s="643">
        <v>-55.035083640000003</v>
      </c>
      <c r="AG14" s="643">
        <v>107.04877872</v>
      </c>
      <c r="AH14" s="643">
        <v>38.476960478389991</v>
      </c>
      <c r="AI14" s="643">
        <v>46.659898354829998</v>
      </c>
      <c r="AJ14" s="643">
        <v>-76.953920959999991</v>
      </c>
      <c r="AK14" s="643">
        <v>139.97969505</v>
      </c>
      <c r="AL14" s="643">
        <v>316.11486895938992</v>
      </c>
      <c r="AM14" s="643">
        <v>471.09584211113003</v>
      </c>
      <c r="AN14" s="643">
        <v>-555.78461092999999</v>
      </c>
      <c r="AO14" s="643">
        <v>1237.10931108</v>
      </c>
    </row>
    <row r="15" spans="1:41">
      <c r="A15" s="235" t="s">
        <v>412</v>
      </c>
      <c r="B15" s="643">
        <v>25.818572750000001</v>
      </c>
      <c r="C15" s="643">
        <v>18.759355249999999</v>
      </c>
      <c r="D15" s="643">
        <v>-25.818572750000005</v>
      </c>
      <c r="E15" s="643">
        <v>37.518710499999997</v>
      </c>
      <c r="F15" s="643">
        <v>27.499660009999999</v>
      </c>
      <c r="G15" s="643">
        <v>20.020243489999999</v>
      </c>
      <c r="H15" s="643">
        <v>-27.499660010000003</v>
      </c>
      <c r="I15" s="643">
        <v>40.040486979999997</v>
      </c>
      <c r="J15" s="643">
        <v>27.034317959999996</v>
      </c>
      <c r="K15" s="643">
        <v>19.917610800000002</v>
      </c>
      <c r="L15" s="643">
        <v>-27.034317959999996</v>
      </c>
      <c r="M15" s="643">
        <v>39.835221599999997</v>
      </c>
      <c r="N15" s="643">
        <v>28.194672069999999</v>
      </c>
      <c r="O15" s="643">
        <v>20.926263349999999</v>
      </c>
      <c r="P15" s="643">
        <v>-56.389344140000006</v>
      </c>
      <c r="Q15" s="643">
        <v>62.778790049999998</v>
      </c>
      <c r="R15" s="643">
        <v>27.089849919999999</v>
      </c>
      <c r="S15" s="643">
        <v>19.691974099999999</v>
      </c>
      <c r="T15" s="643">
        <v>-54.179699840000005</v>
      </c>
      <c r="U15" s="643">
        <v>59.075922300000002</v>
      </c>
      <c r="V15" s="643">
        <v>26.174352720000002</v>
      </c>
      <c r="W15" s="643">
        <v>19.042944670000001</v>
      </c>
      <c r="X15" s="643">
        <v>-52.348705439999996</v>
      </c>
      <c r="Y15" s="643">
        <v>57.128834009999999</v>
      </c>
      <c r="Z15" s="643">
        <v>28.174135809999999</v>
      </c>
      <c r="AA15" s="643">
        <v>20.31528643</v>
      </c>
      <c r="AB15" s="643">
        <v>-56.348271620000006</v>
      </c>
      <c r="AC15" s="643">
        <v>60.945859289999987</v>
      </c>
      <c r="AD15" s="643">
        <v>26.610207859999999</v>
      </c>
      <c r="AE15" s="643">
        <v>19.307516159999999</v>
      </c>
      <c r="AF15" s="643">
        <v>-53.220415719999998</v>
      </c>
      <c r="AG15" s="643">
        <v>57.922548480000003</v>
      </c>
      <c r="AH15" s="643">
        <v>26.777695350000002</v>
      </c>
      <c r="AI15" s="643">
        <v>19.650072929999997</v>
      </c>
      <c r="AJ15" s="643">
        <v>-53.555390700000004</v>
      </c>
      <c r="AK15" s="643">
        <v>58.950218789999994</v>
      </c>
      <c r="AL15" s="643">
        <v>243.37346444999997</v>
      </c>
      <c r="AM15" s="643">
        <v>177.63126717999998</v>
      </c>
      <c r="AN15" s="643">
        <v>-406.39437818000005</v>
      </c>
      <c r="AO15" s="643">
        <v>474.19659199999995</v>
      </c>
    </row>
    <row r="16" spans="1:41">
      <c r="A16" s="284" t="s">
        <v>413</v>
      </c>
      <c r="B16" s="644">
        <f t="shared" ref="B16:AO16" si="0">SUM(B7:B15)</f>
        <v>74.585109826000007</v>
      </c>
      <c r="C16" s="644">
        <f t="shared" si="0"/>
        <v>98.889351879999992</v>
      </c>
      <c r="D16" s="644">
        <f t="shared" si="0"/>
        <v>-74.585109830000007</v>
      </c>
      <c r="E16" s="644">
        <f t="shared" si="0"/>
        <v>197.77870374000003</v>
      </c>
      <c r="F16" s="644">
        <f t="shared" si="0"/>
        <v>70.997535052000003</v>
      </c>
      <c r="G16" s="644">
        <f t="shared" si="0"/>
        <v>96.014275576499998</v>
      </c>
      <c r="H16" s="644">
        <f t="shared" si="0"/>
        <v>-70.997435060000001</v>
      </c>
      <c r="I16" s="644">
        <f t="shared" si="0"/>
        <v>192.02855114000002</v>
      </c>
      <c r="J16" s="644">
        <f t="shared" si="0"/>
        <v>69.961508498200004</v>
      </c>
      <c r="K16" s="644">
        <f t="shared" si="0"/>
        <v>95.470215087500009</v>
      </c>
      <c r="L16" s="644">
        <f t="shared" si="0"/>
        <v>-69.961508499999994</v>
      </c>
      <c r="M16" s="644">
        <f t="shared" si="0"/>
        <v>190.94043017999996</v>
      </c>
      <c r="N16" s="644">
        <f t="shared" si="0"/>
        <v>90.156781851699989</v>
      </c>
      <c r="O16" s="644">
        <f t="shared" si="0"/>
        <v>96.669661670750003</v>
      </c>
      <c r="P16" s="644">
        <f t="shared" si="0"/>
        <v>-180.31356369999997</v>
      </c>
      <c r="Q16" s="644">
        <f t="shared" si="0"/>
        <v>290.00898500999995</v>
      </c>
      <c r="R16" s="644">
        <f t="shared" si="0"/>
        <v>130.78436095199999</v>
      </c>
      <c r="S16" s="644">
        <f t="shared" si="0"/>
        <v>98.806093852199993</v>
      </c>
      <c r="T16" s="644">
        <f t="shared" si="0"/>
        <v>-261.56872190000001</v>
      </c>
      <c r="U16" s="644">
        <f t="shared" si="0"/>
        <v>296.41828154999996</v>
      </c>
      <c r="V16" s="644">
        <f t="shared" si="0"/>
        <v>64.301948259</v>
      </c>
      <c r="W16" s="644">
        <f t="shared" si="0"/>
        <v>90.886125998999987</v>
      </c>
      <c r="X16" s="644">
        <f t="shared" si="0"/>
        <v>-128.60389652000001</v>
      </c>
      <c r="Y16" s="644">
        <f t="shared" si="0"/>
        <v>272.65837800000003</v>
      </c>
      <c r="Z16" s="644">
        <f t="shared" si="0"/>
        <v>63.278309341300002</v>
      </c>
      <c r="AA16" s="644">
        <f t="shared" si="0"/>
        <v>70.218621244199994</v>
      </c>
      <c r="AB16" s="644">
        <f t="shared" si="0"/>
        <v>-126.55661866000001</v>
      </c>
      <c r="AC16" s="644">
        <f t="shared" si="0"/>
        <v>210.65586378</v>
      </c>
      <c r="AD16" s="644">
        <f t="shared" si="0"/>
        <v>68.577945371179993</v>
      </c>
      <c r="AE16" s="644">
        <f t="shared" si="0"/>
        <v>69.613108324740011</v>
      </c>
      <c r="AF16" s="644">
        <f t="shared" si="0"/>
        <v>-137.27357875999999</v>
      </c>
      <c r="AG16" s="644">
        <f t="shared" si="0"/>
        <v>209.07948699000002</v>
      </c>
      <c r="AH16" s="644">
        <f t="shared" si="0"/>
        <v>80.532131197259986</v>
      </c>
      <c r="AI16" s="644">
        <f t="shared" si="0"/>
        <v>82.11592491383999</v>
      </c>
      <c r="AJ16" s="644">
        <f t="shared" si="0"/>
        <v>-161.15830044</v>
      </c>
      <c r="AK16" s="644">
        <f t="shared" si="0"/>
        <v>246.47788136999998</v>
      </c>
      <c r="AL16" s="644">
        <f t="shared" si="0"/>
        <v>713.17563034863997</v>
      </c>
      <c r="AM16" s="644">
        <f t="shared" si="0"/>
        <v>798.68337854873005</v>
      </c>
      <c r="AN16" s="644">
        <f t="shared" si="0"/>
        <v>-1211.0187333700001</v>
      </c>
      <c r="AO16" s="644">
        <f t="shared" si="0"/>
        <v>2106.0465617599998</v>
      </c>
    </row>
    <row r="20" spans="1:41">
      <c r="A20" s="288" t="s">
        <v>414</v>
      </c>
    </row>
    <row r="21" spans="1:41">
      <c r="A21" s="282"/>
      <c r="B21" s="701">
        <v>45748</v>
      </c>
      <c r="C21" s="701"/>
      <c r="D21" s="701"/>
      <c r="E21" s="701"/>
      <c r="F21" s="701">
        <v>45778</v>
      </c>
      <c r="G21" s="701"/>
      <c r="H21" s="701"/>
      <c r="I21" s="701"/>
      <c r="J21" s="701">
        <v>45809</v>
      </c>
      <c r="K21" s="701"/>
      <c r="L21" s="701"/>
      <c r="M21" s="701"/>
      <c r="N21" s="701">
        <v>45839</v>
      </c>
      <c r="O21" s="701"/>
      <c r="P21" s="701"/>
      <c r="Q21" s="701"/>
      <c r="R21" s="701">
        <v>45870</v>
      </c>
      <c r="S21" s="701"/>
      <c r="T21" s="701"/>
      <c r="U21" s="701"/>
      <c r="V21" s="701">
        <v>45901</v>
      </c>
      <c r="W21" s="701"/>
      <c r="X21" s="701"/>
      <c r="Y21" s="701"/>
      <c r="Z21" s="701">
        <v>45931</v>
      </c>
      <c r="AA21" s="701"/>
      <c r="AB21" s="701"/>
      <c r="AC21" s="701"/>
      <c r="AD21" s="701">
        <v>45962</v>
      </c>
      <c r="AE21" s="701"/>
      <c r="AF21" s="701"/>
      <c r="AG21" s="701"/>
      <c r="AH21" s="701">
        <v>45992</v>
      </c>
      <c r="AI21" s="701"/>
      <c r="AJ21" s="701"/>
      <c r="AK21" s="701"/>
      <c r="AL21" s="698" t="s">
        <v>430</v>
      </c>
      <c r="AM21" s="698"/>
      <c r="AN21" s="698"/>
      <c r="AO21" s="698"/>
    </row>
    <row r="22" spans="1:41" ht="29.1">
      <c r="A22" s="283" t="s">
        <v>396</v>
      </c>
      <c r="B22" s="283" t="s">
        <v>397</v>
      </c>
      <c r="C22" s="283" t="s">
        <v>398</v>
      </c>
      <c r="D22" s="283" t="s">
        <v>399</v>
      </c>
      <c r="E22" s="283" t="s">
        <v>400</v>
      </c>
      <c r="F22" s="283" t="s">
        <v>397</v>
      </c>
      <c r="G22" s="283" t="s">
        <v>398</v>
      </c>
      <c r="H22" s="283" t="s">
        <v>399</v>
      </c>
      <c r="I22" s="283" t="s">
        <v>400</v>
      </c>
      <c r="J22" s="283" t="s">
        <v>397</v>
      </c>
      <c r="K22" s="283" t="s">
        <v>398</v>
      </c>
      <c r="L22" s="283" t="s">
        <v>399</v>
      </c>
      <c r="M22" s="283" t="s">
        <v>400</v>
      </c>
      <c r="N22" s="283" t="s">
        <v>397</v>
      </c>
      <c r="O22" s="283" t="s">
        <v>398</v>
      </c>
      <c r="P22" s="283" t="s">
        <v>399</v>
      </c>
      <c r="Q22" s="283" t="s">
        <v>400</v>
      </c>
      <c r="R22" s="283" t="s">
        <v>397</v>
      </c>
      <c r="S22" s="283" t="s">
        <v>398</v>
      </c>
      <c r="T22" s="283" t="s">
        <v>399</v>
      </c>
      <c r="U22" s="283" t="s">
        <v>400</v>
      </c>
      <c r="V22" s="283" t="s">
        <v>397</v>
      </c>
      <c r="W22" s="283" t="s">
        <v>398</v>
      </c>
      <c r="X22" s="283" t="s">
        <v>399</v>
      </c>
      <c r="Y22" s="283" t="s">
        <v>400</v>
      </c>
      <c r="Z22" s="283" t="s">
        <v>397</v>
      </c>
      <c r="AA22" s="283" t="s">
        <v>398</v>
      </c>
      <c r="AB22" s="283" t="s">
        <v>399</v>
      </c>
      <c r="AC22" s="283" t="s">
        <v>400</v>
      </c>
      <c r="AD22" s="283" t="s">
        <v>397</v>
      </c>
      <c r="AE22" s="283" t="s">
        <v>398</v>
      </c>
      <c r="AF22" s="283" t="s">
        <v>399</v>
      </c>
      <c r="AG22" s="283" t="s">
        <v>400</v>
      </c>
      <c r="AH22" s="283" t="s">
        <v>397</v>
      </c>
      <c r="AI22" s="283" t="s">
        <v>398</v>
      </c>
      <c r="AJ22" s="283" t="s">
        <v>399</v>
      </c>
      <c r="AK22" s="283" t="s">
        <v>400</v>
      </c>
      <c r="AL22" s="289" t="s">
        <v>401</v>
      </c>
      <c r="AM22" s="289" t="s">
        <v>402</v>
      </c>
      <c r="AN22" s="289" t="s">
        <v>403</v>
      </c>
      <c r="AO22" s="289" t="s">
        <v>404</v>
      </c>
    </row>
    <row r="23" spans="1:41">
      <c r="A23" s="235" t="s">
        <v>415</v>
      </c>
      <c r="B23" s="643">
        <v>0.21778700000000001</v>
      </c>
      <c r="C23" s="643">
        <v>0.115435</v>
      </c>
      <c r="D23" s="643">
        <v>-0.21741999999999997</v>
      </c>
      <c r="E23" s="643">
        <v>0.23061599999999999</v>
      </c>
      <c r="F23" s="643">
        <v>0.22279099999999999</v>
      </c>
      <c r="G23" s="643">
        <v>0.122963</v>
      </c>
      <c r="H23" s="643">
        <v>-0.22175900000000001</v>
      </c>
      <c r="I23" s="643">
        <v>0.24453599999999998</v>
      </c>
      <c r="J23" s="643">
        <v>0.21783</v>
      </c>
      <c r="K23" s="643">
        <v>0.13564499999999999</v>
      </c>
      <c r="L23" s="643">
        <v>-0.21715900000000002</v>
      </c>
      <c r="M23" s="643">
        <v>0.27063600000000004</v>
      </c>
      <c r="N23" s="643">
        <v>0.21349799999999999</v>
      </c>
      <c r="O23" s="643">
        <v>0.13389200000000001</v>
      </c>
      <c r="P23" s="643">
        <v>-0.42699600000000004</v>
      </c>
      <c r="Q23" s="643">
        <v>0.40167599999999998</v>
      </c>
      <c r="R23" s="643">
        <v>0.242979</v>
      </c>
      <c r="S23" s="643">
        <v>0.14690500000000001</v>
      </c>
      <c r="T23" s="643">
        <v>-0.48595800000000017</v>
      </c>
      <c r="U23" s="643">
        <v>0.44071500000000002</v>
      </c>
      <c r="V23" s="643">
        <v>0.23361599999999999</v>
      </c>
      <c r="W23" s="643">
        <v>0.14122699999999999</v>
      </c>
      <c r="X23" s="643">
        <v>-0.46723199999999993</v>
      </c>
      <c r="Y23" s="643">
        <v>0.42368099999999997</v>
      </c>
      <c r="Z23" s="643">
        <v>0.24612400000000001</v>
      </c>
      <c r="AA23" s="643">
        <v>0.151923</v>
      </c>
      <c r="AB23" s="643">
        <v>-0.49224799999999996</v>
      </c>
      <c r="AC23" s="643">
        <v>0.45576900000000004</v>
      </c>
      <c r="AD23" s="643">
        <v>0.16619700000000001</v>
      </c>
      <c r="AE23" s="643">
        <v>8.9284000000000002E-2</v>
      </c>
      <c r="AF23" s="643">
        <v>-0.33239400000000002</v>
      </c>
      <c r="AG23" s="643">
        <v>0.26785200000000003</v>
      </c>
      <c r="AH23" s="643">
        <v>0.15935099999999999</v>
      </c>
      <c r="AI23" s="643">
        <v>8.5851999999999998E-2</v>
      </c>
      <c r="AJ23" s="643">
        <v>-0.31870199999999999</v>
      </c>
      <c r="AK23" s="643">
        <v>0.25755600000000001</v>
      </c>
      <c r="AL23" s="643">
        <v>1.9201729999999999</v>
      </c>
      <c r="AM23" s="643">
        <v>1.1231260000000001</v>
      </c>
      <c r="AN23" s="643">
        <v>-3.1798679999999999</v>
      </c>
      <c r="AO23" s="643">
        <v>2.9930369999999997</v>
      </c>
    </row>
    <row r="24" spans="1:41">
      <c r="A24" s="235" t="s">
        <v>416</v>
      </c>
      <c r="B24" s="643">
        <v>0.31629963999999999</v>
      </c>
      <c r="C24" s="643">
        <v>0.19921607999999999</v>
      </c>
      <c r="D24" s="643">
        <v>-0.31629963999999994</v>
      </c>
      <c r="E24" s="643">
        <v>0.39843216000000009</v>
      </c>
      <c r="F24" s="643">
        <v>0.32928366000000003</v>
      </c>
      <c r="G24" s="643">
        <v>0.21645143</v>
      </c>
      <c r="H24" s="643">
        <v>-0.32928366000000003</v>
      </c>
      <c r="I24" s="643">
        <v>0.43290286</v>
      </c>
      <c r="J24" s="643">
        <v>0.30702220000000002</v>
      </c>
      <c r="K24" s="643">
        <v>0.19945158999999998</v>
      </c>
      <c r="L24" s="643">
        <v>-0.30702220000000002</v>
      </c>
      <c r="M24" s="643">
        <v>0.39890317999999997</v>
      </c>
      <c r="N24" s="643">
        <v>0.27826099999999998</v>
      </c>
      <c r="O24" s="643">
        <v>0.177706</v>
      </c>
      <c r="P24" s="643">
        <v>-0.55652199999999996</v>
      </c>
      <c r="Q24" s="643">
        <v>0.53311799999999998</v>
      </c>
      <c r="R24" s="643">
        <v>0.30753799999999998</v>
      </c>
      <c r="S24" s="643">
        <v>0.19273299999999999</v>
      </c>
      <c r="T24" s="643">
        <v>-0.61507600000000007</v>
      </c>
      <c r="U24" s="643">
        <v>0.57819900000000002</v>
      </c>
      <c r="V24" s="643">
        <v>0.29146611</v>
      </c>
      <c r="W24" s="643">
        <v>0.16963200000000001</v>
      </c>
      <c r="X24" s="643">
        <v>-0.58293221999999989</v>
      </c>
      <c r="Y24" s="643">
        <v>0.5088959999999999</v>
      </c>
      <c r="Z24" s="643">
        <v>0.28858899999999998</v>
      </c>
      <c r="AA24" s="643">
        <v>0.16817699999999999</v>
      </c>
      <c r="AB24" s="643">
        <v>-0.57717799999999997</v>
      </c>
      <c r="AC24" s="643">
        <v>0.50453100000000006</v>
      </c>
      <c r="AD24" s="643">
        <v>0.24150307957</v>
      </c>
      <c r="AE24" s="643">
        <v>0.13691</v>
      </c>
      <c r="AF24" s="643">
        <v>-0.48300616000000002</v>
      </c>
      <c r="AG24" s="643">
        <v>0.41072999999999998</v>
      </c>
      <c r="AH24" s="643">
        <v>0.24057400000000001</v>
      </c>
      <c r="AI24" s="643">
        <v>0.11864</v>
      </c>
      <c r="AJ24" s="643">
        <v>-0.48114799999999996</v>
      </c>
      <c r="AK24" s="643">
        <v>0.35592000000000001</v>
      </c>
      <c r="AL24" s="643">
        <v>2.6005366895699997</v>
      </c>
      <c r="AM24" s="643">
        <v>1.5789171000000002</v>
      </c>
      <c r="AN24" s="643">
        <v>-4.2484678799999998</v>
      </c>
      <c r="AO24" s="643">
        <v>4.1216321999999996</v>
      </c>
    </row>
    <row r="25" spans="1:41">
      <c r="A25" s="235" t="s">
        <v>417</v>
      </c>
      <c r="B25" s="643">
        <v>0.50005385000000002</v>
      </c>
      <c r="C25" s="643">
        <v>0.54591865000000006</v>
      </c>
      <c r="D25" s="643">
        <v>-0.49954084999999993</v>
      </c>
      <c r="E25" s="643">
        <v>1.0910192999999997</v>
      </c>
      <c r="F25" s="643">
        <v>0.57573777000000004</v>
      </c>
      <c r="G25" s="643">
        <v>0.59881766999999997</v>
      </c>
      <c r="H25" s="643">
        <v>-0.57515576999999996</v>
      </c>
      <c r="I25" s="643">
        <v>1.1967773399999999</v>
      </c>
      <c r="J25" s="643">
        <v>0.57376362999999997</v>
      </c>
      <c r="K25" s="643">
        <v>0.59009133000000003</v>
      </c>
      <c r="L25" s="643">
        <v>-0.57089463000000007</v>
      </c>
      <c r="M25" s="643">
        <v>1.1747646599999999</v>
      </c>
      <c r="N25" s="643">
        <v>0.58752080000000007</v>
      </c>
      <c r="O25" s="643">
        <v>0.5815838000000001</v>
      </c>
      <c r="P25" s="643">
        <v>-1.1845326</v>
      </c>
      <c r="Q25" s="643">
        <v>1.7603693999999996</v>
      </c>
      <c r="R25" s="643">
        <v>0.53036192500000001</v>
      </c>
      <c r="S25" s="643">
        <v>0.57573292500000006</v>
      </c>
      <c r="T25" s="643">
        <v>-1.0607238400000001</v>
      </c>
      <c r="U25" s="643">
        <v>1.7271987600000003</v>
      </c>
      <c r="V25" s="643">
        <v>0.51209278000000003</v>
      </c>
      <c r="W25" s="643">
        <v>0.56370654000000009</v>
      </c>
      <c r="X25" s="643">
        <v>-1.0241855600000001</v>
      </c>
      <c r="Y25" s="643">
        <v>1.69111962</v>
      </c>
      <c r="Z25" s="643">
        <v>0.49210654000000004</v>
      </c>
      <c r="AA25" s="643">
        <v>0.54058898</v>
      </c>
      <c r="AB25" s="643">
        <v>-0.98421308000000007</v>
      </c>
      <c r="AC25" s="643">
        <v>1.6217669399999999</v>
      </c>
      <c r="AD25" s="643">
        <v>0.45844454000000001</v>
      </c>
      <c r="AE25" s="643">
        <v>0.47394107999999996</v>
      </c>
      <c r="AF25" s="643">
        <v>-0.91688908000000013</v>
      </c>
      <c r="AG25" s="643">
        <v>1.4218232400000002</v>
      </c>
      <c r="AH25" s="643">
        <v>0.52950597999999993</v>
      </c>
      <c r="AI25" s="643">
        <v>0.54959064000000002</v>
      </c>
      <c r="AJ25" s="643">
        <v>-1.0590119600000001</v>
      </c>
      <c r="AK25" s="643">
        <v>1.6487719199999997</v>
      </c>
      <c r="AL25" s="643">
        <v>4.7595878149999997</v>
      </c>
      <c r="AM25" s="643">
        <v>5.0199716149999993</v>
      </c>
      <c r="AN25" s="643">
        <v>-7.8751473700000005</v>
      </c>
      <c r="AO25" s="643">
        <v>13.33361118</v>
      </c>
    </row>
    <row r="26" spans="1:41">
      <c r="A26" s="235" t="s">
        <v>405</v>
      </c>
      <c r="B26" s="643">
        <v>0</v>
      </c>
      <c r="C26" s="643">
        <v>0</v>
      </c>
      <c r="D26" s="643">
        <v>0</v>
      </c>
      <c r="E26" s="643">
        <v>0</v>
      </c>
      <c r="F26" s="643">
        <v>0</v>
      </c>
      <c r="G26" s="643">
        <v>0</v>
      </c>
      <c r="H26" s="643">
        <v>0</v>
      </c>
      <c r="I26" s="643">
        <v>0</v>
      </c>
      <c r="J26" s="643">
        <v>0</v>
      </c>
      <c r="K26" s="643">
        <v>0</v>
      </c>
      <c r="L26" s="643">
        <v>0</v>
      </c>
      <c r="M26" s="643">
        <v>0</v>
      </c>
      <c r="N26" s="643">
        <v>0</v>
      </c>
      <c r="O26" s="643">
        <v>0</v>
      </c>
      <c r="P26" s="643">
        <v>0</v>
      </c>
      <c r="Q26" s="643">
        <v>0</v>
      </c>
      <c r="R26" s="643">
        <v>0</v>
      </c>
      <c r="S26" s="643">
        <v>0</v>
      </c>
      <c r="T26" s="643">
        <v>0</v>
      </c>
      <c r="U26" s="643">
        <v>0</v>
      </c>
      <c r="V26" s="643">
        <v>0</v>
      </c>
      <c r="W26" s="643">
        <v>0</v>
      </c>
      <c r="X26" s="643">
        <v>0</v>
      </c>
      <c r="Y26" s="643">
        <v>0</v>
      </c>
      <c r="Z26" s="643">
        <v>0</v>
      </c>
      <c r="AA26" s="643">
        <v>0</v>
      </c>
      <c r="AB26" s="643">
        <v>0</v>
      </c>
      <c r="AC26" s="643">
        <v>0</v>
      </c>
      <c r="AD26" s="643">
        <v>0</v>
      </c>
      <c r="AE26" s="643">
        <v>0</v>
      </c>
      <c r="AF26" s="643">
        <v>0</v>
      </c>
      <c r="AG26" s="643">
        <v>0</v>
      </c>
      <c r="AH26" s="643">
        <v>0</v>
      </c>
      <c r="AI26" s="643">
        <v>0</v>
      </c>
      <c r="AJ26" s="643">
        <v>0</v>
      </c>
      <c r="AK26" s="643">
        <v>0</v>
      </c>
      <c r="AL26" s="643">
        <v>0</v>
      </c>
      <c r="AM26" s="643">
        <v>0</v>
      </c>
      <c r="AN26" s="643">
        <v>0</v>
      </c>
      <c r="AO26" s="643">
        <v>0</v>
      </c>
    </row>
    <row r="27" spans="1:41">
      <c r="A27" s="235" t="s">
        <v>187</v>
      </c>
      <c r="B27" s="643">
        <v>0</v>
      </c>
      <c r="C27" s="643">
        <v>0</v>
      </c>
      <c r="D27" s="643">
        <v>0</v>
      </c>
      <c r="E27" s="643">
        <v>0</v>
      </c>
      <c r="F27" s="643">
        <v>0</v>
      </c>
      <c r="G27" s="643">
        <v>0</v>
      </c>
      <c r="H27" s="643">
        <v>0</v>
      </c>
      <c r="I27" s="643">
        <v>0</v>
      </c>
      <c r="J27" s="643">
        <v>0</v>
      </c>
      <c r="K27" s="643">
        <v>0</v>
      </c>
      <c r="L27" s="643">
        <v>0</v>
      </c>
      <c r="M27" s="643">
        <v>0</v>
      </c>
      <c r="N27" s="643">
        <v>1.2899999999999999E-4</v>
      </c>
      <c r="O27" s="643">
        <v>8.7999999999999998E-5</v>
      </c>
      <c r="P27" s="643">
        <v>-2.5799999999999998E-4</v>
      </c>
      <c r="Q27" s="643">
        <v>2.6399999999999997E-4</v>
      </c>
      <c r="R27" s="643">
        <v>1.5300000000000001E-4</v>
      </c>
      <c r="S27" s="643">
        <v>1.2300000000000001E-4</v>
      </c>
      <c r="T27" s="643">
        <v>-3.0600000000000001E-4</v>
      </c>
      <c r="U27" s="643">
        <v>3.6899999999999997E-4</v>
      </c>
      <c r="V27" s="643">
        <v>3.7989999999999999E-3</v>
      </c>
      <c r="W27" s="643">
        <v>5.8600000000000004E-4</v>
      </c>
      <c r="X27" s="643">
        <v>-7.5979999999999997E-3</v>
      </c>
      <c r="Y27" s="643">
        <v>1.758E-3</v>
      </c>
      <c r="Z27" s="643">
        <v>1.188E-3</v>
      </c>
      <c r="AA27" s="643">
        <v>8.8400000000000002E-4</v>
      </c>
      <c r="AB27" s="643">
        <v>-2.3760000000000001E-3</v>
      </c>
      <c r="AC27" s="643">
        <v>2.6519999999999998E-3</v>
      </c>
      <c r="AD27" s="643">
        <v>1.503E-3</v>
      </c>
      <c r="AE27" s="643">
        <v>8.2249999999999999E-4</v>
      </c>
      <c r="AF27" s="643">
        <v>-3.0060000000000004E-3</v>
      </c>
      <c r="AG27" s="643">
        <v>2.4675000000000001E-3</v>
      </c>
      <c r="AH27" s="643">
        <v>3.885E-3</v>
      </c>
      <c r="AI27" s="643">
        <v>1.601E-3</v>
      </c>
      <c r="AJ27" s="643">
        <v>-7.77E-3</v>
      </c>
      <c r="AK27" s="643">
        <v>4.803E-3</v>
      </c>
      <c r="AL27" s="643">
        <v>1.0657E-2</v>
      </c>
      <c r="AM27" s="643">
        <v>4.1044999999999996E-3</v>
      </c>
      <c r="AN27" s="643">
        <v>-2.1314E-2</v>
      </c>
      <c r="AO27" s="643">
        <v>1.23135E-2</v>
      </c>
    </row>
    <row r="28" spans="1:41">
      <c r="A28" s="235" t="s">
        <v>419</v>
      </c>
      <c r="B28" s="643">
        <v>7.5051794090000001</v>
      </c>
      <c r="C28" s="643">
        <v>5.3279031050000016</v>
      </c>
      <c r="D28" s="643">
        <v>-7.499905410000002</v>
      </c>
      <c r="E28" s="643">
        <v>10.647106199999996</v>
      </c>
      <c r="F28" s="643">
        <v>8.0371906299999996</v>
      </c>
      <c r="G28" s="643">
        <v>5.6669810329999999</v>
      </c>
      <c r="H28" s="643">
        <v>-8.0322476300000005</v>
      </c>
      <c r="I28" s="643">
        <v>11.325586060000012</v>
      </c>
      <c r="J28" s="643">
        <v>7.151547839790001</v>
      </c>
      <c r="K28" s="643">
        <v>5.2737373111199988</v>
      </c>
      <c r="L28" s="643">
        <v>-7.1425388400000021</v>
      </c>
      <c r="M28" s="643">
        <v>10.534164639999997</v>
      </c>
      <c r="N28" s="643">
        <v>6.4918052570999993</v>
      </c>
      <c r="O28" s="643">
        <v>4.8064136041000003</v>
      </c>
      <c r="P28" s="643">
        <v>-13.128241539999985</v>
      </c>
      <c r="Q28" s="643">
        <v>14.626331830000005</v>
      </c>
      <c r="R28" s="643">
        <v>7.0747044349999992</v>
      </c>
      <c r="S28" s="643">
        <v>5.2439847140000007</v>
      </c>
      <c r="T28" s="643">
        <v>-14.149408859999998</v>
      </c>
      <c r="U28" s="643">
        <v>15.731954129999986</v>
      </c>
      <c r="V28" s="643">
        <v>7.1925331149999998</v>
      </c>
      <c r="W28" s="643">
        <v>5.295056851</v>
      </c>
      <c r="X28" s="643">
        <v>-14.391928239999999</v>
      </c>
      <c r="Y28" s="643">
        <v>15.896489550000021</v>
      </c>
      <c r="Z28" s="643">
        <v>7.163465111999999</v>
      </c>
      <c r="AA28" s="643">
        <v>5.3814052079999994</v>
      </c>
      <c r="AB28" s="643">
        <v>-14.326930219999999</v>
      </c>
      <c r="AC28" s="643">
        <v>16.144215629999998</v>
      </c>
      <c r="AD28" s="643">
        <v>6.1029704221799994</v>
      </c>
      <c r="AE28" s="643">
        <v>4.6734772248100018</v>
      </c>
      <c r="AF28" s="643">
        <v>-11.74423083999999</v>
      </c>
      <c r="AG28" s="643">
        <v>14.033493660000008</v>
      </c>
      <c r="AH28" s="643">
        <v>6.1515496250000012</v>
      </c>
      <c r="AI28" s="643">
        <v>4.8353763770000002</v>
      </c>
      <c r="AJ28" s="643">
        <v>-12.303099239999991</v>
      </c>
      <c r="AK28" s="643">
        <v>14.506129139999999</v>
      </c>
      <c r="AL28" s="643">
        <v>62.870945845069997</v>
      </c>
      <c r="AM28" s="643">
        <v>46.504335428029997</v>
      </c>
      <c r="AN28" s="643">
        <v>-102.71853081999997</v>
      </c>
      <c r="AO28" s="643">
        <v>123.44547084000003</v>
      </c>
    </row>
    <row r="29" spans="1:41">
      <c r="A29" s="235" t="s">
        <v>431</v>
      </c>
      <c r="B29" s="643">
        <v>0</v>
      </c>
      <c r="C29" s="643">
        <v>0</v>
      </c>
      <c r="D29" s="643">
        <v>0</v>
      </c>
      <c r="E29" s="643">
        <v>0</v>
      </c>
      <c r="F29" s="643">
        <v>4.0000000000000003E-5</v>
      </c>
      <c r="G29" s="643">
        <v>5.0000000000000004E-6</v>
      </c>
      <c r="H29" s="643">
        <v>-4.0000000000000003E-5</v>
      </c>
      <c r="I29" s="643">
        <v>1.0000000000000001E-5</v>
      </c>
      <c r="J29" s="643">
        <v>4.5719999999999997E-3</v>
      </c>
      <c r="K29" s="643">
        <v>2.6710000000000002E-3</v>
      </c>
      <c r="L29" s="643">
        <v>-4.5719999999999997E-3</v>
      </c>
      <c r="M29" s="643">
        <v>5.3420000000000004E-3</v>
      </c>
      <c r="N29" s="643">
        <v>8.0859999999999994E-3</v>
      </c>
      <c r="O29" s="643">
        <v>4.2529999999999998E-3</v>
      </c>
      <c r="P29" s="643">
        <v>-1.6171999999999999E-2</v>
      </c>
      <c r="Q29" s="643">
        <v>1.2759000000000001E-2</v>
      </c>
      <c r="R29" s="643">
        <v>0</v>
      </c>
      <c r="S29" s="643">
        <v>0</v>
      </c>
      <c r="T29" s="643">
        <v>0</v>
      </c>
      <c r="U29" s="643">
        <v>0</v>
      </c>
      <c r="V29" s="643">
        <v>0</v>
      </c>
      <c r="W29" s="643">
        <v>0</v>
      </c>
      <c r="X29" s="643">
        <v>0</v>
      </c>
      <c r="Y29" s="643">
        <v>0</v>
      </c>
      <c r="Z29" s="643">
        <v>0</v>
      </c>
      <c r="AA29" s="643">
        <v>0</v>
      </c>
      <c r="AB29" s="643">
        <v>0</v>
      </c>
      <c r="AC29" s="643">
        <v>0</v>
      </c>
      <c r="AD29" s="643">
        <v>0</v>
      </c>
      <c r="AE29" s="643">
        <v>0</v>
      </c>
      <c r="AF29" s="643">
        <v>0</v>
      </c>
      <c r="AG29" s="643">
        <v>0</v>
      </c>
      <c r="AH29" s="643">
        <v>0</v>
      </c>
      <c r="AI29" s="643">
        <v>0</v>
      </c>
      <c r="AJ29" s="643">
        <v>0</v>
      </c>
      <c r="AK29" s="643">
        <v>0</v>
      </c>
      <c r="AL29" s="643">
        <v>1.2697999999999999E-2</v>
      </c>
      <c r="AM29" s="643">
        <v>6.9290000000000003E-3</v>
      </c>
      <c r="AN29" s="643">
        <v>-2.0784E-2</v>
      </c>
      <c r="AO29" s="643">
        <v>1.8111000000000002E-2</v>
      </c>
    </row>
    <row r="30" spans="1:41">
      <c r="A30" s="235" t="s">
        <v>420</v>
      </c>
      <c r="B30" s="643">
        <v>7.7545240000000001E-2</v>
      </c>
      <c r="C30" s="643">
        <v>4.0722620000000001E-2</v>
      </c>
      <c r="D30" s="643">
        <v>-7.7484999999999998E-2</v>
      </c>
      <c r="E30" s="643">
        <v>8.1386E-2</v>
      </c>
      <c r="F30" s="643">
        <v>8.9152040000000002E-2</v>
      </c>
      <c r="G30" s="643">
        <v>4.2941579999999993E-2</v>
      </c>
      <c r="H30" s="643">
        <v>-8.9070999999999984E-2</v>
      </c>
      <c r="I30" s="643">
        <v>8.5801999999999989E-2</v>
      </c>
      <c r="J30" s="643">
        <v>7.9729499999999995E-2</v>
      </c>
      <c r="K30" s="643">
        <v>4.8332660000000006E-2</v>
      </c>
      <c r="L30" s="643">
        <v>-7.9674999999999996E-2</v>
      </c>
      <c r="M30" s="643">
        <v>9.6607999999999999E-2</v>
      </c>
      <c r="N30" s="643">
        <v>6.9292859999999998E-2</v>
      </c>
      <c r="O30" s="643">
        <v>4.2081819999999999E-2</v>
      </c>
      <c r="P30" s="643">
        <v>-0.198935</v>
      </c>
      <c r="Q30" s="643">
        <v>0.19884499999999999</v>
      </c>
      <c r="R30" s="643">
        <v>7.6293E-2</v>
      </c>
      <c r="S30" s="643">
        <v>4.7500000000000001E-2</v>
      </c>
      <c r="T30" s="643">
        <v>-0.15249999999999997</v>
      </c>
      <c r="U30" s="643">
        <v>0.14241000000000004</v>
      </c>
      <c r="V30" s="643">
        <v>7.1370000000000003E-2</v>
      </c>
      <c r="W30" s="643">
        <v>4.2480999999999998E-2</v>
      </c>
      <c r="X30" s="643">
        <v>-0.142674</v>
      </c>
      <c r="Y30" s="643">
        <v>0.12735299999999999</v>
      </c>
      <c r="Z30" s="643">
        <v>8.2303000000000001E-2</v>
      </c>
      <c r="AA30" s="643">
        <v>3.3107999999999999E-2</v>
      </c>
      <c r="AB30" s="643">
        <v>-0.16453600000000002</v>
      </c>
      <c r="AC30" s="643">
        <v>9.9204000000000001E-2</v>
      </c>
      <c r="AD30" s="643">
        <v>5.7947680000000001E-2</v>
      </c>
      <c r="AE30" s="643">
        <v>2.6336400000000003E-2</v>
      </c>
      <c r="AF30" s="643">
        <v>-0.11584</v>
      </c>
      <c r="AG30" s="643">
        <v>7.8951000000000007E-2</v>
      </c>
      <c r="AH30" s="643">
        <v>4.5650479999999993E-2</v>
      </c>
      <c r="AI30" s="643">
        <v>2.3675419999999999E-2</v>
      </c>
      <c r="AJ30" s="643">
        <v>-9.1272000000000006E-2</v>
      </c>
      <c r="AK30" s="643">
        <v>7.0952999999999988E-2</v>
      </c>
      <c r="AL30" s="643">
        <v>0.64928380000000008</v>
      </c>
      <c r="AM30" s="643">
        <v>0.34717949999999997</v>
      </c>
      <c r="AN30" s="643">
        <v>-1.111988</v>
      </c>
      <c r="AO30" s="643">
        <v>0.98151200000000016</v>
      </c>
    </row>
    <row r="31" spans="1:41">
      <c r="A31" s="235" t="s">
        <v>422</v>
      </c>
      <c r="B31" s="643">
        <v>0</v>
      </c>
      <c r="C31" s="643">
        <v>0</v>
      </c>
      <c r="D31" s="643">
        <v>0</v>
      </c>
      <c r="E31" s="643">
        <v>0</v>
      </c>
      <c r="F31" s="643">
        <v>0</v>
      </c>
      <c r="G31" s="643">
        <v>0</v>
      </c>
      <c r="H31" s="643">
        <v>0</v>
      </c>
      <c r="I31" s="643">
        <v>0</v>
      </c>
      <c r="J31" s="643">
        <v>0</v>
      </c>
      <c r="K31" s="643">
        <v>0</v>
      </c>
      <c r="L31" s="643">
        <v>0</v>
      </c>
      <c r="M31" s="643">
        <v>0</v>
      </c>
      <c r="N31" s="643">
        <v>0</v>
      </c>
      <c r="O31" s="643">
        <v>0</v>
      </c>
      <c r="P31" s="643">
        <v>0</v>
      </c>
      <c r="Q31" s="643">
        <v>0</v>
      </c>
      <c r="R31" s="643">
        <v>0</v>
      </c>
      <c r="S31" s="643">
        <v>0</v>
      </c>
      <c r="T31" s="643">
        <v>0</v>
      </c>
      <c r="U31" s="643">
        <v>0</v>
      </c>
      <c r="V31" s="643">
        <v>0</v>
      </c>
      <c r="W31" s="643">
        <v>0</v>
      </c>
      <c r="X31" s="643">
        <v>0</v>
      </c>
      <c r="Y31" s="643">
        <v>0</v>
      </c>
      <c r="Z31" s="643">
        <v>0</v>
      </c>
      <c r="AA31" s="643">
        <v>0</v>
      </c>
      <c r="AB31" s="643">
        <v>0</v>
      </c>
      <c r="AC31" s="643">
        <v>0</v>
      </c>
      <c r="AD31" s="643">
        <v>0</v>
      </c>
      <c r="AE31" s="643">
        <v>0</v>
      </c>
      <c r="AF31" s="643">
        <v>0</v>
      </c>
      <c r="AG31" s="643">
        <v>0</v>
      </c>
      <c r="AH31" s="643">
        <v>0</v>
      </c>
      <c r="AI31" s="643">
        <v>0</v>
      </c>
      <c r="AJ31" s="643">
        <v>0</v>
      </c>
      <c r="AK31" s="643">
        <v>0</v>
      </c>
      <c r="AL31" s="643">
        <v>0</v>
      </c>
      <c r="AM31" s="643">
        <v>0</v>
      </c>
      <c r="AN31" s="643">
        <v>0</v>
      </c>
      <c r="AO31" s="643">
        <v>0</v>
      </c>
    </row>
    <row r="32" spans="1:41">
      <c r="A32" s="235" t="s">
        <v>408</v>
      </c>
      <c r="B32" s="643">
        <v>33.440654449999997</v>
      </c>
      <c r="C32" s="643">
        <v>23.23891304</v>
      </c>
      <c r="D32" s="643">
        <v>-33.434079450000027</v>
      </c>
      <c r="E32" s="643">
        <v>46.457406079999991</v>
      </c>
      <c r="F32" s="643">
        <v>33.997342179879993</v>
      </c>
      <c r="G32" s="643">
        <v>23.461655460719999</v>
      </c>
      <c r="H32" s="643">
        <v>-33.990678179999968</v>
      </c>
      <c r="I32" s="643">
        <v>46.897306919999977</v>
      </c>
      <c r="J32" s="643">
        <v>32.258079034589997</v>
      </c>
      <c r="K32" s="643">
        <v>23.442516256579996</v>
      </c>
      <c r="L32" s="643">
        <v>-32.242680470000003</v>
      </c>
      <c r="M32" s="643">
        <v>46.855296039999978</v>
      </c>
      <c r="N32" s="643">
        <v>31.503918319389996</v>
      </c>
      <c r="O32" s="643">
        <v>23.031522402110003</v>
      </c>
      <c r="P32" s="643">
        <v>-63.653944849999959</v>
      </c>
      <c r="Q32" s="643">
        <v>70.033499100000043</v>
      </c>
      <c r="R32" s="643">
        <v>32.367438277390001</v>
      </c>
      <c r="S32" s="643">
        <v>23.901292140549995</v>
      </c>
      <c r="T32" s="643">
        <v>-60.545080559999974</v>
      </c>
      <c r="U32" s="643">
        <v>71.704539420000103</v>
      </c>
      <c r="V32" s="643">
        <v>32.489901695129994</v>
      </c>
      <c r="W32" s="643">
        <v>23.880380720000005</v>
      </c>
      <c r="X32" s="643">
        <v>-60.758487399999972</v>
      </c>
      <c r="Y32" s="643">
        <v>71.640227160000052</v>
      </c>
      <c r="Z32" s="643">
        <v>33.225730689000002</v>
      </c>
      <c r="AA32" s="643">
        <v>24.552397683200002</v>
      </c>
      <c r="AB32" s="643">
        <v>-62.125025380000096</v>
      </c>
      <c r="AC32" s="643">
        <v>72.533651040000066</v>
      </c>
      <c r="AD32" s="643">
        <v>32.47782365713001</v>
      </c>
      <c r="AE32" s="643">
        <v>24.134597356420002</v>
      </c>
      <c r="AF32" s="643">
        <v>-61.299943319999969</v>
      </c>
      <c r="AG32" s="643">
        <v>72.410428079999932</v>
      </c>
      <c r="AH32" s="643">
        <v>34.752893765169993</v>
      </c>
      <c r="AI32" s="643">
        <v>26.263463178089999</v>
      </c>
      <c r="AJ32" s="643">
        <v>-65.045869539999998</v>
      </c>
      <c r="AK32" s="643">
        <v>78.790389540000049</v>
      </c>
      <c r="AL32" s="643">
        <v>296.51378206767998</v>
      </c>
      <c r="AM32" s="643">
        <v>215.90673823767</v>
      </c>
      <c r="AN32" s="643">
        <v>-473.09578914999992</v>
      </c>
      <c r="AO32" s="643">
        <v>577.32274338000025</v>
      </c>
    </row>
    <row r="33" spans="1:41">
      <c r="A33" s="235" t="s">
        <v>409</v>
      </c>
      <c r="B33" s="643">
        <v>2.6068275000000001</v>
      </c>
      <c r="C33" s="643">
        <v>1.862325</v>
      </c>
      <c r="D33" s="643">
        <v>-2.6068275000000001</v>
      </c>
      <c r="E33" s="643">
        <v>3.72465</v>
      </c>
      <c r="F33" s="643">
        <v>2.5820099999999999</v>
      </c>
      <c r="G33" s="643">
        <v>1.8949425</v>
      </c>
      <c r="H33" s="643">
        <v>-2.5820099999999999</v>
      </c>
      <c r="I33" s="643">
        <v>3.7898849999999999</v>
      </c>
      <c r="J33" s="643">
        <v>2.0925600000000002</v>
      </c>
      <c r="K33" s="643">
        <v>1.68</v>
      </c>
      <c r="L33" s="643">
        <v>-2.0925600000000002</v>
      </c>
      <c r="M33" s="643">
        <v>3.36</v>
      </c>
      <c r="N33" s="643">
        <v>2.2382399999999998</v>
      </c>
      <c r="O33" s="643">
        <v>1.6429199999999999</v>
      </c>
      <c r="P33" s="643">
        <v>-4.4764799999999996</v>
      </c>
      <c r="Q33" s="643">
        <v>4.9287599999999996</v>
      </c>
      <c r="R33" s="643">
        <v>0.64472099999999999</v>
      </c>
      <c r="S33" s="643">
        <v>0.48108299999999998</v>
      </c>
      <c r="T33" s="643">
        <v>-1.289442</v>
      </c>
      <c r="U33" s="643">
        <v>1.443249</v>
      </c>
      <c r="V33" s="643">
        <v>0.120924</v>
      </c>
      <c r="W33" s="643">
        <v>9.9675E-2</v>
      </c>
      <c r="X33" s="643">
        <v>-0.24184799999999998</v>
      </c>
      <c r="Y33" s="643">
        <v>0.29902499999999999</v>
      </c>
      <c r="Z33" s="643">
        <v>0.154665</v>
      </c>
      <c r="AA33" s="643">
        <v>0.1150515</v>
      </c>
      <c r="AB33" s="643">
        <v>-0.30932999999999999</v>
      </c>
      <c r="AC33" s="643">
        <v>0.34515449999999998</v>
      </c>
      <c r="AD33" s="643">
        <v>0.17288999999999999</v>
      </c>
      <c r="AE33" s="643">
        <v>0.116617</v>
      </c>
      <c r="AF33" s="643">
        <v>-0.34577999999999998</v>
      </c>
      <c r="AG33" s="643">
        <v>0.34985099999999997</v>
      </c>
      <c r="AH33" s="643">
        <v>0.15198800000000001</v>
      </c>
      <c r="AI33" s="643">
        <v>0.12402000000000001</v>
      </c>
      <c r="AJ33" s="643">
        <v>-0.30397599999999997</v>
      </c>
      <c r="AK33" s="643">
        <v>0.37206</v>
      </c>
      <c r="AL33" s="643">
        <v>10.764825500000001</v>
      </c>
      <c r="AM33" s="643">
        <v>8.0166339999999998</v>
      </c>
      <c r="AN33" s="643">
        <v>-14.248253500000001</v>
      </c>
      <c r="AO33" s="643">
        <v>18.612634499999999</v>
      </c>
    </row>
    <row r="34" spans="1:41">
      <c r="A34" s="235" t="s">
        <v>159</v>
      </c>
      <c r="B34" s="643">
        <v>3.2189827799999997</v>
      </c>
      <c r="C34" s="643">
        <v>1.4595138569999999</v>
      </c>
      <c r="D34" s="643">
        <v>-3.2151907800000004</v>
      </c>
      <c r="E34" s="643">
        <v>2.9123237199999998</v>
      </c>
      <c r="F34" s="643">
        <v>1.5315180063200002</v>
      </c>
      <c r="G34" s="643">
        <v>0.62912013406</v>
      </c>
      <c r="H34" s="643">
        <v>-1.5300040099999999</v>
      </c>
      <c r="I34" s="643">
        <v>1.2551562600000001</v>
      </c>
      <c r="J34" s="643">
        <v>0.26176957307999998</v>
      </c>
      <c r="K34" s="643">
        <v>0.15970886394</v>
      </c>
      <c r="L34" s="643">
        <v>-0.25831957</v>
      </c>
      <c r="M34" s="643">
        <v>0.31345372000000005</v>
      </c>
      <c r="N34" s="643">
        <v>2.9580323399999999</v>
      </c>
      <c r="O34" s="643">
        <v>1.28588367</v>
      </c>
      <c r="P34" s="643">
        <v>-5.9125126800000007</v>
      </c>
      <c r="Q34" s="643">
        <v>3.85615701</v>
      </c>
      <c r="R34" s="643">
        <v>13.651442756500002</v>
      </c>
      <c r="S34" s="643">
        <v>7.2021345404000003</v>
      </c>
      <c r="T34" s="643">
        <v>-27.30288552</v>
      </c>
      <c r="U34" s="643">
        <v>21.606403619999998</v>
      </c>
      <c r="V34" s="643">
        <v>13.020147790000001</v>
      </c>
      <c r="W34" s="643">
        <v>6.7417994600000002</v>
      </c>
      <c r="X34" s="643">
        <v>-26.040295580000002</v>
      </c>
      <c r="Y34" s="643">
        <v>20.225398380000001</v>
      </c>
      <c r="Z34" s="643">
        <v>10.5249445</v>
      </c>
      <c r="AA34" s="643">
        <v>5.1283357499999997</v>
      </c>
      <c r="AB34" s="643">
        <v>-21.049889000000004</v>
      </c>
      <c r="AC34" s="643">
        <v>15.385007249999996</v>
      </c>
      <c r="AD34" s="643">
        <v>0.50520081733</v>
      </c>
      <c r="AE34" s="643">
        <v>0.26044234467999999</v>
      </c>
      <c r="AF34" s="643">
        <v>-1.01040164</v>
      </c>
      <c r="AG34" s="643">
        <v>0.78132702000000021</v>
      </c>
      <c r="AH34" s="643">
        <v>0.66250052909000012</v>
      </c>
      <c r="AI34" s="643">
        <v>0.31618406272999999</v>
      </c>
      <c r="AJ34" s="643">
        <v>-0.90738985999999999</v>
      </c>
      <c r="AK34" s="643">
        <v>0.49459994999999995</v>
      </c>
      <c r="AL34" s="643">
        <v>46.334539092320007</v>
      </c>
      <c r="AM34" s="643">
        <v>23.183122682810001</v>
      </c>
      <c r="AN34" s="643">
        <v>-87.226888640000013</v>
      </c>
      <c r="AO34" s="643">
        <v>66.829826929999996</v>
      </c>
    </row>
    <row r="35" spans="1:41">
      <c r="A35" s="235" t="s">
        <v>410</v>
      </c>
      <c r="B35" s="643">
        <v>6.7678089999999997</v>
      </c>
      <c r="C35" s="643">
        <v>4.9634499999999999</v>
      </c>
      <c r="D35" s="643">
        <v>-6.7678090000000006</v>
      </c>
      <c r="E35" s="643">
        <v>9.9268999999999998</v>
      </c>
      <c r="F35" s="643">
        <v>6.599933</v>
      </c>
      <c r="G35" s="643">
        <v>4.973211</v>
      </c>
      <c r="H35" s="643">
        <v>-6.599933</v>
      </c>
      <c r="I35" s="643">
        <v>9.9464220000000001</v>
      </c>
      <c r="J35" s="643">
        <v>6.9354469999999999</v>
      </c>
      <c r="K35" s="643">
        <v>4.9964310000000003</v>
      </c>
      <c r="L35" s="643">
        <v>-6.9354469999999999</v>
      </c>
      <c r="M35" s="643">
        <v>9.9928619999999988</v>
      </c>
      <c r="N35" s="643">
        <v>6.6481950000000003</v>
      </c>
      <c r="O35" s="643">
        <v>4.81473</v>
      </c>
      <c r="P35" s="643">
        <v>-13.296390000000001</v>
      </c>
      <c r="Q35" s="643">
        <v>14.444190000000001</v>
      </c>
      <c r="R35" s="643">
        <v>5.6428010000000004</v>
      </c>
      <c r="S35" s="643">
        <v>4.1566210000000003</v>
      </c>
      <c r="T35" s="643">
        <v>-11.285601999999999</v>
      </c>
      <c r="U35" s="643">
        <v>12.469863</v>
      </c>
      <c r="V35" s="643">
        <v>6.5429209999999998</v>
      </c>
      <c r="W35" s="643">
        <v>4.6285610000000004</v>
      </c>
      <c r="X35" s="643">
        <v>-13.085842</v>
      </c>
      <c r="Y35" s="643">
        <v>13.885683</v>
      </c>
      <c r="Z35" s="643">
        <v>6.7812320000000001</v>
      </c>
      <c r="AA35" s="643">
        <v>5.0061580000000001</v>
      </c>
      <c r="AB35" s="643">
        <v>-13.562463999999999</v>
      </c>
      <c r="AC35" s="643">
        <v>15.018473999999999</v>
      </c>
      <c r="AD35" s="643">
        <v>6.1332719999999998</v>
      </c>
      <c r="AE35" s="643">
        <v>4.6924330000000003</v>
      </c>
      <c r="AF35" s="643">
        <v>-12.266544</v>
      </c>
      <c r="AG35" s="643">
        <v>14.077298999999998</v>
      </c>
      <c r="AH35" s="643">
        <v>6.1487800000000004</v>
      </c>
      <c r="AI35" s="643">
        <v>4.8353999999999999</v>
      </c>
      <c r="AJ35" s="643">
        <v>-12.297560000000001</v>
      </c>
      <c r="AK35" s="643">
        <v>14.5062</v>
      </c>
      <c r="AL35" s="643">
        <v>58.200389999999999</v>
      </c>
      <c r="AM35" s="643">
        <v>43.066994999999999</v>
      </c>
      <c r="AN35" s="643">
        <v>-96.097591000000008</v>
      </c>
      <c r="AO35" s="643">
        <v>114.267893</v>
      </c>
    </row>
    <row r="36" spans="1:41">
      <c r="A36" s="235" t="s">
        <v>411</v>
      </c>
      <c r="B36" s="643">
        <v>10.001745</v>
      </c>
      <c r="C36" s="643">
        <v>11.055247</v>
      </c>
      <c r="D36" s="643">
        <v>-10.001745</v>
      </c>
      <c r="E36" s="643">
        <v>22.110494000000003</v>
      </c>
      <c r="F36" s="643">
        <v>9.460763</v>
      </c>
      <c r="G36" s="643">
        <v>11.10951</v>
      </c>
      <c r="H36" s="643">
        <v>-9.460763</v>
      </c>
      <c r="I36" s="643">
        <v>22.21902</v>
      </c>
      <c r="J36" s="643">
        <v>9.6310040000000008</v>
      </c>
      <c r="K36" s="643">
        <v>11.264056</v>
      </c>
      <c r="L36" s="643">
        <v>-9.631003999999999</v>
      </c>
      <c r="M36" s="643">
        <v>22.528111999999997</v>
      </c>
      <c r="N36" s="643">
        <v>10.3432735</v>
      </c>
      <c r="O36" s="643">
        <v>11.464733499999999</v>
      </c>
      <c r="P36" s="643">
        <v>-20.686547000000001</v>
      </c>
      <c r="Q36" s="643">
        <v>34.394200500000004</v>
      </c>
      <c r="R36" s="643">
        <v>10.145486</v>
      </c>
      <c r="S36" s="643">
        <v>11.495122</v>
      </c>
      <c r="T36" s="643">
        <v>-20.290972000000004</v>
      </c>
      <c r="U36" s="643">
        <v>34.485365999999999</v>
      </c>
      <c r="V36" s="643">
        <v>8.1823560000000004</v>
      </c>
      <c r="W36" s="643">
        <v>11.082853999999999</v>
      </c>
      <c r="X36" s="643">
        <v>-14.463372000000001</v>
      </c>
      <c r="Y36" s="643">
        <v>33.248562</v>
      </c>
      <c r="Z36" s="643">
        <v>8.7444810000000004</v>
      </c>
      <c r="AA36" s="643">
        <v>11.067681</v>
      </c>
      <c r="AB36" s="643">
        <v>-15.663582</v>
      </c>
      <c r="AC36" s="643">
        <v>33.203043000000001</v>
      </c>
      <c r="AD36" s="643">
        <v>9.2320139999999995</v>
      </c>
      <c r="AE36" s="643">
        <v>9.9292610000000003</v>
      </c>
      <c r="AF36" s="643">
        <v>-16.614977999999997</v>
      </c>
      <c r="AG36" s="643">
        <v>29.787782999999997</v>
      </c>
      <c r="AH36" s="643">
        <v>13.700611</v>
      </c>
      <c r="AI36" s="643">
        <v>10.532045</v>
      </c>
      <c r="AJ36" s="643">
        <v>-25.312232000000002</v>
      </c>
      <c r="AK36" s="643">
        <v>31.596135000000004</v>
      </c>
      <c r="AL36" s="643">
        <v>89.441733499999998</v>
      </c>
      <c r="AM36" s="643">
        <v>99.000509500000007</v>
      </c>
      <c r="AN36" s="643">
        <v>-142.12519499999999</v>
      </c>
      <c r="AO36" s="643">
        <v>263.57271550000002</v>
      </c>
    </row>
    <row r="37" spans="1:41">
      <c r="A37" s="235" t="s">
        <v>357</v>
      </c>
      <c r="B37" s="643">
        <v>2.7134998429699997</v>
      </c>
      <c r="C37" s="643">
        <v>1.4589602302300002</v>
      </c>
      <c r="D37" s="643">
        <v>-2.7130198400000007</v>
      </c>
      <c r="E37" s="643">
        <v>2.9169404599999984</v>
      </c>
      <c r="F37" s="643">
        <v>2.8168500000000001</v>
      </c>
      <c r="G37" s="643">
        <v>1.5095805</v>
      </c>
      <c r="H37" s="643">
        <v>-2.8146550000000006</v>
      </c>
      <c r="I37" s="643">
        <v>3.0158970000000003</v>
      </c>
      <c r="J37" s="643">
        <v>2.8012900800000002</v>
      </c>
      <c r="K37" s="643">
        <v>1.60170598</v>
      </c>
      <c r="L37" s="643">
        <v>-2.7985150800000005</v>
      </c>
      <c r="M37" s="643">
        <v>3.1992959600000015</v>
      </c>
      <c r="N37" s="643">
        <v>2.7314115075499998</v>
      </c>
      <c r="O37" s="643">
        <v>1.6102404125899998</v>
      </c>
      <c r="P37" s="643">
        <v>-5.8200670200000042</v>
      </c>
      <c r="Q37" s="643">
        <v>5.2698312299999994</v>
      </c>
      <c r="R37" s="643">
        <v>2.8648307799999997</v>
      </c>
      <c r="S37" s="643">
        <v>1.68591</v>
      </c>
      <c r="T37" s="643">
        <v>-5.7296615600000012</v>
      </c>
      <c r="U37" s="643">
        <v>5.0577299999999976</v>
      </c>
      <c r="V37" s="643">
        <v>2.8700680100000002</v>
      </c>
      <c r="W37" s="643">
        <v>1.6887038699999999</v>
      </c>
      <c r="X37" s="643">
        <v>-5.7401360199999996</v>
      </c>
      <c r="Y37" s="643">
        <v>5.0661116099999992</v>
      </c>
      <c r="Z37" s="643">
        <v>3.1042912299999998</v>
      </c>
      <c r="AA37" s="643">
        <v>1.79423852286</v>
      </c>
      <c r="AB37" s="643">
        <v>-6.2085824599999997</v>
      </c>
      <c r="AC37" s="643">
        <v>5.3827155599999994</v>
      </c>
      <c r="AD37" s="643">
        <v>3.04128131</v>
      </c>
      <c r="AE37" s="643">
        <v>1.7581988200000001</v>
      </c>
      <c r="AF37" s="643">
        <v>-6.0825626200000009</v>
      </c>
      <c r="AG37" s="643">
        <v>5.2745964600000006</v>
      </c>
      <c r="AH37" s="643">
        <v>3.1058157299999998</v>
      </c>
      <c r="AI37" s="643">
        <v>1.8032818800000001</v>
      </c>
      <c r="AJ37" s="643">
        <v>-6.2116314600000022</v>
      </c>
      <c r="AK37" s="643">
        <v>5.4098456399999986</v>
      </c>
      <c r="AL37" s="643">
        <v>26.04933849052</v>
      </c>
      <c r="AM37" s="643">
        <v>14.910820215680001</v>
      </c>
      <c r="AN37" s="643">
        <v>-44.118831060000005</v>
      </c>
      <c r="AO37" s="643">
        <v>40.592963919999995</v>
      </c>
    </row>
    <row r="38" spans="1:41">
      <c r="A38" s="235" t="s">
        <v>423</v>
      </c>
      <c r="B38" s="643">
        <v>0.18807299999999999</v>
      </c>
      <c r="C38" s="643">
        <v>0.13417599999999999</v>
      </c>
      <c r="D38" s="643">
        <v>-0.16440299999999999</v>
      </c>
      <c r="E38" s="643">
        <v>0.23476800000000003</v>
      </c>
      <c r="F38" s="643">
        <v>0.15049999999999999</v>
      </c>
      <c r="G38" s="643">
        <v>0.112201</v>
      </c>
      <c r="H38" s="643">
        <v>-0.13331000000000001</v>
      </c>
      <c r="I38" s="643">
        <v>0.19929599999999997</v>
      </c>
      <c r="J38" s="643">
        <v>0.15632879999999999</v>
      </c>
      <c r="K38" s="643">
        <v>0.11231478</v>
      </c>
      <c r="L38" s="643">
        <v>-0.13781200000000002</v>
      </c>
      <c r="M38" s="643">
        <v>0.19876400000000002</v>
      </c>
      <c r="N38" s="643">
        <v>0.15473033999999999</v>
      </c>
      <c r="O38" s="643">
        <v>0.1173643</v>
      </c>
      <c r="P38" s="643">
        <v>-0.32915</v>
      </c>
      <c r="Q38" s="643">
        <v>0.39540900000000001</v>
      </c>
      <c r="R38" s="643">
        <v>0.15884699999999999</v>
      </c>
      <c r="S38" s="643">
        <v>0.123992</v>
      </c>
      <c r="T38" s="643">
        <v>-0.27911000000000002</v>
      </c>
      <c r="U38" s="643">
        <v>0.32772000000000001</v>
      </c>
      <c r="V38" s="643">
        <v>0.17383399999999999</v>
      </c>
      <c r="W38" s="643">
        <v>0.123886</v>
      </c>
      <c r="X38" s="643">
        <v>-0.30626000000000003</v>
      </c>
      <c r="Y38" s="643">
        <v>0.32710499999999998</v>
      </c>
      <c r="Z38" s="643">
        <v>0.20370440000000001</v>
      </c>
      <c r="AA38" s="643">
        <v>0.112277</v>
      </c>
      <c r="AB38" s="643">
        <v>-0.35441800000000001</v>
      </c>
      <c r="AC38" s="643">
        <v>0.29578500000000002</v>
      </c>
      <c r="AD38" s="643">
        <v>0.1946436</v>
      </c>
      <c r="AE38" s="643">
        <v>0.10393139999999999</v>
      </c>
      <c r="AF38" s="643">
        <v>-0.33434599999999998</v>
      </c>
      <c r="AG38" s="643">
        <v>0.26969100000000007</v>
      </c>
      <c r="AH38" s="643">
        <v>0.15221756</v>
      </c>
      <c r="AI38" s="643">
        <v>0.12260424</v>
      </c>
      <c r="AJ38" s="643">
        <v>-0.26323599999999997</v>
      </c>
      <c r="AK38" s="643">
        <v>0.31691400000000003</v>
      </c>
      <c r="AL38" s="643">
        <v>1.5328787000000001</v>
      </c>
      <c r="AM38" s="643">
        <v>1.0627467200000003</v>
      </c>
      <c r="AN38" s="643">
        <v>-2.3020450000000001</v>
      </c>
      <c r="AO38" s="643">
        <v>2.5654520000000001</v>
      </c>
    </row>
    <row r="39" spans="1:41">
      <c r="A39" s="235" t="s">
        <v>412</v>
      </c>
      <c r="B39" s="643">
        <v>0</v>
      </c>
      <c r="C39" s="643">
        <v>0</v>
      </c>
      <c r="D39" s="643">
        <v>0</v>
      </c>
      <c r="E39" s="643">
        <v>0</v>
      </c>
      <c r="F39" s="643">
        <v>0</v>
      </c>
      <c r="G39" s="643">
        <v>0</v>
      </c>
      <c r="H39" s="643">
        <v>0</v>
      </c>
      <c r="I39" s="643">
        <v>0</v>
      </c>
      <c r="J39" s="643">
        <v>0</v>
      </c>
      <c r="K39" s="643">
        <v>0</v>
      </c>
      <c r="L39" s="643">
        <v>0</v>
      </c>
      <c r="M39" s="643">
        <v>0</v>
      </c>
      <c r="N39" s="643">
        <v>0</v>
      </c>
      <c r="O39" s="643">
        <v>0</v>
      </c>
      <c r="P39" s="643">
        <v>0</v>
      </c>
      <c r="Q39" s="643">
        <v>0</v>
      </c>
      <c r="R39" s="643">
        <v>0</v>
      </c>
      <c r="S39" s="643">
        <v>0</v>
      </c>
      <c r="T39" s="643">
        <v>0</v>
      </c>
      <c r="U39" s="643">
        <v>0</v>
      </c>
      <c r="V39" s="643">
        <v>0</v>
      </c>
      <c r="W39" s="643">
        <v>0</v>
      </c>
      <c r="X39" s="643">
        <v>0</v>
      </c>
      <c r="Y39" s="643">
        <v>0</v>
      </c>
      <c r="Z39" s="643">
        <v>0</v>
      </c>
      <c r="AA39" s="643">
        <v>0</v>
      </c>
      <c r="AB39" s="643">
        <v>0</v>
      </c>
      <c r="AC39" s="643">
        <v>0</v>
      </c>
      <c r="AD39" s="643">
        <v>0</v>
      </c>
      <c r="AE39" s="643">
        <v>0</v>
      </c>
      <c r="AF39" s="643">
        <v>0</v>
      </c>
      <c r="AG39" s="643">
        <v>0</v>
      </c>
      <c r="AH39" s="643">
        <v>0</v>
      </c>
      <c r="AI39" s="643">
        <v>0</v>
      </c>
      <c r="AJ39" s="643">
        <v>0</v>
      </c>
      <c r="AK39" s="643">
        <v>0</v>
      </c>
      <c r="AL39" s="643">
        <v>0</v>
      </c>
      <c r="AM39" s="643">
        <v>0</v>
      </c>
      <c r="AN39" s="643">
        <v>0</v>
      </c>
      <c r="AO39" s="643">
        <v>0</v>
      </c>
    </row>
    <row r="40" spans="1:41">
      <c r="A40" s="235" t="s">
        <v>424</v>
      </c>
      <c r="B40" s="643">
        <v>2.0874711400000003</v>
      </c>
      <c r="C40" s="643">
        <v>1.2324024899999999</v>
      </c>
      <c r="D40" s="643">
        <v>-2.0855261400000007</v>
      </c>
      <c r="E40" s="643">
        <v>2.4609329799999999</v>
      </c>
      <c r="F40" s="643">
        <v>2.1577240200000003</v>
      </c>
      <c r="G40" s="643">
        <v>1.1899939100000001</v>
      </c>
      <c r="H40" s="643">
        <v>-2.1526939</v>
      </c>
      <c r="I40" s="643">
        <v>2.3712404599999997</v>
      </c>
      <c r="J40" s="643">
        <v>1.9827892600000001</v>
      </c>
      <c r="K40" s="643">
        <v>1.1249892500000001</v>
      </c>
      <c r="L40" s="643">
        <v>-1.9802972600000002</v>
      </c>
      <c r="M40" s="643">
        <v>2.2450525000000008</v>
      </c>
      <c r="N40" s="643">
        <v>2.0100973300000002</v>
      </c>
      <c r="O40" s="643">
        <v>1.1606516400000002</v>
      </c>
      <c r="P40" s="643">
        <v>-4.1049902200000004</v>
      </c>
      <c r="Q40" s="643">
        <v>3.5681385200000002</v>
      </c>
      <c r="R40" s="643">
        <v>2.1447776799999998</v>
      </c>
      <c r="S40" s="643">
        <v>1.3015594799999999</v>
      </c>
      <c r="T40" s="643">
        <v>-4.2893453600000004</v>
      </c>
      <c r="U40" s="643">
        <v>3.9046124399999984</v>
      </c>
      <c r="V40" s="643">
        <v>2.1583700599999998</v>
      </c>
      <c r="W40" s="643">
        <v>1.2768494900000003</v>
      </c>
      <c r="X40" s="643">
        <v>-4.3165281200000001</v>
      </c>
      <c r="Y40" s="643">
        <v>3.8304824699999984</v>
      </c>
      <c r="Z40" s="643">
        <v>1.9329713599999998</v>
      </c>
      <c r="AA40" s="643">
        <v>1.2201257400000001</v>
      </c>
      <c r="AB40" s="643">
        <v>-3.8657687199999993</v>
      </c>
      <c r="AC40" s="643">
        <v>3.6603262200000009</v>
      </c>
      <c r="AD40" s="643">
        <v>1.3682857399999999</v>
      </c>
      <c r="AE40" s="643">
        <v>0.94734253999999996</v>
      </c>
      <c r="AF40" s="643">
        <v>-2.7363314799999992</v>
      </c>
      <c r="AG40" s="643">
        <v>2.8419736200000014</v>
      </c>
      <c r="AH40" s="643">
        <v>1.1541611500000002</v>
      </c>
      <c r="AI40" s="643">
        <v>0.85471074999999985</v>
      </c>
      <c r="AJ40" s="643">
        <v>-2.3080830600000004</v>
      </c>
      <c r="AK40" s="643">
        <v>2.5640881500000003</v>
      </c>
      <c r="AL40" s="643">
        <v>16.996647739999997</v>
      </c>
      <c r="AM40" s="643">
        <v>10.30862529</v>
      </c>
      <c r="AN40" s="643">
        <v>-27.83956426</v>
      </c>
      <c r="AO40" s="643">
        <v>27.44684736</v>
      </c>
    </row>
    <row r="41" spans="1:41">
      <c r="A41" s="235" t="s">
        <v>432</v>
      </c>
      <c r="B41" s="643">
        <v>0</v>
      </c>
      <c r="C41" s="643">
        <v>0</v>
      </c>
      <c r="D41" s="643">
        <v>0</v>
      </c>
      <c r="E41" s="643">
        <v>0</v>
      </c>
      <c r="F41" s="643">
        <v>0</v>
      </c>
      <c r="G41" s="643">
        <v>0</v>
      </c>
      <c r="H41" s="643">
        <v>0</v>
      </c>
      <c r="I41" s="643">
        <v>0</v>
      </c>
      <c r="J41" s="643">
        <v>0</v>
      </c>
      <c r="K41" s="643">
        <v>0</v>
      </c>
      <c r="L41" s="643">
        <v>0</v>
      </c>
      <c r="M41" s="643">
        <v>0</v>
      </c>
      <c r="N41" s="643">
        <v>0</v>
      </c>
      <c r="O41" s="643">
        <v>0</v>
      </c>
      <c r="P41" s="643">
        <v>0</v>
      </c>
      <c r="Q41" s="643">
        <v>0</v>
      </c>
      <c r="R41" s="643">
        <v>0</v>
      </c>
      <c r="S41" s="643">
        <v>0</v>
      </c>
      <c r="T41" s="643">
        <v>0</v>
      </c>
      <c r="U41" s="643">
        <v>0</v>
      </c>
      <c r="V41" s="643">
        <v>1.3552E-2</v>
      </c>
      <c r="W41" s="643">
        <v>4.8799999999999999E-4</v>
      </c>
      <c r="X41" s="643">
        <v>-2.7104E-2</v>
      </c>
      <c r="Y41" s="643">
        <v>1.464E-3</v>
      </c>
      <c r="Z41" s="643">
        <v>1.4248E-2</v>
      </c>
      <c r="AA41" s="643">
        <v>4.7800000000000002E-4</v>
      </c>
      <c r="AB41" s="643">
        <v>-2.8213999999999999E-2</v>
      </c>
      <c r="AC41" s="643">
        <v>1.3080000000000001E-3</v>
      </c>
      <c r="AD41" s="643">
        <v>0</v>
      </c>
      <c r="AE41" s="643">
        <v>0</v>
      </c>
      <c r="AF41" s="643">
        <v>0</v>
      </c>
      <c r="AG41" s="643">
        <v>0</v>
      </c>
      <c r="AH41" s="643">
        <v>0</v>
      </c>
      <c r="AI41" s="643">
        <v>0</v>
      </c>
      <c r="AJ41" s="643">
        <v>0</v>
      </c>
      <c r="AK41" s="643">
        <v>0</v>
      </c>
      <c r="AL41" s="643">
        <v>2.7799999999999998E-2</v>
      </c>
      <c r="AM41" s="643">
        <v>9.6599999999999995E-4</v>
      </c>
      <c r="AN41" s="643">
        <v>-5.5317999999999999E-2</v>
      </c>
      <c r="AO41" s="643">
        <v>2.7720000000000006E-3</v>
      </c>
    </row>
    <row r="42" spans="1:41">
      <c r="A42" s="235" t="s">
        <v>425</v>
      </c>
      <c r="B42" s="643">
        <v>1.7770999999999999E-2</v>
      </c>
      <c r="C42" s="643">
        <v>2.3396E-2</v>
      </c>
      <c r="D42" s="643">
        <v>-1.5200999999999999E-2</v>
      </c>
      <c r="E42" s="643">
        <v>2.3232000000000003E-2</v>
      </c>
      <c r="F42" s="643">
        <v>1.8874999999999999E-2</v>
      </c>
      <c r="G42" s="643">
        <v>1.4348E-2</v>
      </c>
      <c r="H42" s="643">
        <v>-1.8328000000000001E-2</v>
      </c>
      <c r="I42" s="643">
        <v>2.7902000000000003E-2</v>
      </c>
      <c r="J42" s="643">
        <v>3.36522E-2</v>
      </c>
      <c r="K42" s="643">
        <v>1.8404E-2</v>
      </c>
      <c r="L42" s="643">
        <v>-3.3252200000000003E-2</v>
      </c>
      <c r="M42" s="643">
        <v>3.6026000000000002E-2</v>
      </c>
      <c r="N42" s="643">
        <v>3.656367E-2</v>
      </c>
      <c r="O42" s="643">
        <v>2.1170000000000001E-2</v>
      </c>
      <c r="P42" s="643">
        <v>-8.562734000000001E-2</v>
      </c>
      <c r="Q42" s="643">
        <v>7.8750000000000001E-2</v>
      </c>
      <c r="R42" s="643">
        <v>8.8370799999999999E-2</v>
      </c>
      <c r="S42" s="643">
        <v>2.274E-2</v>
      </c>
      <c r="T42" s="643">
        <v>-0.13478000000000001</v>
      </c>
      <c r="U42" s="643">
        <v>6.8219999999999989E-2</v>
      </c>
      <c r="V42" s="643">
        <v>4.9648330000000004E-2</v>
      </c>
      <c r="W42" s="643">
        <v>1.9839499999999999E-2</v>
      </c>
      <c r="X42" s="643">
        <v>-9.9296659999999995E-2</v>
      </c>
      <c r="Y42" s="643">
        <v>5.9518500000000002E-2</v>
      </c>
      <c r="Z42" s="643">
        <v>5.6209000000000002E-2</v>
      </c>
      <c r="AA42" s="643">
        <v>2.7574999999999999E-2</v>
      </c>
      <c r="AB42" s="643">
        <v>-6.5697999999999993E-2</v>
      </c>
      <c r="AC42" s="643">
        <v>8.2725000000000007E-2</v>
      </c>
      <c r="AD42" s="643">
        <v>4.2347000000000003E-2</v>
      </c>
      <c r="AE42" s="643">
        <v>4.6342000000000001E-2</v>
      </c>
      <c r="AF42" s="643">
        <v>-7.639399999999999E-2</v>
      </c>
      <c r="AG42" s="643">
        <v>0.100386</v>
      </c>
      <c r="AH42" s="643">
        <v>5.1114E-2</v>
      </c>
      <c r="AI42" s="643">
        <v>4.1972000000000002E-2</v>
      </c>
      <c r="AJ42" s="643">
        <v>-0.102228</v>
      </c>
      <c r="AK42" s="643">
        <v>0.125916</v>
      </c>
      <c r="AL42" s="643">
        <v>0.39455099999999999</v>
      </c>
      <c r="AM42" s="643">
        <v>0.23578650000000001</v>
      </c>
      <c r="AN42" s="643">
        <v>-0.63080519999999984</v>
      </c>
      <c r="AO42" s="643">
        <v>0.60267549999999992</v>
      </c>
    </row>
    <row r="43" spans="1:41">
      <c r="A43" s="235" t="s">
        <v>426</v>
      </c>
      <c r="B43" s="643">
        <v>0</v>
      </c>
      <c r="C43" s="643">
        <v>0</v>
      </c>
      <c r="D43" s="643">
        <v>0</v>
      </c>
      <c r="E43" s="643">
        <v>0</v>
      </c>
      <c r="F43" s="643">
        <v>0</v>
      </c>
      <c r="G43" s="643">
        <v>0</v>
      </c>
      <c r="H43" s="643">
        <v>0</v>
      </c>
      <c r="I43" s="643">
        <v>0</v>
      </c>
      <c r="J43" s="643">
        <v>0</v>
      </c>
      <c r="K43" s="643">
        <v>0</v>
      </c>
      <c r="L43" s="643">
        <v>0</v>
      </c>
      <c r="M43" s="643">
        <v>0</v>
      </c>
      <c r="N43" s="643">
        <v>0</v>
      </c>
      <c r="O43" s="643">
        <v>0</v>
      </c>
      <c r="P43" s="643">
        <v>0</v>
      </c>
      <c r="Q43" s="643">
        <v>0</v>
      </c>
      <c r="R43" s="643">
        <v>0</v>
      </c>
      <c r="S43" s="643">
        <v>0</v>
      </c>
      <c r="T43" s="643">
        <v>0</v>
      </c>
      <c r="U43" s="643">
        <v>0</v>
      </c>
      <c r="V43" s="643">
        <v>0</v>
      </c>
      <c r="W43" s="643">
        <v>0</v>
      </c>
      <c r="X43" s="643">
        <v>0</v>
      </c>
      <c r="Y43" s="643">
        <v>0</v>
      </c>
      <c r="Z43" s="643">
        <v>0</v>
      </c>
      <c r="AA43" s="643">
        <v>0</v>
      </c>
      <c r="AB43" s="643">
        <v>0</v>
      </c>
      <c r="AC43" s="643">
        <v>0</v>
      </c>
      <c r="AD43" s="643">
        <v>0</v>
      </c>
      <c r="AE43" s="643">
        <v>0</v>
      </c>
      <c r="AF43" s="643">
        <v>0</v>
      </c>
      <c r="AG43" s="643">
        <v>0</v>
      </c>
      <c r="AH43" s="643">
        <v>0</v>
      </c>
      <c r="AI43" s="643">
        <v>0</v>
      </c>
      <c r="AJ43" s="643">
        <v>0</v>
      </c>
      <c r="AK43" s="643">
        <v>0</v>
      </c>
      <c r="AL43" s="643">
        <v>0</v>
      </c>
      <c r="AM43" s="643">
        <v>0</v>
      </c>
      <c r="AN43" s="643">
        <v>0</v>
      </c>
      <c r="AO43" s="643">
        <v>0</v>
      </c>
    </row>
    <row r="44" spans="1:41">
      <c r="A44" s="235" t="s">
        <v>427</v>
      </c>
      <c r="B44" s="643">
        <v>0</v>
      </c>
      <c r="C44" s="643">
        <v>0</v>
      </c>
      <c r="D44" s="643">
        <v>0</v>
      </c>
      <c r="E44" s="643">
        <v>0</v>
      </c>
      <c r="F44" s="643">
        <v>0</v>
      </c>
      <c r="G44" s="643">
        <v>0</v>
      </c>
      <c r="H44" s="643">
        <v>0</v>
      </c>
      <c r="I44" s="643">
        <v>0</v>
      </c>
      <c r="J44" s="643">
        <v>0</v>
      </c>
      <c r="K44" s="643">
        <v>0</v>
      </c>
      <c r="L44" s="643">
        <v>0</v>
      </c>
      <c r="M44" s="643">
        <v>0</v>
      </c>
      <c r="N44" s="643">
        <v>0</v>
      </c>
      <c r="O44" s="643">
        <v>0</v>
      </c>
      <c r="P44" s="643">
        <v>0</v>
      </c>
      <c r="Q44" s="643">
        <v>0</v>
      </c>
      <c r="R44" s="643">
        <v>0</v>
      </c>
      <c r="S44" s="643">
        <v>0</v>
      </c>
      <c r="T44" s="643">
        <v>0</v>
      </c>
      <c r="U44" s="643">
        <v>0</v>
      </c>
      <c r="V44" s="643">
        <v>0</v>
      </c>
      <c r="W44" s="643">
        <v>0</v>
      </c>
      <c r="X44" s="643">
        <v>0</v>
      </c>
      <c r="Y44" s="643">
        <v>0</v>
      </c>
      <c r="Z44" s="643">
        <v>0</v>
      </c>
      <c r="AA44" s="643">
        <v>0</v>
      </c>
      <c r="AB44" s="643">
        <v>0</v>
      </c>
      <c r="AC44" s="643">
        <v>0</v>
      </c>
      <c r="AD44" s="643">
        <v>0</v>
      </c>
      <c r="AE44" s="643">
        <v>0</v>
      </c>
      <c r="AF44" s="643">
        <v>0</v>
      </c>
      <c r="AG44" s="643">
        <v>0</v>
      </c>
      <c r="AH44" s="643">
        <v>0</v>
      </c>
      <c r="AI44" s="643">
        <v>0</v>
      </c>
      <c r="AJ44" s="643">
        <v>0</v>
      </c>
      <c r="AK44" s="643">
        <v>0</v>
      </c>
      <c r="AL44" s="643">
        <v>0</v>
      </c>
      <c r="AM44" s="643">
        <v>0</v>
      </c>
      <c r="AN44" s="643">
        <v>0</v>
      </c>
      <c r="AO44" s="643">
        <v>0</v>
      </c>
    </row>
    <row r="45" spans="1:41">
      <c r="A45" s="284" t="s">
        <v>413</v>
      </c>
      <c r="B45" s="644">
        <f t="shared" ref="B45:AO45" si="1">SUM(B23:B44)</f>
        <v>69.659698851969992</v>
      </c>
      <c r="C45" s="644">
        <f t="shared" si="1"/>
        <v>51.657579072229993</v>
      </c>
      <c r="D45" s="644">
        <f t="shared" si="1"/>
        <v>-69.614452610000029</v>
      </c>
      <c r="E45" s="644">
        <f t="shared" si="1"/>
        <v>103.21620689999997</v>
      </c>
      <c r="F45" s="644">
        <f t="shared" si="1"/>
        <v>68.56971030619998</v>
      </c>
      <c r="G45" s="644">
        <f t="shared" si="1"/>
        <v>51.542722217779996</v>
      </c>
      <c r="H45" s="644">
        <f t="shared" si="1"/>
        <v>-68.529932149999951</v>
      </c>
      <c r="I45" s="644">
        <f t="shared" si="1"/>
        <v>103.00773989999998</v>
      </c>
      <c r="J45" s="644">
        <f t="shared" si="1"/>
        <v>64.487385117460008</v>
      </c>
      <c r="K45" s="644">
        <f t="shared" si="1"/>
        <v>50.650055021639993</v>
      </c>
      <c r="L45" s="644">
        <f t="shared" si="1"/>
        <v>-64.431749249999996</v>
      </c>
      <c r="M45" s="644">
        <f t="shared" si="1"/>
        <v>101.20928069999997</v>
      </c>
      <c r="N45" s="644">
        <f t="shared" si="1"/>
        <v>66.273054924039997</v>
      </c>
      <c r="O45" s="644">
        <f t="shared" si="1"/>
        <v>50.8952341488</v>
      </c>
      <c r="P45" s="644">
        <f t="shared" si="1"/>
        <v>-133.87736624999994</v>
      </c>
      <c r="Q45" s="644">
        <f t="shared" si="1"/>
        <v>154.50229859000007</v>
      </c>
      <c r="R45" s="644">
        <f t="shared" si="1"/>
        <v>75.940744653890007</v>
      </c>
      <c r="S45" s="644">
        <f t="shared" si="1"/>
        <v>56.577432799950003</v>
      </c>
      <c r="T45" s="644">
        <f t="shared" si="1"/>
        <v>-147.61085169999998</v>
      </c>
      <c r="U45" s="644">
        <f t="shared" si="1"/>
        <v>169.68854937000006</v>
      </c>
      <c r="V45" s="644">
        <f t="shared" si="1"/>
        <v>73.926599890129992</v>
      </c>
      <c r="W45" s="644">
        <f t="shared" si="1"/>
        <v>55.755726431000006</v>
      </c>
      <c r="X45" s="644">
        <f t="shared" si="1"/>
        <v>-141.69571979999998</v>
      </c>
      <c r="Y45" s="644">
        <f t="shared" si="1"/>
        <v>167.23287429000007</v>
      </c>
      <c r="Z45" s="644">
        <f t="shared" si="1"/>
        <v>73.016252830999989</v>
      </c>
      <c r="AA45" s="644">
        <f t="shared" si="1"/>
        <v>55.300404384060002</v>
      </c>
      <c r="AB45" s="644">
        <f t="shared" si="1"/>
        <v>-139.78045286000011</v>
      </c>
      <c r="AC45" s="644">
        <f t="shared" si="1"/>
        <v>164.73632814000007</v>
      </c>
      <c r="AD45" s="644">
        <f t="shared" si="1"/>
        <v>60.196323846210007</v>
      </c>
      <c r="AE45" s="644">
        <f t="shared" si="1"/>
        <v>47.389936665910014</v>
      </c>
      <c r="AF45" s="644">
        <f t="shared" si="1"/>
        <v>-114.36264713999995</v>
      </c>
      <c r="AG45" s="644">
        <f t="shared" si="1"/>
        <v>142.10865257999993</v>
      </c>
      <c r="AH45" s="644">
        <f t="shared" si="1"/>
        <v>67.010597819260013</v>
      </c>
      <c r="AI45" s="644">
        <f t="shared" si="1"/>
        <v>50.508416547820012</v>
      </c>
      <c r="AJ45" s="644">
        <f t="shared" si="1"/>
        <v>-127.01320912</v>
      </c>
      <c r="AK45" s="644">
        <f t="shared" si="1"/>
        <v>151.02028134000003</v>
      </c>
      <c r="AL45" s="644">
        <f t="shared" si="1"/>
        <v>619.08036824015983</v>
      </c>
      <c r="AM45" s="644">
        <f t="shared" si="1"/>
        <v>470.27750728919011</v>
      </c>
      <c r="AN45" s="644">
        <f t="shared" si="1"/>
        <v>-1006.91638088</v>
      </c>
      <c r="AO45" s="644">
        <f t="shared" si="1"/>
        <v>1256.7222118100005</v>
      </c>
    </row>
  </sheetData>
  <mergeCells count="23">
    <mergeCell ref="J5:M5"/>
    <mergeCell ref="A2:B2"/>
    <mergeCell ref="B4:C4"/>
    <mergeCell ref="D4:E4"/>
    <mergeCell ref="B5:E5"/>
    <mergeCell ref="F5:I5"/>
    <mergeCell ref="V21:Y21"/>
    <mergeCell ref="N5:Q5"/>
    <mergeCell ref="R5:U5"/>
    <mergeCell ref="V5:Y5"/>
    <mergeCell ref="Z5:AC5"/>
    <mergeCell ref="B21:E21"/>
    <mergeCell ref="F21:I21"/>
    <mergeCell ref="J21:M21"/>
    <mergeCell ref="N21:Q21"/>
    <mergeCell ref="R21:U21"/>
    <mergeCell ref="AL21:AO21"/>
    <mergeCell ref="Z21:AC21"/>
    <mergeCell ref="AD21:AG21"/>
    <mergeCell ref="AH21:AK21"/>
    <mergeCell ref="AL5:AO5"/>
    <mergeCell ref="AD5:AG5"/>
    <mergeCell ref="AH5:AK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3" fitToWidth="0" orientation="landscape" verticalDpi="0" r:id="rId1"/>
  <colBreaks count="2" manualBreakCount="2">
    <brk id="13" max="44" man="1"/>
    <brk id="25" max="4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91805-0D90-4E4C-AE52-B41B4F9F8430}">
  <sheetPr>
    <tabColor rgb="FF92D050"/>
  </sheetPr>
  <dimension ref="A1:AJ23"/>
  <sheetViews>
    <sheetView view="pageBreakPreview" zoomScale="60" zoomScaleNormal="66" workbookViewId="0">
      <selection activeCell="C3" sqref="C3:C4"/>
    </sheetView>
  </sheetViews>
  <sheetFormatPr defaultRowHeight="14.45"/>
  <cols>
    <col min="1" max="1" width="6.7109375" bestFit="1" customWidth="1"/>
    <col min="2" max="2" width="13.85546875" hidden="1" customWidth="1"/>
    <col min="3" max="3" width="37.7109375" customWidth="1"/>
    <col min="4" max="4" width="24.140625" customWidth="1"/>
    <col min="6" max="6" width="6.85546875" customWidth="1"/>
    <col min="7" max="7" width="7.85546875" customWidth="1"/>
    <col min="8" max="8" width="14.28515625" bestFit="1" customWidth="1"/>
    <col min="9" max="9" width="15.28515625" bestFit="1" customWidth="1"/>
    <col min="10" max="11" width="14.28515625" bestFit="1" customWidth="1"/>
    <col min="12" max="12" width="15.28515625" bestFit="1" customWidth="1"/>
    <col min="13" max="14" width="14.28515625" bestFit="1" customWidth="1"/>
    <col min="15" max="15" width="15.28515625" bestFit="1" customWidth="1"/>
    <col min="16" max="17" width="14.28515625" bestFit="1" customWidth="1"/>
    <col min="18" max="18" width="15.28515625" bestFit="1" customWidth="1"/>
    <col min="19" max="20" width="14.28515625" bestFit="1" customWidth="1"/>
    <col min="21" max="21" width="15.28515625" bestFit="1" customWidth="1"/>
    <col min="22" max="23" width="14.28515625" bestFit="1" customWidth="1"/>
    <col min="24" max="24" width="15.28515625" bestFit="1" customWidth="1"/>
    <col min="25" max="26" width="14.28515625" bestFit="1" customWidth="1"/>
    <col min="27" max="27" width="15.28515625" bestFit="1" customWidth="1"/>
    <col min="28" max="29" width="14.28515625" bestFit="1" customWidth="1"/>
    <col min="30" max="30" width="15.28515625" bestFit="1" customWidth="1"/>
    <col min="31" max="32" width="14.28515625" bestFit="1" customWidth="1"/>
    <col min="33" max="33" width="15.28515625" bestFit="1" customWidth="1"/>
    <col min="34" max="34" width="14.28515625" bestFit="1" customWidth="1"/>
    <col min="35" max="35" width="11" customWidth="1"/>
    <col min="36" max="36" width="12.42578125" customWidth="1"/>
  </cols>
  <sheetData>
    <row r="1" spans="1:36" ht="21">
      <c r="A1" s="305" t="s">
        <v>433</v>
      </c>
    </row>
    <row r="2" spans="1:36" ht="15.6">
      <c r="A2" s="308" t="s">
        <v>434</v>
      </c>
    </row>
    <row r="3" spans="1:36">
      <c r="A3" s="713" t="s">
        <v>435</v>
      </c>
      <c r="B3" s="714" t="s">
        <v>436</v>
      </c>
      <c r="C3" s="713" t="s">
        <v>77</v>
      </c>
      <c r="D3" s="713" t="s">
        <v>396</v>
      </c>
      <c r="E3" s="713" t="s">
        <v>437</v>
      </c>
      <c r="F3" s="713" t="s">
        <v>438</v>
      </c>
      <c r="G3" s="713" t="s">
        <v>439</v>
      </c>
      <c r="H3" s="711">
        <v>45748</v>
      </c>
      <c r="I3" s="712"/>
      <c r="J3" s="712"/>
      <c r="K3" s="711">
        <v>45778</v>
      </c>
      <c r="L3" s="712"/>
      <c r="M3" s="712"/>
      <c r="N3" s="711">
        <v>45809</v>
      </c>
      <c r="O3" s="712"/>
      <c r="P3" s="712"/>
      <c r="Q3" s="711">
        <v>45839</v>
      </c>
      <c r="R3" s="712"/>
      <c r="S3" s="712"/>
      <c r="T3" s="711">
        <v>45870</v>
      </c>
      <c r="U3" s="712"/>
      <c r="V3" s="712"/>
      <c r="W3" s="711">
        <v>45901</v>
      </c>
      <c r="X3" s="712"/>
      <c r="Y3" s="712"/>
      <c r="Z3" s="711">
        <v>45931</v>
      </c>
      <c r="AA3" s="712"/>
      <c r="AB3" s="712"/>
      <c r="AC3" s="711">
        <v>45962</v>
      </c>
      <c r="AD3" s="712"/>
      <c r="AE3" s="712"/>
      <c r="AF3" s="711">
        <v>45992</v>
      </c>
      <c r="AG3" s="712"/>
      <c r="AH3" s="712"/>
      <c r="AI3" s="712" t="s">
        <v>440</v>
      </c>
      <c r="AJ3" s="712"/>
    </row>
    <row r="4" spans="1:36" ht="65.25" customHeight="1">
      <c r="A4" s="713"/>
      <c r="B4" s="714"/>
      <c r="C4" s="713"/>
      <c r="D4" s="713"/>
      <c r="E4" s="713"/>
      <c r="F4" s="713"/>
      <c r="G4" s="713"/>
      <c r="H4" s="249" t="s">
        <v>441</v>
      </c>
      <c r="I4" s="249" t="s">
        <v>442</v>
      </c>
      <c r="J4" s="309" t="s">
        <v>443</v>
      </c>
      <c r="K4" s="249" t="s">
        <v>441</v>
      </c>
      <c r="L4" s="249" t="s">
        <v>442</v>
      </c>
      <c r="M4" s="309" t="s">
        <v>443</v>
      </c>
      <c r="N4" s="249" t="s">
        <v>441</v>
      </c>
      <c r="O4" s="249" t="s">
        <v>442</v>
      </c>
      <c r="P4" s="309" t="s">
        <v>443</v>
      </c>
      <c r="Q4" s="249" t="s">
        <v>441</v>
      </c>
      <c r="R4" s="249" t="s">
        <v>442</v>
      </c>
      <c r="S4" s="309" t="s">
        <v>443</v>
      </c>
      <c r="T4" s="249" t="s">
        <v>441</v>
      </c>
      <c r="U4" s="249" t="s">
        <v>442</v>
      </c>
      <c r="V4" s="309" t="s">
        <v>443</v>
      </c>
      <c r="W4" s="249" t="s">
        <v>441</v>
      </c>
      <c r="X4" s="249" t="s">
        <v>442</v>
      </c>
      <c r="Y4" s="309" t="s">
        <v>443</v>
      </c>
      <c r="Z4" s="249" t="s">
        <v>441</v>
      </c>
      <c r="AA4" s="249" t="s">
        <v>442</v>
      </c>
      <c r="AB4" s="309" t="s">
        <v>443</v>
      </c>
      <c r="AC4" s="249" t="s">
        <v>441</v>
      </c>
      <c r="AD4" s="249" t="s">
        <v>442</v>
      </c>
      <c r="AE4" s="309" t="s">
        <v>443</v>
      </c>
      <c r="AF4" s="249" t="s">
        <v>441</v>
      </c>
      <c r="AG4" s="249" t="s">
        <v>442</v>
      </c>
      <c r="AH4" s="309" t="s">
        <v>443</v>
      </c>
      <c r="AI4" s="309" t="s">
        <v>444</v>
      </c>
      <c r="AJ4" s="309" t="s">
        <v>445</v>
      </c>
    </row>
    <row r="5" spans="1:36">
      <c r="A5" s="240">
        <v>1</v>
      </c>
      <c r="B5" s="234">
        <v>813000000140</v>
      </c>
      <c r="C5" s="235" t="s">
        <v>279</v>
      </c>
      <c r="D5" s="235" t="s">
        <v>411</v>
      </c>
      <c r="E5" s="235" t="s">
        <v>173</v>
      </c>
      <c r="F5" s="240" t="s">
        <v>414</v>
      </c>
      <c r="G5" s="310">
        <v>15000</v>
      </c>
      <c r="H5" s="239">
        <v>7396560</v>
      </c>
      <c r="I5" s="239">
        <v>42801563.200000003</v>
      </c>
      <c r="J5" s="239">
        <v>4054136.88</v>
      </c>
      <c r="K5" s="239">
        <v>7901280</v>
      </c>
      <c r="L5" s="239">
        <v>45349482.990000002</v>
      </c>
      <c r="M5" s="239">
        <v>4312679.21</v>
      </c>
      <c r="N5" s="239">
        <v>7493040</v>
      </c>
      <c r="O5" s="239">
        <v>43256456.280000001</v>
      </c>
      <c r="P5" s="239">
        <v>4098879.7</v>
      </c>
      <c r="Q5" s="239">
        <v>7937760</v>
      </c>
      <c r="R5" s="239">
        <v>45449987.850000001</v>
      </c>
      <c r="S5" s="239">
        <v>4300939.22</v>
      </c>
      <c r="T5" s="239">
        <v>7896240</v>
      </c>
      <c r="U5" s="239">
        <v>45236483.140000001</v>
      </c>
      <c r="V5" s="239">
        <v>4279950.83</v>
      </c>
      <c r="W5" s="239">
        <v>7347840</v>
      </c>
      <c r="X5" s="239">
        <v>42538254.920000002</v>
      </c>
      <c r="Y5" s="239">
        <v>4005275.33</v>
      </c>
      <c r="Z5" s="239">
        <v>7935600</v>
      </c>
      <c r="AA5" s="239">
        <v>45436641.25</v>
      </c>
      <c r="AB5" s="239">
        <v>4298855.22</v>
      </c>
      <c r="AC5" s="239">
        <v>7607760</v>
      </c>
      <c r="AD5" s="239">
        <v>43721101.32</v>
      </c>
      <c r="AE5" s="239">
        <v>4125655.34</v>
      </c>
      <c r="AF5" s="239">
        <v>7730640</v>
      </c>
      <c r="AG5" s="239">
        <v>44506456.659999996</v>
      </c>
      <c r="AH5" s="239">
        <v>4205077.22</v>
      </c>
      <c r="AI5" s="239">
        <f>(H5+K5+N5+Q5+T5+W5+Z5+AC5+AF5)/10^6</f>
        <v>69.246719999999996</v>
      </c>
      <c r="AJ5" s="311">
        <f t="shared" ref="AJ5:AJ22" si="0">(J5+M5+P5+S5+V5+Y5+AB5+AE5+AH5)/10^7</f>
        <v>3.7681448949999994</v>
      </c>
    </row>
    <row r="6" spans="1:36">
      <c r="A6" s="240">
        <v>2</v>
      </c>
      <c r="B6" s="234">
        <v>813000000122</v>
      </c>
      <c r="C6" s="235" t="s">
        <v>278</v>
      </c>
      <c r="D6" s="235" t="s">
        <v>411</v>
      </c>
      <c r="E6" s="235" t="s">
        <v>173</v>
      </c>
      <c r="F6" s="240" t="s">
        <v>414</v>
      </c>
      <c r="G6" s="310">
        <v>3300</v>
      </c>
      <c r="H6" s="239">
        <v>1631115</v>
      </c>
      <c r="I6" s="239">
        <v>9087152.9399999995</v>
      </c>
      <c r="J6" s="239">
        <v>1355950.13</v>
      </c>
      <c r="K6" s="239">
        <v>1614240</v>
      </c>
      <c r="L6" s="239">
        <v>9045560.3800000008</v>
      </c>
      <c r="M6" s="239">
        <v>1349970.78</v>
      </c>
      <c r="N6" s="239">
        <v>1151505</v>
      </c>
      <c r="O6" s="239">
        <v>7096246.5899999999</v>
      </c>
      <c r="P6" s="239">
        <v>655817.56999999995</v>
      </c>
      <c r="Q6" s="239">
        <v>1339560</v>
      </c>
      <c r="R6" s="239">
        <v>7612436.1600000001</v>
      </c>
      <c r="S6" s="239">
        <v>1118083.1100000001</v>
      </c>
      <c r="T6" s="239">
        <v>1472783</v>
      </c>
      <c r="U6" s="239">
        <v>8162405.4500000002</v>
      </c>
      <c r="V6" s="239">
        <v>1206567.3799999999</v>
      </c>
      <c r="W6" s="239">
        <v>1690132</v>
      </c>
      <c r="X6" s="239">
        <v>9367668.0700000003</v>
      </c>
      <c r="Y6" s="239">
        <v>1391348.02</v>
      </c>
      <c r="Z6" s="239">
        <v>1811880</v>
      </c>
      <c r="AA6" s="239">
        <v>9398108.0500000007</v>
      </c>
      <c r="AB6" s="239">
        <v>1976200.6</v>
      </c>
      <c r="AC6" s="239">
        <v>1653773</v>
      </c>
      <c r="AD6" s="239">
        <v>9211176.6400000006</v>
      </c>
      <c r="AE6" s="239">
        <v>1366110.4</v>
      </c>
      <c r="AF6" s="239">
        <v>1847925</v>
      </c>
      <c r="AG6" s="239">
        <v>9567495.4000000004</v>
      </c>
      <c r="AH6" s="239">
        <v>2013394.35</v>
      </c>
      <c r="AI6" s="239">
        <f t="shared" ref="AI6:AI22" si="1">(H6+K6+N6+Q6+T6+W6+Z6+AC6)/10^6</f>
        <v>12.364988</v>
      </c>
      <c r="AJ6" s="311">
        <f t="shared" si="0"/>
        <v>1.243344234</v>
      </c>
    </row>
    <row r="7" spans="1:36">
      <c r="A7" s="240">
        <v>3</v>
      </c>
      <c r="B7" s="234">
        <v>813000000143</v>
      </c>
      <c r="C7" s="235" t="s">
        <v>280</v>
      </c>
      <c r="D7" s="235" t="s">
        <v>411</v>
      </c>
      <c r="E7" s="235" t="s">
        <v>173</v>
      </c>
      <c r="F7" s="240" t="s">
        <v>414</v>
      </c>
      <c r="G7" s="310">
        <v>2900</v>
      </c>
      <c r="H7" s="239">
        <v>1605240</v>
      </c>
      <c r="I7" s="239">
        <v>8316773.2199999997</v>
      </c>
      <c r="J7" s="239">
        <v>1757292.45</v>
      </c>
      <c r="K7" s="239">
        <v>1538370</v>
      </c>
      <c r="L7" s="239">
        <v>8534114.0399999991</v>
      </c>
      <c r="M7" s="239">
        <v>1276554.69</v>
      </c>
      <c r="N7" s="239">
        <v>1599660</v>
      </c>
      <c r="O7" s="239">
        <v>8280997.2999999998</v>
      </c>
      <c r="P7" s="239">
        <v>1749942.14</v>
      </c>
      <c r="Q7" s="239">
        <v>1324912</v>
      </c>
      <c r="R7" s="239">
        <v>8082068.1100000003</v>
      </c>
      <c r="S7" s="239">
        <v>751600.84</v>
      </c>
      <c r="T7" s="239">
        <v>1610168</v>
      </c>
      <c r="U7" s="239">
        <v>8357840.4100000001</v>
      </c>
      <c r="V7" s="239">
        <v>1757361.66</v>
      </c>
      <c r="W7" s="239">
        <v>1515960</v>
      </c>
      <c r="X7" s="239">
        <v>8363010.1100000003</v>
      </c>
      <c r="Y7" s="239">
        <v>1244326.76</v>
      </c>
      <c r="Z7" s="239">
        <v>1619730</v>
      </c>
      <c r="AA7" s="239">
        <v>8386115.8600000003</v>
      </c>
      <c r="AB7" s="239">
        <v>1764571.49</v>
      </c>
      <c r="AC7" s="239">
        <v>1546267</v>
      </c>
      <c r="AD7" s="239">
        <v>8049669.4500000002</v>
      </c>
      <c r="AE7" s="239">
        <v>1688158.5</v>
      </c>
      <c r="AF7" s="239">
        <v>1598265</v>
      </c>
      <c r="AG7" s="239">
        <v>8305039.1600000001</v>
      </c>
      <c r="AH7" s="239">
        <v>1745641.91</v>
      </c>
      <c r="AI7" s="239">
        <f t="shared" si="1"/>
        <v>12.360307000000001</v>
      </c>
      <c r="AJ7" s="311">
        <f t="shared" si="0"/>
        <v>1.3735450439999999</v>
      </c>
    </row>
    <row r="8" spans="1:36">
      <c r="A8" s="240">
        <v>4</v>
      </c>
      <c r="B8" s="234">
        <v>813000000089</v>
      </c>
      <c r="C8" s="235" t="s">
        <v>446</v>
      </c>
      <c r="D8" s="235" t="s">
        <v>411</v>
      </c>
      <c r="E8" s="235" t="s">
        <v>173</v>
      </c>
      <c r="F8" s="240" t="s">
        <v>414</v>
      </c>
      <c r="G8" s="310">
        <v>2850</v>
      </c>
      <c r="H8" s="239">
        <v>9855</v>
      </c>
      <c r="I8" s="239">
        <v>174708.29</v>
      </c>
      <c r="J8" s="239">
        <v>0</v>
      </c>
      <c r="K8" s="239">
        <v>10575</v>
      </c>
      <c r="L8" s="239">
        <v>179279.12</v>
      </c>
      <c r="M8" s="239">
        <v>0</v>
      </c>
      <c r="N8" s="239">
        <v>11093</v>
      </c>
      <c r="O8" s="239">
        <v>182495.95</v>
      </c>
      <c r="P8" s="239">
        <v>0</v>
      </c>
      <c r="Q8" s="239">
        <v>7582</v>
      </c>
      <c r="R8" s="239">
        <v>160257.57</v>
      </c>
      <c r="S8" s="239">
        <v>0</v>
      </c>
      <c r="T8" s="239">
        <v>9832</v>
      </c>
      <c r="U8" s="239">
        <v>174598.39999999999</v>
      </c>
      <c r="V8" s="239">
        <v>0</v>
      </c>
      <c r="W8" s="239">
        <v>7155</v>
      </c>
      <c r="X8" s="239">
        <v>157441.79</v>
      </c>
      <c r="Y8" s="239">
        <v>0</v>
      </c>
      <c r="Z8" s="239">
        <v>6480</v>
      </c>
      <c r="AA8" s="239">
        <v>153201.87</v>
      </c>
      <c r="AB8" s="239">
        <v>0</v>
      </c>
      <c r="AC8" s="239">
        <v>4657</v>
      </c>
      <c r="AD8" s="239">
        <v>141776.5</v>
      </c>
      <c r="AE8" s="239">
        <v>0</v>
      </c>
      <c r="AF8" s="239">
        <v>7088</v>
      </c>
      <c r="AG8" s="239">
        <v>156967.63</v>
      </c>
      <c r="AH8" s="239">
        <v>0</v>
      </c>
      <c r="AI8" s="239">
        <f t="shared" si="1"/>
        <v>6.7228999999999997E-2</v>
      </c>
      <c r="AJ8" s="311">
        <f t="shared" si="0"/>
        <v>0</v>
      </c>
    </row>
    <row r="9" spans="1:36">
      <c r="A9" s="240">
        <v>5</v>
      </c>
      <c r="B9" s="234">
        <v>813000000188</v>
      </c>
      <c r="C9" s="235" t="s">
        <v>447</v>
      </c>
      <c r="D9" s="235" t="s">
        <v>411</v>
      </c>
      <c r="E9" s="235" t="s">
        <v>173</v>
      </c>
      <c r="F9" s="240" t="s">
        <v>414</v>
      </c>
      <c r="G9" s="312">
        <v>2800</v>
      </c>
      <c r="H9" s="239">
        <v>1723976</v>
      </c>
      <c r="I9" s="239">
        <v>8867424.5199999996</v>
      </c>
      <c r="J9" s="239">
        <v>1878287.72</v>
      </c>
      <c r="K9" s="239">
        <v>1764707</v>
      </c>
      <c r="L9" s="239">
        <v>9084807.6099999994</v>
      </c>
      <c r="M9" s="239">
        <v>1927077.43</v>
      </c>
      <c r="N9" s="239">
        <v>1714116</v>
      </c>
      <c r="O9" s="239">
        <v>8916877.7599999998</v>
      </c>
      <c r="P9" s="239">
        <v>1881407.18</v>
      </c>
      <c r="Q9" s="239">
        <v>1714770</v>
      </c>
      <c r="R9" s="239">
        <v>8871217.4199999999</v>
      </c>
      <c r="S9" s="239">
        <v>1867426.31</v>
      </c>
      <c r="T9" s="239">
        <v>1757840</v>
      </c>
      <c r="U9" s="239">
        <v>9048307.3100000005</v>
      </c>
      <c r="V9" s="239">
        <v>1908309.62</v>
      </c>
      <c r="W9" s="239">
        <v>1604099</v>
      </c>
      <c r="X9" s="239">
        <v>8848558.6199999992</v>
      </c>
      <c r="Y9" s="239">
        <v>1316276.02</v>
      </c>
      <c r="Z9" s="239">
        <v>1804120</v>
      </c>
      <c r="AA9" s="239">
        <v>9237523.1999999993</v>
      </c>
      <c r="AB9" s="239">
        <v>1950976.75</v>
      </c>
      <c r="AC9" s="239">
        <v>1729902</v>
      </c>
      <c r="AD9" s="239">
        <v>8903439.1899999995</v>
      </c>
      <c r="AE9" s="239">
        <v>1874140.58</v>
      </c>
      <c r="AF9" s="239">
        <v>1806877</v>
      </c>
      <c r="AG9" s="239">
        <v>9247979.6099999994</v>
      </c>
      <c r="AH9" s="239">
        <v>1953283.74</v>
      </c>
      <c r="AI9" s="239">
        <f t="shared" si="1"/>
        <v>13.81353</v>
      </c>
      <c r="AJ9" s="311">
        <f t="shared" si="0"/>
        <v>1.6557185350000001</v>
      </c>
    </row>
    <row r="10" spans="1:36">
      <c r="A10" s="240">
        <v>6</v>
      </c>
      <c r="B10" s="234">
        <v>813000000082</v>
      </c>
      <c r="C10" s="237" t="s">
        <v>448</v>
      </c>
      <c r="D10" s="237" t="s">
        <v>411</v>
      </c>
      <c r="E10" s="237" t="s">
        <v>173</v>
      </c>
      <c r="F10" s="241" t="s">
        <v>414</v>
      </c>
      <c r="G10" s="312">
        <v>2500</v>
      </c>
      <c r="H10" s="239">
        <v>483075</v>
      </c>
      <c r="I10" s="239">
        <v>3618164.95</v>
      </c>
      <c r="J10" s="239">
        <v>0</v>
      </c>
      <c r="K10" s="239">
        <v>514710</v>
      </c>
      <c r="L10" s="239">
        <v>3842075.51</v>
      </c>
      <c r="M10" s="239">
        <v>0</v>
      </c>
      <c r="N10" s="239">
        <v>388080</v>
      </c>
      <c r="O10" s="239">
        <v>3063062.51</v>
      </c>
      <c r="P10" s="239">
        <v>0</v>
      </c>
      <c r="Q10" s="239">
        <v>319995</v>
      </c>
      <c r="R10" s="239">
        <v>2661547.5699999998</v>
      </c>
      <c r="S10" s="239">
        <v>0</v>
      </c>
      <c r="T10" s="239">
        <v>276435</v>
      </c>
      <c r="U10" s="239">
        <v>2403179.9</v>
      </c>
      <c r="V10" s="239">
        <v>0</v>
      </c>
      <c r="W10" s="239">
        <v>297180</v>
      </c>
      <c r="X10" s="239">
        <v>2435680.79</v>
      </c>
      <c r="Y10" s="239">
        <v>0</v>
      </c>
      <c r="Z10" s="239">
        <v>384165</v>
      </c>
      <c r="AA10" s="239">
        <v>3009977.17</v>
      </c>
      <c r="AB10" s="239">
        <v>0</v>
      </c>
      <c r="AC10" s="239">
        <v>349875</v>
      </c>
      <c r="AD10" s="239">
        <v>2783924.53</v>
      </c>
      <c r="AE10" s="239">
        <v>0</v>
      </c>
      <c r="AF10" s="239">
        <v>393660</v>
      </c>
      <c r="AG10" s="239">
        <v>3042764.26</v>
      </c>
      <c r="AH10" s="239">
        <v>0</v>
      </c>
      <c r="AI10" s="239">
        <f t="shared" si="1"/>
        <v>3.0135149999999999</v>
      </c>
      <c r="AJ10" s="311">
        <f t="shared" si="0"/>
        <v>0</v>
      </c>
    </row>
    <row r="11" spans="1:36">
      <c r="A11" s="240">
        <v>7</v>
      </c>
      <c r="B11" s="234">
        <v>813000000186</v>
      </c>
      <c r="C11" s="235" t="s">
        <v>281</v>
      </c>
      <c r="D11" s="235" t="s">
        <v>411</v>
      </c>
      <c r="E11" s="235" t="s">
        <v>173</v>
      </c>
      <c r="F11" s="240" t="s">
        <v>414</v>
      </c>
      <c r="G11" s="310">
        <v>2500</v>
      </c>
      <c r="H11" s="239">
        <v>1547753</v>
      </c>
      <c r="I11" s="239">
        <v>7984191.6299999999</v>
      </c>
      <c r="J11" s="239">
        <v>1689183.36</v>
      </c>
      <c r="K11" s="239">
        <v>1570545</v>
      </c>
      <c r="L11" s="239">
        <v>8113943.8200000003</v>
      </c>
      <c r="M11" s="239">
        <v>1718785.07</v>
      </c>
      <c r="N11" s="239">
        <v>1525185</v>
      </c>
      <c r="O11" s="239">
        <v>7897264.6500000004</v>
      </c>
      <c r="P11" s="239">
        <v>1668513.11</v>
      </c>
      <c r="Q11" s="239">
        <v>1534388</v>
      </c>
      <c r="R11" s="239">
        <v>7970763.4500000002</v>
      </c>
      <c r="S11" s="239">
        <v>1674992.46</v>
      </c>
      <c r="T11" s="239">
        <v>1547055</v>
      </c>
      <c r="U11" s="239">
        <v>8020783.7999999998</v>
      </c>
      <c r="V11" s="239">
        <v>1687240.27</v>
      </c>
      <c r="W11" s="239">
        <v>1495688</v>
      </c>
      <c r="X11" s="239">
        <v>7777820.3499999996</v>
      </c>
      <c r="Y11" s="239">
        <v>1631914.81</v>
      </c>
      <c r="Z11" s="239">
        <v>1555200</v>
      </c>
      <c r="AA11" s="239">
        <v>8070095.9000000004</v>
      </c>
      <c r="AB11" s="239">
        <v>1696875.24</v>
      </c>
      <c r="AC11" s="239">
        <v>24143</v>
      </c>
      <c r="AD11" s="239">
        <v>654497.66</v>
      </c>
      <c r="AE11" s="239">
        <v>0</v>
      </c>
      <c r="AF11" s="239">
        <v>1596330</v>
      </c>
      <c r="AG11" s="239">
        <v>8226080.3300000001</v>
      </c>
      <c r="AH11" s="239">
        <v>1733470.91</v>
      </c>
      <c r="AI11" s="239">
        <f t="shared" si="1"/>
        <v>10.799956999999999</v>
      </c>
      <c r="AJ11" s="311">
        <f t="shared" si="0"/>
        <v>1.3500975230000001</v>
      </c>
    </row>
    <row r="12" spans="1:36">
      <c r="A12" s="240">
        <v>8</v>
      </c>
      <c r="B12" s="234">
        <v>813000000220</v>
      </c>
      <c r="C12" s="235" t="s">
        <v>284</v>
      </c>
      <c r="D12" s="235" t="s">
        <v>411</v>
      </c>
      <c r="E12" s="235" t="s">
        <v>173</v>
      </c>
      <c r="F12" s="240" t="s">
        <v>414</v>
      </c>
      <c r="G12" s="310">
        <v>2500</v>
      </c>
      <c r="H12" s="239">
        <v>1404075</v>
      </c>
      <c r="I12" s="239">
        <v>7801982.5899999999</v>
      </c>
      <c r="J12" s="239">
        <v>1164843.81</v>
      </c>
      <c r="K12" s="239">
        <v>1275060</v>
      </c>
      <c r="L12" s="239">
        <v>7699185.0099999998</v>
      </c>
      <c r="M12" s="239">
        <v>722435.81</v>
      </c>
      <c r="N12" s="239">
        <v>1338765</v>
      </c>
      <c r="O12" s="239">
        <v>7505523.2400000002</v>
      </c>
      <c r="P12" s="239">
        <v>1117084.33</v>
      </c>
      <c r="Q12" s="239">
        <v>1303335</v>
      </c>
      <c r="R12" s="239">
        <v>7782019.0700000003</v>
      </c>
      <c r="S12" s="239">
        <v>728148.1</v>
      </c>
      <c r="T12" s="239">
        <v>1420470</v>
      </c>
      <c r="U12" s="239">
        <v>7890281.0499999998</v>
      </c>
      <c r="V12" s="239">
        <v>1173321.75</v>
      </c>
      <c r="W12" s="239">
        <v>1291110</v>
      </c>
      <c r="X12" s="239">
        <v>7296088.9800000004</v>
      </c>
      <c r="Y12" s="239">
        <v>1077047.69</v>
      </c>
      <c r="Z12" s="239">
        <v>1320915</v>
      </c>
      <c r="AA12" s="239">
        <v>7855923.3399999999</v>
      </c>
      <c r="AB12" s="239">
        <v>735786.63</v>
      </c>
      <c r="AC12" s="239">
        <v>1385700</v>
      </c>
      <c r="AD12" s="239">
        <v>7766990.2699999996</v>
      </c>
      <c r="AE12" s="239">
        <v>1149649.6100000001</v>
      </c>
      <c r="AF12" s="239">
        <v>1500600</v>
      </c>
      <c r="AG12" s="239">
        <v>8294784.5199999996</v>
      </c>
      <c r="AH12" s="239">
        <v>1234852.52</v>
      </c>
      <c r="AI12" s="239">
        <f t="shared" si="1"/>
        <v>10.73943</v>
      </c>
      <c r="AJ12" s="311">
        <f t="shared" si="0"/>
        <v>0.910317025</v>
      </c>
    </row>
    <row r="13" spans="1:36">
      <c r="A13" s="240">
        <v>9</v>
      </c>
      <c r="B13" s="234">
        <v>813000000159</v>
      </c>
      <c r="C13" s="235" t="s">
        <v>235</v>
      </c>
      <c r="D13" s="235" t="s">
        <v>408</v>
      </c>
      <c r="E13" s="235" t="s">
        <v>173</v>
      </c>
      <c r="F13" s="240" t="s">
        <v>414</v>
      </c>
      <c r="G13" s="310">
        <v>9500</v>
      </c>
      <c r="H13" s="239">
        <v>6136680</v>
      </c>
      <c r="I13" s="239">
        <v>34988153.200000003</v>
      </c>
      <c r="J13" s="239">
        <v>3329610.17</v>
      </c>
      <c r="K13" s="239">
        <v>6330840</v>
      </c>
      <c r="L13" s="239">
        <v>36295117.57</v>
      </c>
      <c r="M13" s="239">
        <v>3453220.81</v>
      </c>
      <c r="N13" s="239">
        <v>5844480</v>
      </c>
      <c r="O13" s="239">
        <v>34746313.740000002</v>
      </c>
      <c r="P13" s="239">
        <v>2576099.25</v>
      </c>
      <c r="Q13" s="239">
        <v>6186960</v>
      </c>
      <c r="R13" s="239">
        <v>35276715.579999998</v>
      </c>
      <c r="S13" s="239">
        <v>3343945.09</v>
      </c>
      <c r="T13" s="239">
        <v>6238320</v>
      </c>
      <c r="U13" s="239">
        <v>35571480.890000001</v>
      </c>
      <c r="V13" s="239">
        <v>3371221.28</v>
      </c>
      <c r="W13" s="239">
        <v>5983200</v>
      </c>
      <c r="X13" s="239">
        <v>34180322.960000001</v>
      </c>
      <c r="Y13" s="239">
        <v>3233192.26</v>
      </c>
      <c r="Z13" s="239">
        <v>6327240</v>
      </c>
      <c r="AA13" s="239">
        <v>35881250.060000002</v>
      </c>
      <c r="AB13" s="239">
        <v>3406649.5</v>
      </c>
      <c r="AC13" s="239">
        <v>6025080</v>
      </c>
      <c r="AD13" s="239">
        <v>34342148.060000002</v>
      </c>
      <c r="AE13" s="239">
        <v>3250295.5</v>
      </c>
      <c r="AF13" s="239">
        <v>5899800</v>
      </c>
      <c r="AG13" s="239">
        <v>33922858.009999998</v>
      </c>
      <c r="AH13" s="239">
        <v>3207900.09</v>
      </c>
      <c r="AI13" s="239">
        <f t="shared" si="1"/>
        <v>49.072800000000001</v>
      </c>
      <c r="AJ13" s="311">
        <f t="shared" si="0"/>
        <v>2.9172133950000001</v>
      </c>
    </row>
    <row r="14" spans="1:36">
      <c r="A14" s="240">
        <v>10</v>
      </c>
      <c r="B14" s="234">
        <v>813000000094</v>
      </c>
      <c r="C14" s="235" t="s">
        <v>230</v>
      </c>
      <c r="D14" s="235" t="s">
        <v>408</v>
      </c>
      <c r="E14" s="235" t="s">
        <v>173</v>
      </c>
      <c r="F14" s="240" t="s">
        <v>414</v>
      </c>
      <c r="G14" s="310">
        <v>5100</v>
      </c>
      <c r="H14" s="239">
        <v>2704620</v>
      </c>
      <c r="I14" s="239">
        <v>14883178.050000001</v>
      </c>
      <c r="J14" s="239">
        <v>2228365.71</v>
      </c>
      <c r="K14" s="239">
        <v>2743800</v>
      </c>
      <c r="L14" s="239">
        <v>15121512.279999999</v>
      </c>
      <c r="M14" s="239">
        <v>2267674.29</v>
      </c>
      <c r="N14" s="239">
        <v>2722050</v>
      </c>
      <c r="O14" s="239">
        <v>14168276.310000001</v>
      </c>
      <c r="P14" s="239">
        <v>2988314.22</v>
      </c>
      <c r="Q14" s="239">
        <v>2487900</v>
      </c>
      <c r="R14" s="239">
        <v>14010995.380000001</v>
      </c>
      <c r="S14" s="239">
        <v>2075310.99</v>
      </c>
      <c r="T14" s="239">
        <v>1437300</v>
      </c>
      <c r="U14" s="239">
        <v>8417882</v>
      </c>
      <c r="V14" s="239">
        <v>1189730.1599999999</v>
      </c>
      <c r="W14" s="239">
        <v>1395300</v>
      </c>
      <c r="X14" s="239">
        <v>8189740.3099999996</v>
      </c>
      <c r="Y14" s="239">
        <v>1153598.81</v>
      </c>
      <c r="Z14" s="239">
        <v>1446420</v>
      </c>
      <c r="AA14" s="239">
        <v>8456432.0500000007</v>
      </c>
      <c r="AB14" s="239">
        <v>1195705.19</v>
      </c>
      <c r="AC14" s="239">
        <v>219960</v>
      </c>
      <c r="AD14" s="239">
        <v>2412110.7999999998</v>
      </c>
      <c r="AE14" s="239">
        <v>0</v>
      </c>
      <c r="AF14" s="239">
        <v>5100</v>
      </c>
      <c r="AG14" s="239">
        <v>1052392.96</v>
      </c>
      <c r="AH14" s="239">
        <v>0</v>
      </c>
      <c r="AI14" s="239">
        <f t="shared" si="1"/>
        <v>15.157349999999999</v>
      </c>
      <c r="AJ14" s="311">
        <f t="shared" si="0"/>
        <v>1.3098699370000002</v>
      </c>
    </row>
    <row r="15" spans="1:36">
      <c r="A15" s="240">
        <v>11</v>
      </c>
      <c r="B15" s="234">
        <v>813000000286</v>
      </c>
      <c r="C15" s="235" t="s">
        <v>245</v>
      </c>
      <c r="D15" s="235" t="s">
        <v>408</v>
      </c>
      <c r="E15" s="235" t="s">
        <v>173</v>
      </c>
      <c r="F15" s="240" t="s">
        <v>414</v>
      </c>
      <c r="G15" s="312">
        <v>5000</v>
      </c>
      <c r="H15" s="239">
        <v>2600100</v>
      </c>
      <c r="I15" s="239">
        <v>13477559.99</v>
      </c>
      <c r="J15" s="239">
        <v>2847381.72</v>
      </c>
      <c r="K15" s="239">
        <v>2510700</v>
      </c>
      <c r="L15" s="239">
        <v>13918938.17</v>
      </c>
      <c r="M15" s="239">
        <v>2082436.81</v>
      </c>
      <c r="N15" s="239">
        <v>1394310</v>
      </c>
      <c r="O15" s="239">
        <v>7690738.04</v>
      </c>
      <c r="P15" s="239">
        <v>1530832.62</v>
      </c>
      <c r="Q15" s="239">
        <v>1385760</v>
      </c>
      <c r="R15" s="239">
        <v>8078312.5300000003</v>
      </c>
      <c r="S15" s="239">
        <v>1138393.02</v>
      </c>
      <c r="T15" s="239">
        <v>1435470</v>
      </c>
      <c r="U15" s="239">
        <v>7870127.0800000001</v>
      </c>
      <c r="V15" s="239">
        <v>1562761.86</v>
      </c>
      <c r="W15" s="239">
        <v>1398120</v>
      </c>
      <c r="X15" s="239">
        <v>7704071.2599999998</v>
      </c>
      <c r="Y15" s="239">
        <v>1525304.02</v>
      </c>
      <c r="Z15" s="239">
        <v>1429740</v>
      </c>
      <c r="AA15" s="239">
        <v>7866915.75</v>
      </c>
      <c r="AB15" s="239">
        <v>1561462.75</v>
      </c>
      <c r="AC15" s="239">
        <v>1410720</v>
      </c>
      <c r="AD15" s="239">
        <v>7740081.5300000003</v>
      </c>
      <c r="AE15" s="239">
        <v>1533668.98</v>
      </c>
      <c r="AF15" s="239">
        <v>1417410</v>
      </c>
      <c r="AG15" s="239">
        <v>7805943.5199999996</v>
      </c>
      <c r="AH15" s="239">
        <v>1547648.06</v>
      </c>
      <c r="AI15" s="239">
        <f t="shared" si="1"/>
        <v>13.564920000000001</v>
      </c>
      <c r="AJ15" s="311">
        <f t="shared" si="0"/>
        <v>1.5329889839999999</v>
      </c>
    </row>
    <row r="16" spans="1:36">
      <c r="A16" s="240">
        <v>12</v>
      </c>
      <c r="B16" s="234">
        <v>813000000234</v>
      </c>
      <c r="C16" s="235" t="s">
        <v>237</v>
      </c>
      <c r="D16" s="235" t="s">
        <v>408</v>
      </c>
      <c r="E16" s="235" t="s">
        <v>173</v>
      </c>
      <c r="F16" s="240" t="s">
        <v>414</v>
      </c>
      <c r="G16" s="310">
        <v>4550</v>
      </c>
      <c r="H16" s="239">
        <v>1458570</v>
      </c>
      <c r="I16" s="239">
        <v>8364726.7000000002</v>
      </c>
      <c r="J16" s="239">
        <v>1205338.83</v>
      </c>
      <c r="K16" s="239">
        <v>1483140</v>
      </c>
      <c r="L16" s="239">
        <v>8514337.4100000001</v>
      </c>
      <c r="M16" s="239">
        <v>1229165.6100000001</v>
      </c>
      <c r="N16" s="239">
        <v>1499670</v>
      </c>
      <c r="O16" s="239">
        <v>8105923.1900000004</v>
      </c>
      <c r="P16" s="239">
        <v>1646780.63</v>
      </c>
      <c r="Q16" s="239">
        <v>1522560</v>
      </c>
      <c r="R16" s="239">
        <v>8683650.9299999997</v>
      </c>
      <c r="S16" s="239">
        <v>1249777.3400000001</v>
      </c>
      <c r="T16" s="239">
        <v>1271130</v>
      </c>
      <c r="U16" s="239">
        <v>7964203.6500000004</v>
      </c>
      <c r="V16" s="239">
        <v>715435.74</v>
      </c>
      <c r="W16" s="239">
        <v>1302660</v>
      </c>
      <c r="X16" s="239">
        <v>8086662.0599999996</v>
      </c>
      <c r="Y16" s="239">
        <v>727266.35</v>
      </c>
      <c r="Z16" s="239">
        <v>1497660</v>
      </c>
      <c r="AA16" s="239">
        <v>10330000.93</v>
      </c>
      <c r="AB16" s="239">
        <v>0</v>
      </c>
      <c r="AC16" s="239">
        <v>0</v>
      </c>
      <c r="AD16" s="239">
        <v>0</v>
      </c>
      <c r="AE16" s="239">
        <v>0</v>
      </c>
      <c r="AF16" s="239">
        <v>0</v>
      </c>
      <c r="AG16" s="239">
        <v>0</v>
      </c>
      <c r="AH16" s="239">
        <v>0</v>
      </c>
      <c r="AI16" s="239">
        <f t="shared" si="1"/>
        <v>10.03539</v>
      </c>
      <c r="AJ16" s="311">
        <f t="shared" si="0"/>
        <v>0.67737645000000002</v>
      </c>
    </row>
    <row r="17" spans="1:36">
      <c r="A17" s="240">
        <v>13</v>
      </c>
      <c r="B17" s="234">
        <v>813000000111</v>
      </c>
      <c r="C17" s="235" t="s">
        <v>232</v>
      </c>
      <c r="D17" s="235" t="s">
        <v>408</v>
      </c>
      <c r="E17" s="235" t="s">
        <v>173</v>
      </c>
      <c r="F17" s="240" t="s">
        <v>414</v>
      </c>
      <c r="G17" s="310">
        <v>4100</v>
      </c>
      <c r="H17" s="239">
        <v>1972530</v>
      </c>
      <c r="I17" s="239">
        <v>11019036.33</v>
      </c>
      <c r="J17" s="239">
        <v>1636716.72</v>
      </c>
      <c r="K17" s="239">
        <v>1975080</v>
      </c>
      <c r="L17" s="239">
        <v>11054416.51</v>
      </c>
      <c r="M17" s="239">
        <v>1645810.41</v>
      </c>
      <c r="N17" s="239">
        <v>1908120</v>
      </c>
      <c r="O17" s="239">
        <v>10739661.859999999</v>
      </c>
      <c r="P17" s="239">
        <v>1592630.87</v>
      </c>
      <c r="Q17" s="239">
        <v>2022600</v>
      </c>
      <c r="R17" s="239">
        <v>11280879.300000001</v>
      </c>
      <c r="S17" s="239">
        <v>1669878.66</v>
      </c>
      <c r="T17" s="239">
        <v>2014500</v>
      </c>
      <c r="U17" s="239">
        <v>11275568.25</v>
      </c>
      <c r="V17" s="239">
        <v>1666768.92</v>
      </c>
      <c r="W17" s="239">
        <v>45720</v>
      </c>
      <c r="X17" s="239">
        <v>1163460.47</v>
      </c>
      <c r="Y17" s="239">
        <v>0</v>
      </c>
      <c r="Z17" s="239">
        <v>54510</v>
      </c>
      <c r="AA17" s="239">
        <v>1164523.22</v>
      </c>
      <c r="AB17" s="239">
        <v>0</v>
      </c>
      <c r="AC17" s="239">
        <v>46380</v>
      </c>
      <c r="AD17" s="239">
        <v>1113446.24</v>
      </c>
      <c r="AE17" s="239">
        <v>0</v>
      </c>
      <c r="AF17" s="239">
        <v>43080</v>
      </c>
      <c r="AG17" s="239">
        <v>1093031</v>
      </c>
      <c r="AH17" s="239">
        <v>0</v>
      </c>
      <c r="AI17" s="239">
        <f t="shared" si="1"/>
        <v>10.039440000000001</v>
      </c>
      <c r="AJ17" s="311">
        <f t="shared" si="0"/>
        <v>0.821180558</v>
      </c>
    </row>
    <row r="18" spans="1:36">
      <c r="A18" s="240">
        <v>14</v>
      </c>
      <c r="B18" s="234">
        <v>813000000314</v>
      </c>
      <c r="C18" s="236" t="s">
        <v>449</v>
      </c>
      <c r="D18" s="235" t="s">
        <v>408</v>
      </c>
      <c r="E18" s="236" t="s">
        <v>173</v>
      </c>
      <c r="F18" s="240" t="s">
        <v>414</v>
      </c>
      <c r="G18" s="310">
        <v>3100</v>
      </c>
      <c r="H18" s="239">
        <v>1977638</v>
      </c>
      <c r="I18" s="239">
        <v>10311797.880000001</v>
      </c>
      <c r="J18" s="239">
        <v>2170843.65</v>
      </c>
      <c r="K18" s="239">
        <v>2086785</v>
      </c>
      <c r="L18" s="239">
        <v>10815834.789999999</v>
      </c>
      <c r="M18" s="239">
        <v>2284762.69</v>
      </c>
      <c r="N18" s="239">
        <v>2102017</v>
      </c>
      <c r="O18" s="239">
        <v>10830228.789999999</v>
      </c>
      <c r="P18" s="239">
        <v>2288348.5699999998</v>
      </c>
      <c r="Q18" s="239">
        <v>1992825</v>
      </c>
      <c r="R18" s="239">
        <v>11010143.130000001</v>
      </c>
      <c r="S18" s="239">
        <v>1637037.04</v>
      </c>
      <c r="T18" s="239">
        <v>2173343</v>
      </c>
      <c r="U18" s="239">
        <v>12038516.810000001</v>
      </c>
      <c r="V18" s="239">
        <v>1781563.09</v>
      </c>
      <c r="W18" s="239">
        <v>1647495</v>
      </c>
      <c r="X18" s="239">
        <v>10071155.77</v>
      </c>
      <c r="Y18" s="239">
        <v>930084.12</v>
      </c>
      <c r="Z18" s="239">
        <v>2236050</v>
      </c>
      <c r="AA18" s="239">
        <v>11529850.49</v>
      </c>
      <c r="AB18" s="239">
        <v>2420751.19</v>
      </c>
      <c r="AC18" s="239">
        <v>1910183</v>
      </c>
      <c r="AD18" s="239">
        <v>10702970.41</v>
      </c>
      <c r="AE18" s="239">
        <v>1578666.12</v>
      </c>
      <c r="AF18" s="239">
        <v>2225813</v>
      </c>
      <c r="AG18" s="239">
        <v>11428362.039999999</v>
      </c>
      <c r="AH18" s="239">
        <v>2405488.12</v>
      </c>
      <c r="AI18" s="239">
        <f t="shared" si="1"/>
        <v>16.126335999999998</v>
      </c>
      <c r="AJ18" s="311">
        <f t="shared" si="0"/>
        <v>1.749754459</v>
      </c>
    </row>
    <row r="19" spans="1:36">
      <c r="A19" s="240">
        <v>15</v>
      </c>
      <c r="B19" s="234">
        <v>813000000268</v>
      </c>
      <c r="C19" s="235" t="s">
        <v>243</v>
      </c>
      <c r="D19" s="235" t="s">
        <v>408</v>
      </c>
      <c r="E19" s="235" t="s">
        <v>173</v>
      </c>
      <c r="F19" s="240" t="s">
        <v>414</v>
      </c>
      <c r="G19" s="310">
        <v>2700</v>
      </c>
      <c r="H19" s="239">
        <v>1626233</v>
      </c>
      <c r="I19" s="239">
        <v>8378256.3700000001</v>
      </c>
      <c r="J19" s="239">
        <v>1773436.36</v>
      </c>
      <c r="K19" s="239">
        <v>1416352</v>
      </c>
      <c r="L19" s="239">
        <v>7978505.8200000003</v>
      </c>
      <c r="M19" s="239">
        <v>1188055.6599999999</v>
      </c>
      <c r="N19" s="239">
        <v>1299555</v>
      </c>
      <c r="O19" s="239">
        <v>7823345.9199999999</v>
      </c>
      <c r="P19" s="239">
        <v>732832.2</v>
      </c>
      <c r="Q19" s="239">
        <v>1643153</v>
      </c>
      <c r="R19" s="239">
        <v>8484789.8200000003</v>
      </c>
      <c r="S19" s="239">
        <v>1786838.48</v>
      </c>
      <c r="T19" s="239">
        <v>1621485</v>
      </c>
      <c r="U19" s="239">
        <v>8394972.9000000004</v>
      </c>
      <c r="V19" s="239">
        <v>1766052.42</v>
      </c>
      <c r="W19" s="239">
        <v>1641600</v>
      </c>
      <c r="X19" s="239">
        <v>8443666.0500000007</v>
      </c>
      <c r="Y19" s="239">
        <v>1777599.99</v>
      </c>
      <c r="Z19" s="239">
        <v>1381252</v>
      </c>
      <c r="AA19" s="239">
        <v>9384141.9700000007</v>
      </c>
      <c r="AB19" s="239">
        <v>0</v>
      </c>
      <c r="AC19" s="239">
        <v>1049963</v>
      </c>
      <c r="AD19" s="239">
        <v>7257146.3499999996</v>
      </c>
      <c r="AE19" s="239">
        <v>0</v>
      </c>
      <c r="AF19" s="239">
        <v>1598827</v>
      </c>
      <c r="AG19" s="239">
        <v>8299732.04</v>
      </c>
      <c r="AH19" s="239">
        <v>1745436.18</v>
      </c>
      <c r="AI19" s="239">
        <f t="shared" si="1"/>
        <v>11.679593000000001</v>
      </c>
      <c r="AJ19" s="311">
        <f t="shared" si="0"/>
        <v>1.0770251289999999</v>
      </c>
    </row>
    <row r="20" spans="1:36">
      <c r="A20" s="240">
        <v>16</v>
      </c>
      <c r="B20" s="234">
        <v>813000000283</v>
      </c>
      <c r="C20" s="235" t="s">
        <v>288</v>
      </c>
      <c r="D20" s="235" t="s">
        <v>410</v>
      </c>
      <c r="E20" s="235" t="s">
        <v>173</v>
      </c>
      <c r="F20" s="240" t="s">
        <v>414</v>
      </c>
      <c r="G20" s="310">
        <v>18000</v>
      </c>
      <c r="H20" s="239">
        <v>10583880</v>
      </c>
      <c r="I20" s="239">
        <v>60638533.149999999</v>
      </c>
      <c r="J20" s="239">
        <v>5762651.8799999999</v>
      </c>
      <c r="K20" s="239">
        <v>10148760</v>
      </c>
      <c r="L20" s="239">
        <v>60174390.07</v>
      </c>
      <c r="M20" s="239">
        <v>4471312.22</v>
      </c>
      <c r="N20" s="239">
        <v>10144320</v>
      </c>
      <c r="O20" s="239">
        <v>58779294.100000001</v>
      </c>
      <c r="P20" s="239">
        <v>5568771.6500000004</v>
      </c>
      <c r="Q20" s="239">
        <v>9029040</v>
      </c>
      <c r="R20" s="239">
        <v>59252223.240000002</v>
      </c>
      <c r="S20" s="239">
        <v>0</v>
      </c>
      <c r="T20" s="239">
        <v>10371720</v>
      </c>
      <c r="U20" s="239">
        <v>61256683.149999999</v>
      </c>
      <c r="V20" s="239">
        <v>4533738.92</v>
      </c>
      <c r="W20" s="239">
        <v>9522720</v>
      </c>
      <c r="X20" s="239">
        <v>56996195.609999999</v>
      </c>
      <c r="Y20" s="239">
        <v>4194918.91</v>
      </c>
      <c r="Z20" s="239">
        <v>10348320</v>
      </c>
      <c r="AA20" s="239">
        <v>59849480.009999998</v>
      </c>
      <c r="AB20" s="239">
        <v>5649867.4800000004</v>
      </c>
      <c r="AC20" s="239">
        <v>10536720</v>
      </c>
      <c r="AD20" s="239">
        <v>60589917.5</v>
      </c>
      <c r="AE20" s="239">
        <v>5720126.6399999997</v>
      </c>
      <c r="AF20" s="239">
        <v>10900080</v>
      </c>
      <c r="AG20" s="239">
        <v>62422672.030000001</v>
      </c>
      <c r="AH20" s="239">
        <v>5908842.0800000001</v>
      </c>
      <c r="AI20" s="239">
        <f t="shared" si="1"/>
        <v>80.685479999999998</v>
      </c>
      <c r="AJ20" s="311">
        <f t="shared" si="0"/>
        <v>4.1810229780000006</v>
      </c>
    </row>
    <row r="21" spans="1:36">
      <c r="A21" s="240">
        <v>17</v>
      </c>
      <c r="B21" s="234">
        <v>813000000090</v>
      </c>
      <c r="C21" s="235" t="s">
        <v>287</v>
      </c>
      <c r="D21" s="235" t="s">
        <v>410</v>
      </c>
      <c r="E21" s="235" t="s">
        <v>173</v>
      </c>
      <c r="F21" s="240" t="s">
        <v>414</v>
      </c>
      <c r="G21" s="310">
        <v>12300</v>
      </c>
      <c r="H21" s="239">
        <v>5994078.5999999996</v>
      </c>
      <c r="I21" s="239">
        <v>34544157.359999999</v>
      </c>
      <c r="J21" s="239">
        <v>3266434.63</v>
      </c>
      <c r="K21" s="239">
        <v>6131136.5999999996</v>
      </c>
      <c r="L21" s="239">
        <v>35382297.969999999</v>
      </c>
      <c r="M21" s="239">
        <v>3351472.93</v>
      </c>
      <c r="N21" s="239">
        <v>6081987</v>
      </c>
      <c r="O21" s="239">
        <v>34949156.899999999</v>
      </c>
      <c r="P21" s="239">
        <v>3307972.8</v>
      </c>
      <c r="Q21" s="239">
        <v>6149617</v>
      </c>
      <c r="R21" s="239">
        <v>35342078.560000002</v>
      </c>
      <c r="S21" s="239">
        <v>3331960.86</v>
      </c>
      <c r="T21" s="239">
        <v>3278100</v>
      </c>
      <c r="U21" s="239">
        <v>23183369.649999999</v>
      </c>
      <c r="V21" s="239">
        <v>0</v>
      </c>
      <c r="W21" s="239">
        <v>5709083.3399999999</v>
      </c>
      <c r="X21" s="239">
        <v>33130342.129999999</v>
      </c>
      <c r="Y21" s="239">
        <v>3109667.41</v>
      </c>
      <c r="Z21" s="239">
        <v>6109051.1100000003</v>
      </c>
      <c r="AA21" s="239">
        <v>35152616.75</v>
      </c>
      <c r="AB21" s="239">
        <v>3312348.35</v>
      </c>
      <c r="AC21" s="239">
        <v>5692231</v>
      </c>
      <c r="AD21" s="239">
        <v>33090299.239999998</v>
      </c>
      <c r="AE21" s="239">
        <v>3102429.64</v>
      </c>
      <c r="AF21" s="239">
        <v>6195381.1100000003</v>
      </c>
      <c r="AG21" s="239">
        <v>35593477.490000002</v>
      </c>
      <c r="AH21" s="239">
        <v>3353616.66</v>
      </c>
      <c r="AI21" s="239">
        <f t="shared" si="1"/>
        <v>45.145284650000001</v>
      </c>
      <c r="AJ21" s="311">
        <f t="shared" si="0"/>
        <v>2.6135903279999999</v>
      </c>
    </row>
    <row r="22" spans="1:36">
      <c r="A22" s="240">
        <v>18</v>
      </c>
      <c r="B22" s="234">
        <v>813000000078</v>
      </c>
      <c r="C22" s="235" t="s">
        <v>286</v>
      </c>
      <c r="D22" s="235" t="s">
        <v>410</v>
      </c>
      <c r="E22" s="235" t="s">
        <v>173</v>
      </c>
      <c r="F22" s="240" t="s">
        <v>414</v>
      </c>
      <c r="G22" s="310">
        <v>5500</v>
      </c>
      <c r="H22" s="239">
        <v>2958000</v>
      </c>
      <c r="I22" s="239">
        <v>15360088.51</v>
      </c>
      <c r="J22" s="239">
        <v>3243740.95</v>
      </c>
      <c r="K22" s="239">
        <v>2866590</v>
      </c>
      <c r="L22" s="239">
        <v>15911368.85</v>
      </c>
      <c r="M22" s="239">
        <v>2380468.7999999998</v>
      </c>
      <c r="N22" s="239">
        <v>2951010</v>
      </c>
      <c r="O22" s="239">
        <v>15343600.970000001</v>
      </c>
      <c r="P22" s="239">
        <v>3238015.84</v>
      </c>
      <c r="Q22" s="239">
        <v>3004320</v>
      </c>
      <c r="R22" s="239">
        <v>16535876.5</v>
      </c>
      <c r="S22" s="239">
        <v>2465373.15</v>
      </c>
      <c r="T22" s="239">
        <v>2906700</v>
      </c>
      <c r="U22" s="239">
        <v>16106210.050000001</v>
      </c>
      <c r="V22" s="239">
        <v>2395480.88</v>
      </c>
      <c r="W22" s="239">
        <v>2744880</v>
      </c>
      <c r="X22" s="239">
        <v>15302787.27</v>
      </c>
      <c r="Y22" s="239">
        <v>2269292.94</v>
      </c>
      <c r="Z22" s="239">
        <v>2938350</v>
      </c>
      <c r="AA22" s="239">
        <v>16215580.43</v>
      </c>
      <c r="AB22" s="239">
        <v>2415872.11</v>
      </c>
      <c r="AC22" s="239">
        <v>1514040</v>
      </c>
      <c r="AD22" s="239">
        <v>8367347.9100000001</v>
      </c>
      <c r="AE22" s="239">
        <v>1653311.09</v>
      </c>
      <c r="AF22" s="239">
        <v>53370</v>
      </c>
      <c r="AG22" s="239">
        <v>1437317.47</v>
      </c>
      <c r="AH22" s="239">
        <v>0</v>
      </c>
      <c r="AI22" s="239">
        <f t="shared" si="1"/>
        <v>21.883890000000001</v>
      </c>
      <c r="AJ22" s="311">
        <f t="shared" si="0"/>
        <v>2.0061555760000003</v>
      </c>
    </row>
    <row r="23" spans="1:36">
      <c r="A23" s="712" t="s">
        <v>62</v>
      </c>
      <c r="B23" s="712"/>
      <c r="C23" s="712"/>
      <c r="D23" s="712"/>
      <c r="E23" s="712"/>
      <c r="F23" s="712"/>
      <c r="G23" s="712"/>
      <c r="H23" s="313">
        <f>SUM(H5:H22)</f>
        <v>53813978.600000001</v>
      </c>
      <c r="I23" s="313">
        <f t="shared" ref="I23:AJ23" si="2">SUM(I5:I22)</f>
        <v>300617448.88</v>
      </c>
      <c r="J23" s="313">
        <f t="shared" si="2"/>
        <v>39364214.969999999</v>
      </c>
      <c r="K23" s="313">
        <f t="shared" si="2"/>
        <v>53882670.600000001</v>
      </c>
      <c r="L23" s="313">
        <f t="shared" si="2"/>
        <v>307015167.91999996</v>
      </c>
      <c r="M23" s="313">
        <f t="shared" si="2"/>
        <v>35661883.219999999</v>
      </c>
      <c r="N23" s="313">
        <f t="shared" si="2"/>
        <v>51168963</v>
      </c>
      <c r="O23" s="313">
        <f t="shared" si="2"/>
        <v>289375464.10000002</v>
      </c>
      <c r="P23" s="313">
        <f t="shared" si="2"/>
        <v>36642242.68</v>
      </c>
      <c r="Q23" s="313">
        <f t="shared" si="2"/>
        <v>50907037</v>
      </c>
      <c r="R23" s="313">
        <f t="shared" si="2"/>
        <v>296545962.17000002</v>
      </c>
      <c r="S23" s="313">
        <f t="shared" si="2"/>
        <v>29139704.669999998</v>
      </c>
      <c r="T23" s="313">
        <f t="shared" si="2"/>
        <v>48738891</v>
      </c>
      <c r="U23" s="313">
        <f t="shared" si="2"/>
        <v>281372893.89000005</v>
      </c>
      <c r="V23" s="313">
        <f t="shared" si="2"/>
        <v>30995504.779999997</v>
      </c>
      <c r="W23" s="313">
        <f t="shared" si="2"/>
        <v>46639942.340000004</v>
      </c>
      <c r="X23" s="313">
        <f t="shared" si="2"/>
        <v>270052927.51999998</v>
      </c>
      <c r="Y23" s="313">
        <f t="shared" si="2"/>
        <v>29587113.440000001</v>
      </c>
      <c r="Z23" s="313">
        <f t="shared" si="2"/>
        <v>50206683.109999999</v>
      </c>
      <c r="AA23" s="313">
        <f t="shared" si="2"/>
        <v>287378378.30000001</v>
      </c>
      <c r="AB23" s="313">
        <f t="shared" si="2"/>
        <v>32385922.500000004</v>
      </c>
      <c r="AC23" s="313">
        <f t="shared" si="2"/>
        <v>42707354</v>
      </c>
      <c r="AD23" s="313">
        <f t="shared" si="2"/>
        <v>246848043.59999999</v>
      </c>
      <c r="AE23" s="313">
        <f t="shared" si="2"/>
        <v>27042212.400000002</v>
      </c>
      <c r="AF23" s="313">
        <f t="shared" si="2"/>
        <v>44820246.109999999</v>
      </c>
      <c r="AG23" s="313">
        <f t="shared" si="2"/>
        <v>254403354.13</v>
      </c>
      <c r="AH23" s="313">
        <f t="shared" si="2"/>
        <v>31054651.84</v>
      </c>
      <c r="AI23" s="313">
        <f t="shared" si="2"/>
        <v>405.79615965000005</v>
      </c>
      <c r="AJ23" s="313">
        <f t="shared" si="2"/>
        <v>29.187345050000008</v>
      </c>
    </row>
  </sheetData>
  <mergeCells count="18">
    <mergeCell ref="W3:Y3"/>
    <mergeCell ref="Z3:AB3"/>
    <mergeCell ref="AC3:AE3"/>
    <mergeCell ref="AF3:AH3"/>
    <mergeCell ref="AI3:AJ3"/>
    <mergeCell ref="A23:G23"/>
    <mergeCell ref="G3:G4"/>
    <mergeCell ref="H3:J3"/>
    <mergeCell ref="K3:M3"/>
    <mergeCell ref="N3:P3"/>
    <mergeCell ref="Q3:S3"/>
    <mergeCell ref="T3:V3"/>
    <mergeCell ref="A3:A4"/>
    <mergeCell ref="B3:B4"/>
    <mergeCell ref="C3:C4"/>
    <mergeCell ref="D3:D4"/>
    <mergeCell ref="E3:E4"/>
    <mergeCell ref="F3:F4"/>
  </mergeCells>
  <conditionalFormatting sqref="B3">
    <cfRule type="duplicateValues" dxfId="1" priority="3"/>
  </conditionalFormatting>
  <conditionalFormatting sqref="B5:B22">
    <cfRule type="duplicateValues" dxfId="0" priority="5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landscape" verticalDpi="0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D211-247C-45B6-B720-5139A7B165A0}">
  <sheetPr>
    <tabColor rgb="FF92D050"/>
  </sheetPr>
  <dimension ref="A1:I81"/>
  <sheetViews>
    <sheetView showGridLines="0" view="pageBreakPreview" zoomScale="60" zoomScaleNormal="100" workbookViewId="0">
      <selection activeCell="E81" sqref="E81"/>
    </sheetView>
  </sheetViews>
  <sheetFormatPr defaultRowHeight="14.45"/>
  <cols>
    <col min="1" max="1" width="5.140625" customWidth="1"/>
    <col min="2" max="2" width="34.140625" customWidth="1"/>
    <col min="3" max="3" width="7" customWidth="1"/>
    <col min="4" max="4" width="10.140625" customWidth="1"/>
    <col min="5" max="5" width="12.42578125" customWidth="1"/>
    <col min="6" max="6" width="13.5703125" customWidth="1"/>
    <col min="7" max="7" width="10.140625" customWidth="1"/>
    <col min="8" max="8" width="12.140625" customWidth="1"/>
    <col min="9" max="9" width="12.85546875" customWidth="1"/>
  </cols>
  <sheetData>
    <row r="1" spans="1:9" ht="18.600000000000001">
      <c r="A1" s="266" t="s">
        <v>450</v>
      </c>
    </row>
    <row r="2" spans="1:9" ht="18.600000000000001">
      <c r="A2" s="266" t="s">
        <v>451</v>
      </c>
      <c r="B2" s="266"/>
      <c r="C2" s="266"/>
      <c r="D2" s="266"/>
      <c r="E2" s="266"/>
    </row>
    <row r="3" spans="1:9">
      <c r="A3" s="236"/>
      <c r="B3" s="236"/>
      <c r="C3" s="236"/>
      <c r="D3" s="715" t="s">
        <v>452</v>
      </c>
      <c r="E3" s="715"/>
      <c r="F3" s="715"/>
      <c r="G3" s="715" t="s">
        <v>453</v>
      </c>
      <c r="H3" s="715"/>
      <c r="I3" s="715"/>
    </row>
    <row r="4" spans="1:9" s="314" customFormat="1" ht="48.6" customHeight="1">
      <c r="A4" s="249" t="s">
        <v>454</v>
      </c>
      <c r="B4" s="249" t="s">
        <v>455</v>
      </c>
      <c r="C4" s="249" t="s">
        <v>456</v>
      </c>
      <c r="D4" s="249" t="s">
        <v>457</v>
      </c>
      <c r="E4" s="249" t="s">
        <v>458</v>
      </c>
      <c r="F4" s="249" t="s">
        <v>459</v>
      </c>
      <c r="G4" s="249" t="s">
        <v>457</v>
      </c>
      <c r="H4" s="249" t="s">
        <v>458</v>
      </c>
      <c r="I4" s="249" t="s">
        <v>459</v>
      </c>
    </row>
    <row r="5" spans="1:9">
      <c r="A5" s="240">
        <v>2</v>
      </c>
      <c r="B5" s="267" t="s">
        <v>460</v>
      </c>
      <c r="C5" s="243">
        <v>43</v>
      </c>
      <c r="D5" s="247">
        <v>7.3763999999999996E-2</v>
      </c>
      <c r="E5" s="268">
        <v>5.8941480000000004E-2</v>
      </c>
      <c r="F5" s="268">
        <v>1.47528E-3</v>
      </c>
      <c r="G5" s="247">
        <v>6.2037000000000002E-2</v>
      </c>
      <c r="H5" s="269">
        <v>4.9442839999999995E-2</v>
      </c>
      <c r="I5" s="269">
        <v>1.2407399999999999E-3</v>
      </c>
    </row>
    <row r="6" spans="1:9">
      <c r="A6" s="240">
        <v>3</v>
      </c>
      <c r="B6" s="267" t="s">
        <v>461</v>
      </c>
      <c r="C6" s="243">
        <v>8.5</v>
      </c>
      <c r="D6" s="247">
        <v>3.7399999999999998E-4</v>
      </c>
      <c r="E6" s="268">
        <v>2.9709099999999998E-4</v>
      </c>
      <c r="F6" s="268">
        <v>7.4800000000000012E-6</v>
      </c>
      <c r="G6" s="247">
        <v>3.0669999999999998E-3</v>
      </c>
      <c r="H6" s="269">
        <v>2.5163269999999996E-3</v>
      </c>
      <c r="I6" s="269">
        <v>6.1339999999999992E-5</v>
      </c>
    </row>
    <row r="7" spans="1:9">
      <c r="A7" s="240">
        <v>4</v>
      </c>
      <c r="B7" s="267" t="s">
        <v>462</v>
      </c>
      <c r="C7" s="243">
        <v>5</v>
      </c>
      <c r="D7" s="247">
        <v>8.6449999999999999E-3</v>
      </c>
      <c r="E7" s="268">
        <v>6.9389039999999992E-3</v>
      </c>
      <c r="F7" s="268">
        <v>1.729E-4</v>
      </c>
      <c r="G7" s="247">
        <v>6.2519999999999997E-3</v>
      </c>
      <c r="H7" s="269">
        <v>4.9921819999999995E-3</v>
      </c>
      <c r="I7" s="269">
        <v>1.2504000000000001E-4</v>
      </c>
    </row>
    <row r="8" spans="1:9">
      <c r="A8" s="240">
        <v>5</v>
      </c>
      <c r="B8" s="267" t="s">
        <v>463</v>
      </c>
      <c r="C8" s="243">
        <v>5</v>
      </c>
      <c r="D8" s="247">
        <v>3.2680000000000001E-3</v>
      </c>
      <c r="E8" s="268">
        <v>2.3817980000000001E-3</v>
      </c>
      <c r="F8" s="268">
        <v>6.5360000000000011E-5</v>
      </c>
      <c r="G8" s="247">
        <v>2.3879999999999999E-3</v>
      </c>
      <c r="H8" s="269">
        <v>1.7005369999999998E-3</v>
      </c>
      <c r="I8" s="269">
        <v>4.775999999999999E-5</v>
      </c>
    </row>
    <row r="9" spans="1:9">
      <c r="A9" s="240">
        <v>6</v>
      </c>
      <c r="B9" s="267" t="s">
        <v>464</v>
      </c>
      <c r="C9" s="243">
        <v>6</v>
      </c>
      <c r="D9" s="247">
        <v>3.6200000000000002E-4</v>
      </c>
      <c r="E9" s="268">
        <v>2.1986E-4</v>
      </c>
      <c r="F9" s="268">
        <v>7.240000000000001E-6</v>
      </c>
      <c r="G9" s="247">
        <v>1.5120000000000001E-3</v>
      </c>
      <c r="H9" s="269">
        <v>8.8067600000000005E-4</v>
      </c>
      <c r="I9" s="269">
        <v>3.0240000000000002E-5</v>
      </c>
    </row>
    <row r="10" spans="1:9">
      <c r="A10" s="240">
        <v>7</v>
      </c>
      <c r="B10" s="267" t="s">
        <v>465</v>
      </c>
      <c r="C10" s="243">
        <v>6</v>
      </c>
      <c r="D10" s="247">
        <v>1.6799999999999999E-4</v>
      </c>
      <c r="E10" s="268">
        <v>1.1689299999999998E-4</v>
      </c>
      <c r="F10" s="268">
        <v>3.36E-6</v>
      </c>
      <c r="G10" s="247">
        <v>6.6799999999999997E-4</v>
      </c>
      <c r="H10" s="269">
        <v>4.0341300000000004E-4</v>
      </c>
      <c r="I10" s="269">
        <v>1.3359999999999999E-5</v>
      </c>
    </row>
    <row r="11" spans="1:9">
      <c r="A11" s="240">
        <v>8</v>
      </c>
      <c r="B11" s="267" t="s">
        <v>466</v>
      </c>
      <c r="C11" s="243">
        <v>5</v>
      </c>
      <c r="D11" s="247">
        <v>1.06E-4</v>
      </c>
      <c r="E11" s="268">
        <v>8.3094000000000001E-5</v>
      </c>
      <c r="F11" s="268">
        <v>2.12E-6</v>
      </c>
      <c r="G11" s="247">
        <v>2.9999999999999997E-4</v>
      </c>
      <c r="H11" s="269">
        <v>1.8962399999999997E-4</v>
      </c>
      <c r="I11" s="269">
        <v>6.0000000000000002E-6</v>
      </c>
    </row>
    <row r="12" spans="1:9">
      <c r="A12" s="240">
        <v>9</v>
      </c>
      <c r="B12" s="267" t="s">
        <v>190</v>
      </c>
      <c r="C12" s="243">
        <v>1250</v>
      </c>
      <c r="D12" s="247">
        <v>2.033922</v>
      </c>
      <c r="E12" s="268">
        <v>1.629878417</v>
      </c>
      <c r="F12" s="268">
        <v>4.1407514999999999E-2</v>
      </c>
      <c r="G12" s="247">
        <v>1.79535</v>
      </c>
      <c r="H12" s="269">
        <v>1.4029585010000001</v>
      </c>
      <c r="I12" s="269">
        <v>3.5907000000000001E-2</v>
      </c>
    </row>
    <row r="13" spans="1:9">
      <c r="A13" s="240">
        <v>11</v>
      </c>
      <c r="B13" s="267" t="s">
        <v>467</v>
      </c>
      <c r="C13" s="243">
        <v>50</v>
      </c>
      <c r="D13" s="247">
        <v>5.751E-3</v>
      </c>
      <c r="E13" s="268">
        <v>4.8820110000000003E-3</v>
      </c>
      <c r="F13" s="268">
        <v>1.1502000000000001E-4</v>
      </c>
      <c r="G13" s="247">
        <v>0</v>
      </c>
      <c r="H13" s="269">
        <v>0</v>
      </c>
      <c r="I13" s="269">
        <v>0</v>
      </c>
    </row>
    <row r="14" spans="1:9">
      <c r="A14" s="240">
        <v>12</v>
      </c>
      <c r="B14" s="267" t="s">
        <v>468</v>
      </c>
      <c r="C14" s="243">
        <v>2</v>
      </c>
      <c r="D14" s="247">
        <v>1.9699999999999999E-4</v>
      </c>
      <c r="E14" s="268">
        <v>1.03031E-4</v>
      </c>
      <c r="F14" s="268">
        <v>3.9399999999999995E-6</v>
      </c>
      <c r="G14" s="247">
        <v>1.126E-3</v>
      </c>
      <c r="H14" s="269">
        <v>6.8104999999999999E-4</v>
      </c>
      <c r="I14" s="269">
        <v>2.2519999999999998E-5</v>
      </c>
    </row>
    <row r="15" spans="1:9">
      <c r="A15" s="240">
        <v>13</v>
      </c>
      <c r="B15" s="267" t="s">
        <v>469</v>
      </c>
      <c r="C15" s="243">
        <v>3</v>
      </c>
      <c r="D15" s="247">
        <v>4.0299999999999998E-4</v>
      </c>
      <c r="E15" s="268">
        <v>2.31246E-4</v>
      </c>
      <c r="F15" s="268">
        <v>8.0599999999999991E-6</v>
      </c>
      <c r="G15" s="247">
        <v>0</v>
      </c>
      <c r="H15" s="269">
        <v>0</v>
      </c>
      <c r="I15" s="269">
        <v>0</v>
      </c>
    </row>
    <row r="16" spans="1:9">
      <c r="A16" s="240">
        <v>14</v>
      </c>
      <c r="B16" s="267" t="s">
        <v>470</v>
      </c>
      <c r="C16" s="243">
        <v>162</v>
      </c>
      <c r="D16" s="247">
        <v>0.135237</v>
      </c>
      <c r="E16" s="268">
        <v>0.12880527041000003</v>
      </c>
      <c r="F16" s="268">
        <v>2.7546699999999999E-3</v>
      </c>
      <c r="G16" s="247">
        <v>9.1979000000000005E-2</v>
      </c>
      <c r="H16" s="269">
        <v>8.7367778480000005E-2</v>
      </c>
      <c r="I16" s="269">
        <v>1.8395759999999999E-3</v>
      </c>
    </row>
    <row r="17" spans="1:9">
      <c r="A17" s="240">
        <v>15</v>
      </c>
      <c r="B17" s="267" t="s">
        <v>192</v>
      </c>
      <c r="C17" s="243">
        <v>2550</v>
      </c>
      <c r="D17" s="247">
        <v>10.662091</v>
      </c>
      <c r="E17" s="268">
        <v>7.6805407650000008</v>
      </c>
      <c r="F17" s="268">
        <v>0.21826870479999999</v>
      </c>
      <c r="G17" s="247">
        <v>1.076252</v>
      </c>
      <c r="H17" s="269">
        <v>0.76765024000000004</v>
      </c>
      <c r="I17" s="269">
        <v>2.1525046799999999E-2</v>
      </c>
    </row>
    <row r="18" spans="1:9">
      <c r="A18" s="240">
        <v>16</v>
      </c>
      <c r="B18" s="267" t="s">
        <v>471</v>
      </c>
      <c r="C18" s="243">
        <v>223</v>
      </c>
      <c r="D18" s="247">
        <v>0.21762599999999999</v>
      </c>
      <c r="E18" s="268">
        <v>0.19682926185999999</v>
      </c>
      <c r="F18" s="268">
        <v>4.4350200000000005E-3</v>
      </c>
      <c r="G18" s="247">
        <v>0.162795</v>
      </c>
      <c r="H18" s="269">
        <v>0.14317462736999997</v>
      </c>
      <c r="I18" s="269">
        <v>3.2558999999999999E-3</v>
      </c>
    </row>
    <row r="19" spans="1:9">
      <c r="A19" s="240">
        <v>17</v>
      </c>
      <c r="B19" s="267" t="s">
        <v>472</v>
      </c>
      <c r="C19" s="243">
        <v>10</v>
      </c>
      <c r="D19" s="247">
        <v>1.487E-3</v>
      </c>
      <c r="E19" s="268">
        <v>1.4734529999999998E-3</v>
      </c>
      <c r="F19" s="268">
        <v>2.352E-4</v>
      </c>
      <c r="G19" s="247">
        <v>5.156E-3</v>
      </c>
      <c r="H19" s="269">
        <v>4.2567479999999994E-3</v>
      </c>
      <c r="I19" s="269">
        <v>1.0312E-4</v>
      </c>
    </row>
    <row r="20" spans="1:9">
      <c r="A20" s="240">
        <v>18</v>
      </c>
      <c r="B20" s="267" t="s">
        <v>473</v>
      </c>
      <c r="C20" s="243">
        <v>3.5</v>
      </c>
      <c r="D20" s="247">
        <v>4.28E-4</v>
      </c>
      <c r="E20" s="268">
        <v>2.2630100000000001E-4</v>
      </c>
      <c r="F20" s="268">
        <v>8.5599999999999994E-6</v>
      </c>
      <c r="G20" s="247">
        <v>5.6300000000000002E-4</v>
      </c>
      <c r="H20" s="269">
        <v>2.9505699999999999E-4</v>
      </c>
      <c r="I20" s="269">
        <v>1.1259999999999999E-5</v>
      </c>
    </row>
    <row r="21" spans="1:9">
      <c r="A21" s="240">
        <v>19</v>
      </c>
      <c r="B21" s="267" t="s">
        <v>474</v>
      </c>
      <c r="C21" s="243">
        <v>200</v>
      </c>
      <c r="D21" s="247">
        <v>0.110961</v>
      </c>
      <c r="E21" s="268">
        <v>0.10607429733</v>
      </c>
      <c r="F21" s="268">
        <v>3.4663599999999999E-3</v>
      </c>
      <c r="G21" s="247">
        <v>7.3164000000000007E-2</v>
      </c>
      <c r="H21" s="269">
        <v>6.3850500970000001E-2</v>
      </c>
      <c r="I21" s="269">
        <v>1.4632800000000002E-3</v>
      </c>
    </row>
    <row r="22" spans="1:9">
      <c r="A22" s="240">
        <v>20</v>
      </c>
      <c r="B22" s="267" t="s">
        <v>475</v>
      </c>
      <c r="C22" s="243">
        <v>6</v>
      </c>
      <c r="D22" s="247">
        <v>1.268E-3</v>
      </c>
      <c r="E22" s="268">
        <v>7.6969600000000005E-4</v>
      </c>
      <c r="F22" s="268">
        <v>2.5375360000000002E-5</v>
      </c>
      <c r="G22" s="247">
        <v>5.6429999999999996E-3</v>
      </c>
      <c r="H22" s="269">
        <v>3.5260329999999996E-3</v>
      </c>
      <c r="I22" s="269">
        <v>1.1285815999999999E-4</v>
      </c>
    </row>
    <row r="23" spans="1:9">
      <c r="A23" s="240">
        <v>21</v>
      </c>
      <c r="B23" s="267" t="s">
        <v>476</v>
      </c>
      <c r="C23" s="243">
        <v>6</v>
      </c>
      <c r="D23" s="247">
        <v>8.8699999999999998E-4</v>
      </c>
      <c r="E23" s="268">
        <v>8.2522599999999987E-4</v>
      </c>
      <c r="F23" s="268">
        <v>9.8079999999999996E-5</v>
      </c>
      <c r="G23" s="247">
        <v>2.9949999999999998E-3</v>
      </c>
      <c r="H23" s="269">
        <v>2.464744E-3</v>
      </c>
      <c r="I23" s="269">
        <v>5.9899999999999999E-5</v>
      </c>
    </row>
    <row r="24" spans="1:9">
      <c r="A24" s="240">
        <v>22</v>
      </c>
      <c r="B24" s="267" t="s">
        <v>477</v>
      </c>
      <c r="C24" s="243">
        <v>5</v>
      </c>
      <c r="D24" s="247">
        <v>2.189E-3</v>
      </c>
      <c r="E24" s="268">
        <v>1.7317060000000002E-3</v>
      </c>
      <c r="F24" s="268">
        <v>4.3779999999999998E-5</v>
      </c>
      <c r="G24" s="247">
        <v>4.0410000000000003E-3</v>
      </c>
      <c r="H24" s="269">
        <v>3.2364620000000003E-3</v>
      </c>
      <c r="I24" s="269">
        <v>8.0820000000000002E-5</v>
      </c>
    </row>
    <row r="25" spans="1:9">
      <c r="A25" s="240">
        <v>23</v>
      </c>
      <c r="B25" s="267" t="s">
        <v>478</v>
      </c>
      <c r="C25" s="243">
        <v>5</v>
      </c>
      <c r="D25" s="247">
        <v>2.7239999999999999E-3</v>
      </c>
      <c r="E25" s="268">
        <v>2.1184509999999999E-3</v>
      </c>
      <c r="F25" s="268">
        <v>5.4479999999999993E-5</v>
      </c>
      <c r="G25" s="247">
        <v>1.049E-3</v>
      </c>
      <c r="H25" s="269">
        <v>8.1829099999999996E-4</v>
      </c>
      <c r="I25" s="269">
        <v>2.0980000000000002E-5</v>
      </c>
    </row>
    <row r="26" spans="1:9">
      <c r="A26" s="240">
        <v>24</v>
      </c>
      <c r="B26" s="267" t="s">
        <v>479</v>
      </c>
      <c r="C26" s="243">
        <v>4</v>
      </c>
      <c r="D26" s="247">
        <v>2.1689999999999999E-3</v>
      </c>
      <c r="E26" s="268">
        <v>1.7028670000000003E-3</v>
      </c>
      <c r="F26" s="268">
        <v>4.3379999999999995E-5</v>
      </c>
      <c r="G26" s="247">
        <v>1.384E-3</v>
      </c>
      <c r="H26" s="269">
        <v>1.0998399999999999E-3</v>
      </c>
      <c r="I26" s="269">
        <v>2.7680000000000003E-5</v>
      </c>
    </row>
    <row r="27" spans="1:9">
      <c r="A27" s="240">
        <v>25</v>
      </c>
      <c r="B27" s="267" t="s">
        <v>480</v>
      </c>
      <c r="C27" s="243">
        <v>4</v>
      </c>
      <c r="D27" s="247">
        <v>1.671E-3</v>
      </c>
      <c r="E27" s="268">
        <v>1.3329639999999999E-3</v>
      </c>
      <c r="F27" s="268">
        <v>3.3420000000000002E-5</v>
      </c>
      <c r="G27" s="247">
        <v>1.1050000000000001E-3</v>
      </c>
      <c r="H27" s="269">
        <v>9.0938199999999992E-4</v>
      </c>
      <c r="I27" s="269">
        <v>2.2099999999999998E-5</v>
      </c>
    </row>
    <row r="28" spans="1:9">
      <c r="A28" s="240">
        <v>26</v>
      </c>
      <c r="B28" s="267" t="s">
        <v>481</v>
      </c>
      <c r="C28" s="243">
        <v>2.5</v>
      </c>
      <c r="D28" s="247">
        <v>1.9000000000000001E-5</v>
      </c>
      <c r="E28" s="268">
        <v>1.9996999999999998E-5</v>
      </c>
      <c r="F28" s="268">
        <v>3.72E-7</v>
      </c>
      <c r="G28" s="247">
        <v>8.6600000000000002E-4</v>
      </c>
      <c r="H28" s="269">
        <v>4.9303400000000005E-4</v>
      </c>
      <c r="I28" s="269">
        <v>1.73122E-5</v>
      </c>
    </row>
    <row r="29" spans="1:9">
      <c r="A29" s="240">
        <v>27</v>
      </c>
      <c r="B29" s="267" t="s">
        <v>482</v>
      </c>
      <c r="C29" s="243">
        <v>8</v>
      </c>
      <c r="D29" s="247">
        <v>1.2175999999999999E-2</v>
      </c>
      <c r="E29" s="268">
        <v>1.0072923000000001E-2</v>
      </c>
      <c r="F29" s="268">
        <v>2.4351999999999997E-4</v>
      </c>
      <c r="G29" s="247">
        <v>9.8560000000000002E-3</v>
      </c>
      <c r="H29" s="269">
        <v>8.1317459999999987E-3</v>
      </c>
      <c r="I29" s="269">
        <v>1.9712000000000004E-4</v>
      </c>
    </row>
    <row r="30" spans="1:9">
      <c r="A30" s="240">
        <v>28</v>
      </c>
      <c r="B30" s="267" t="s">
        <v>483</v>
      </c>
      <c r="C30" s="243">
        <v>10</v>
      </c>
      <c r="D30" s="247">
        <v>3.4578999999999999E-2</v>
      </c>
      <c r="E30" s="268">
        <v>2.8437854999999998E-2</v>
      </c>
      <c r="F30" s="268">
        <v>6.9157343999999999E-4</v>
      </c>
      <c r="G30" s="247">
        <v>2.4906999999999999E-2</v>
      </c>
      <c r="H30" s="269">
        <v>2.0506704000000001E-2</v>
      </c>
      <c r="I30" s="269">
        <v>4.9814000000000011E-4</v>
      </c>
    </row>
    <row r="31" spans="1:9">
      <c r="A31" s="240">
        <v>29</v>
      </c>
      <c r="B31" s="267" t="s">
        <v>484</v>
      </c>
      <c r="C31" s="243">
        <v>5</v>
      </c>
      <c r="D31" s="247">
        <v>5.751E-3</v>
      </c>
      <c r="E31" s="268">
        <v>4.5945400000000003E-3</v>
      </c>
      <c r="F31" s="268">
        <v>1.1503554E-4</v>
      </c>
      <c r="G31" s="247">
        <v>2.2750000000000001E-3</v>
      </c>
      <c r="H31" s="269">
        <v>1.8107490000000002E-3</v>
      </c>
      <c r="I31" s="269">
        <v>4.5500000000000001E-5</v>
      </c>
    </row>
    <row r="32" spans="1:9">
      <c r="A32" s="240">
        <v>30</v>
      </c>
      <c r="B32" s="267" t="s">
        <v>485</v>
      </c>
      <c r="C32" s="243">
        <v>12</v>
      </c>
      <c r="D32" s="247">
        <v>1.6052E-2</v>
      </c>
      <c r="E32" s="268">
        <v>1.3205963999999999E-2</v>
      </c>
      <c r="F32" s="268">
        <v>3.2104060000000002E-4</v>
      </c>
      <c r="G32" s="247">
        <v>1.2591E-2</v>
      </c>
      <c r="H32" s="269">
        <v>1.0366815000000001E-2</v>
      </c>
      <c r="I32" s="269">
        <v>2.5182000000000004E-4</v>
      </c>
    </row>
    <row r="33" spans="1:9">
      <c r="A33" s="240">
        <v>31</v>
      </c>
      <c r="B33" s="267" t="s">
        <v>486</v>
      </c>
      <c r="C33" s="243">
        <v>10</v>
      </c>
      <c r="D33" s="247">
        <v>1.4193000000000001E-2</v>
      </c>
      <c r="E33" s="268">
        <v>1.1486965999999999E-2</v>
      </c>
      <c r="F33" s="268">
        <v>2.8384831999999998E-4</v>
      </c>
      <c r="G33" s="247">
        <v>6.2220000000000001E-3</v>
      </c>
      <c r="H33" s="269">
        <v>5.0536319999999997E-3</v>
      </c>
      <c r="I33" s="269">
        <v>1.2444847999999999E-4</v>
      </c>
    </row>
    <row r="34" spans="1:9">
      <c r="A34" s="240">
        <v>32</v>
      </c>
      <c r="B34" s="267" t="s">
        <v>487</v>
      </c>
      <c r="C34" s="243">
        <v>8</v>
      </c>
      <c r="D34" s="247">
        <v>5.7190000000000001E-3</v>
      </c>
      <c r="E34" s="268">
        <v>4.6680439999999997E-3</v>
      </c>
      <c r="F34" s="268">
        <v>1.1438442E-4</v>
      </c>
      <c r="G34" s="247">
        <v>3.9129999999999998E-3</v>
      </c>
      <c r="H34" s="269">
        <v>3.2266540000000002E-3</v>
      </c>
      <c r="I34" s="269">
        <v>7.8259999999999999E-5</v>
      </c>
    </row>
    <row r="35" spans="1:9">
      <c r="A35" s="240">
        <v>33</v>
      </c>
      <c r="B35" s="267" t="s">
        <v>488</v>
      </c>
      <c r="C35" s="243">
        <v>7</v>
      </c>
      <c r="D35" s="247">
        <v>3.2499999999999999E-4</v>
      </c>
      <c r="E35" s="268">
        <v>1.7282000000000002E-4</v>
      </c>
      <c r="F35" s="268">
        <v>6.4999999999999996E-6</v>
      </c>
      <c r="G35" s="247">
        <v>2.5660000000000001E-3</v>
      </c>
      <c r="H35" s="269">
        <v>1.5143760000000002E-3</v>
      </c>
      <c r="I35" s="269">
        <v>5.1319999999999997E-5</v>
      </c>
    </row>
    <row r="36" spans="1:9">
      <c r="A36" s="240">
        <v>34</v>
      </c>
      <c r="B36" s="267" t="s">
        <v>489</v>
      </c>
      <c r="C36" s="243">
        <v>3.5</v>
      </c>
      <c r="D36" s="247">
        <v>3.7500000000000001E-4</v>
      </c>
      <c r="E36" s="268">
        <v>1.9637999999999999E-4</v>
      </c>
      <c r="F36" s="268">
        <v>7.5000000000000002E-6</v>
      </c>
      <c r="G36" s="247">
        <v>7.5500000000000003E-4</v>
      </c>
      <c r="H36" s="269">
        <v>4.27405E-4</v>
      </c>
      <c r="I36" s="269">
        <v>1.5099999999999999E-5</v>
      </c>
    </row>
    <row r="37" spans="1:9">
      <c r="A37" s="240">
        <v>35</v>
      </c>
      <c r="B37" s="267" t="s">
        <v>490</v>
      </c>
      <c r="C37" s="243">
        <v>350</v>
      </c>
      <c r="D37" s="247">
        <v>0.215256</v>
      </c>
      <c r="E37" s="268">
        <v>0.17698438399999999</v>
      </c>
      <c r="F37" s="268">
        <v>4.30512E-3</v>
      </c>
      <c r="G37" s="247">
        <v>0.47955599999999998</v>
      </c>
      <c r="H37" s="269">
        <v>0.37442733</v>
      </c>
      <c r="I37" s="269">
        <v>9.5911200000000016E-3</v>
      </c>
    </row>
    <row r="38" spans="1:9">
      <c r="A38" s="240">
        <v>36</v>
      </c>
      <c r="B38" s="267" t="s">
        <v>491</v>
      </c>
      <c r="C38" s="243">
        <v>200</v>
      </c>
      <c r="D38" s="247">
        <v>0.20614399999999999</v>
      </c>
      <c r="E38" s="268">
        <v>0.150958169</v>
      </c>
      <c r="F38" s="268">
        <v>4.1228799999999989E-3</v>
      </c>
      <c r="G38" s="247">
        <v>0.30950800000000001</v>
      </c>
      <c r="H38" s="269">
        <v>0.23601535000000001</v>
      </c>
      <c r="I38" s="269">
        <v>6.190160000000001E-3</v>
      </c>
    </row>
    <row r="39" spans="1:9">
      <c r="A39" s="240">
        <v>37</v>
      </c>
      <c r="B39" s="267" t="s">
        <v>492</v>
      </c>
      <c r="C39" s="243">
        <v>250</v>
      </c>
      <c r="D39" s="247">
        <v>0.107197</v>
      </c>
      <c r="E39" s="268">
        <v>9.6120771999999993E-2</v>
      </c>
      <c r="F39" s="268">
        <v>2.14394E-3</v>
      </c>
      <c r="G39" s="247">
        <v>0.36398999999999998</v>
      </c>
      <c r="H39" s="269">
        <v>0.27969837699999994</v>
      </c>
      <c r="I39" s="269">
        <v>7.2798000000000003E-3</v>
      </c>
    </row>
    <row r="40" spans="1:9">
      <c r="A40" s="240">
        <v>38</v>
      </c>
      <c r="B40" s="267" t="s">
        <v>493</v>
      </c>
      <c r="C40" s="243">
        <v>250</v>
      </c>
      <c r="D40" s="247">
        <v>0.251745</v>
      </c>
      <c r="E40" s="268">
        <v>0.19148305299999999</v>
      </c>
      <c r="F40" s="268">
        <v>5.0349000000000001E-3</v>
      </c>
      <c r="G40" s="247">
        <v>0.36629400000000001</v>
      </c>
      <c r="H40" s="269">
        <v>0.28238700299999997</v>
      </c>
      <c r="I40" s="269">
        <v>7.3258799999999999E-3</v>
      </c>
    </row>
    <row r="41" spans="1:9">
      <c r="A41" s="240">
        <v>39</v>
      </c>
      <c r="B41" s="267" t="s">
        <v>494</v>
      </c>
      <c r="C41" s="243">
        <v>150</v>
      </c>
      <c r="D41" s="247">
        <v>7.2941000000000006E-2</v>
      </c>
      <c r="E41" s="268">
        <v>6.4338985000000001E-2</v>
      </c>
      <c r="F41" s="268">
        <v>1.45882E-3</v>
      </c>
      <c r="G41" s="247">
        <v>0.114921</v>
      </c>
      <c r="H41" s="269">
        <v>0.10321918199999999</v>
      </c>
      <c r="I41" s="269">
        <v>2.2984200000000002E-3</v>
      </c>
    </row>
    <row r="42" spans="1:9">
      <c r="A42" s="240">
        <v>40</v>
      </c>
      <c r="B42" s="267" t="s">
        <v>492</v>
      </c>
      <c r="C42" s="243">
        <v>410</v>
      </c>
      <c r="D42" s="247">
        <v>0.55353399999999997</v>
      </c>
      <c r="E42" s="268">
        <v>0.39839894300000001</v>
      </c>
      <c r="F42" s="268">
        <v>1.1070679999999999E-2</v>
      </c>
      <c r="G42" s="247">
        <v>0.90665399999999996</v>
      </c>
      <c r="H42" s="269">
        <v>0.65653636500000001</v>
      </c>
      <c r="I42" s="269">
        <v>1.81330782E-2</v>
      </c>
    </row>
    <row r="43" spans="1:9">
      <c r="A43" s="240">
        <v>41</v>
      </c>
      <c r="B43" s="267" t="s">
        <v>495</v>
      </c>
      <c r="C43" s="243">
        <v>18</v>
      </c>
      <c r="D43" s="247">
        <v>1.067E-3</v>
      </c>
      <c r="E43" s="268">
        <v>1.04247E-3</v>
      </c>
      <c r="F43" s="268">
        <v>1.3134E-4</v>
      </c>
      <c r="G43" s="247">
        <v>3.287E-3</v>
      </c>
      <c r="H43" s="269">
        <v>2.7124340000000001E-3</v>
      </c>
      <c r="I43" s="269">
        <v>6.5740000000000004E-5</v>
      </c>
    </row>
    <row r="44" spans="1:9">
      <c r="A44" s="240">
        <v>42</v>
      </c>
      <c r="B44" s="267" t="s">
        <v>496</v>
      </c>
      <c r="C44" s="243">
        <v>5</v>
      </c>
      <c r="D44" s="247">
        <v>3.3000000000000003E-5</v>
      </c>
      <c r="E44" s="268">
        <v>2.0639E-5</v>
      </c>
      <c r="F44" s="268">
        <v>6.5999999999999993E-7</v>
      </c>
      <c r="G44" s="247">
        <v>6.3699999999999998E-4</v>
      </c>
      <c r="H44" s="269">
        <v>3.2988499999999998E-4</v>
      </c>
      <c r="I44" s="269">
        <v>1.2757E-5</v>
      </c>
    </row>
    <row r="45" spans="1:9">
      <c r="A45" s="240">
        <v>43</v>
      </c>
      <c r="B45" s="267" t="s">
        <v>497</v>
      </c>
      <c r="C45" s="243">
        <v>30</v>
      </c>
      <c r="D45" s="247">
        <v>3.6235999999999997E-2</v>
      </c>
      <c r="E45" s="268">
        <v>2.9852920999999998E-2</v>
      </c>
      <c r="F45" s="268">
        <v>7.247200000000001E-4</v>
      </c>
      <c r="G45" s="247">
        <v>2.7446999999999999E-2</v>
      </c>
      <c r="H45" s="269">
        <v>2.2557864999999996E-2</v>
      </c>
      <c r="I45" s="269">
        <v>5.4894000000000004E-4</v>
      </c>
    </row>
    <row r="46" spans="1:9">
      <c r="A46" s="240">
        <v>44</v>
      </c>
      <c r="B46" s="267" t="s">
        <v>498</v>
      </c>
      <c r="C46" s="243">
        <v>19</v>
      </c>
      <c r="D46" s="247">
        <v>1.717E-3</v>
      </c>
      <c r="E46" s="268">
        <v>1.381824E-3</v>
      </c>
      <c r="F46" s="268">
        <v>3.434E-5</v>
      </c>
      <c r="G46" s="247">
        <v>5.8669999999999998E-3</v>
      </c>
      <c r="H46" s="269">
        <v>4.2296180000000001E-3</v>
      </c>
      <c r="I46" s="269">
        <v>1.1733999999999998E-4</v>
      </c>
    </row>
    <row r="47" spans="1:9">
      <c r="A47" s="240">
        <v>45</v>
      </c>
      <c r="B47" s="267" t="s">
        <v>499</v>
      </c>
      <c r="C47" s="243">
        <v>5</v>
      </c>
      <c r="D47" s="247">
        <v>3.4889999999999999E-3</v>
      </c>
      <c r="E47" s="268">
        <v>2.7720570000000001E-3</v>
      </c>
      <c r="F47" s="268">
        <v>6.9779999999999999E-5</v>
      </c>
      <c r="G47" s="247">
        <v>3.999E-3</v>
      </c>
      <c r="H47" s="269">
        <v>3.203708E-3</v>
      </c>
      <c r="I47" s="269">
        <v>7.997999999999999E-5</v>
      </c>
    </row>
    <row r="48" spans="1:9">
      <c r="A48" s="240">
        <v>46</v>
      </c>
      <c r="B48" s="267" t="s">
        <v>500</v>
      </c>
      <c r="C48" s="243">
        <v>800</v>
      </c>
      <c r="D48" s="247">
        <v>0.72600699999999996</v>
      </c>
      <c r="E48" s="268">
        <v>0.60117525001999994</v>
      </c>
      <c r="F48" s="268">
        <v>2.5913427999999999E-2</v>
      </c>
      <c r="G48" s="247">
        <v>0.88512299999999999</v>
      </c>
      <c r="H48" s="269">
        <v>0.71493002832000008</v>
      </c>
      <c r="I48" s="269">
        <v>1.7702446E-2</v>
      </c>
    </row>
    <row r="49" spans="1:9">
      <c r="A49" s="240">
        <v>47</v>
      </c>
      <c r="B49" s="267" t="s">
        <v>256</v>
      </c>
      <c r="C49" s="243">
        <v>1100</v>
      </c>
      <c r="D49" s="247">
        <v>0</v>
      </c>
      <c r="E49" s="268">
        <v>0</v>
      </c>
      <c r="F49" s="268">
        <v>0</v>
      </c>
      <c r="G49" s="247">
        <v>1.04619</v>
      </c>
      <c r="H49" s="269">
        <v>0.86045527900000007</v>
      </c>
      <c r="I49" s="269">
        <v>2.0923799999999999E-2</v>
      </c>
    </row>
    <row r="50" spans="1:9">
      <c r="A50" s="240">
        <v>48</v>
      </c>
      <c r="B50" s="267" t="s">
        <v>501</v>
      </c>
      <c r="C50" s="243">
        <v>750</v>
      </c>
      <c r="D50" s="247">
        <v>1.556897</v>
      </c>
      <c r="E50" s="268">
        <v>1.1227314849999999</v>
      </c>
      <c r="F50" s="268">
        <v>3.1823095000000003E-2</v>
      </c>
      <c r="G50" s="247">
        <v>0.92857000000000001</v>
      </c>
      <c r="H50" s="269">
        <v>0.66979046499999995</v>
      </c>
      <c r="I50" s="269">
        <v>1.857135E-2</v>
      </c>
    </row>
    <row r="51" spans="1:9">
      <c r="A51" s="240">
        <v>49</v>
      </c>
      <c r="B51" s="267" t="s">
        <v>502</v>
      </c>
      <c r="C51" s="243">
        <v>850</v>
      </c>
      <c r="D51" s="247">
        <v>0.63155899999999998</v>
      </c>
      <c r="E51" s="268">
        <v>0.58789673700000011</v>
      </c>
      <c r="F51" s="268">
        <v>1.2655599999999999E-2</v>
      </c>
      <c r="G51" s="247">
        <v>0.49098599999999998</v>
      </c>
      <c r="H51" s="269">
        <v>0.45362395700000002</v>
      </c>
      <c r="I51" s="269">
        <v>9.8196699999999991E-3</v>
      </c>
    </row>
    <row r="52" spans="1:9">
      <c r="A52" s="240">
        <v>50</v>
      </c>
      <c r="B52" s="267" t="s">
        <v>503</v>
      </c>
      <c r="C52" s="243">
        <v>8</v>
      </c>
      <c r="D52" s="247">
        <v>5.3700000000000004E-4</v>
      </c>
      <c r="E52" s="268">
        <v>3.0516499999999998E-4</v>
      </c>
      <c r="F52" s="268">
        <v>1.0739400000000001E-5</v>
      </c>
      <c r="G52" s="247">
        <v>3.754E-3</v>
      </c>
      <c r="H52" s="269">
        <v>2.2944200000000001E-3</v>
      </c>
      <c r="I52" s="269">
        <v>7.5080000000000006E-5</v>
      </c>
    </row>
    <row r="53" spans="1:9">
      <c r="A53" s="240">
        <v>51</v>
      </c>
      <c r="B53" s="267" t="s">
        <v>504</v>
      </c>
      <c r="C53" s="243">
        <v>38</v>
      </c>
      <c r="D53" s="247">
        <v>4.5069999999999997E-3</v>
      </c>
      <c r="E53" s="268">
        <v>4.2640880000000001E-3</v>
      </c>
      <c r="F53" s="268">
        <v>4.9638000000000004E-4</v>
      </c>
      <c r="G53" s="247">
        <v>1.0226000000000001E-2</v>
      </c>
      <c r="H53" s="269">
        <v>8.55999E-3</v>
      </c>
      <c r="I53" s="269">
        <v>2.0451999999999997E-4</v>
      </c>
    </row>
    <row r="54" spans="1:9">
      <c r="A54" s="240">
        <v>52</v>
      </c>
      <c r="B54" s="267" t="s">
        <v>505</v>
      </c>
      <c r="C54" s="243">
        <v>27</v>
      </c>
      <c r="D54" s="247">
        <v>5.3712000000000003E-2</v>
      </c>
      <c r="E54" s="268">
        <v>4.5246083000000006E-2</v>
      </c>
      <c r="F54" s="268">
        <v>1.0742564000000001E-3</v>
      </c>
      <c r="G54" s="247">
        <v>4.2479999999999997E-2</v>
      </c>
      <c r="H54" s="269">
        <v>3.5648542999999998E-2</v>
      </c>
      <c r="I54" s="269">
        <v>8.4962119999999991E-4</v>
      </c>
    </row>
    <row r="55" spans="1:9">
      <c r="A55" s="240">
        <v>53</v>
      </c>
      <c r="B55" s="267" t="s">
        <v>506</v>
      </c>
      <c r="C55" s="243">
        <v>9</v>
      </c>
      <c r="D55" s="247">
        <v>1.7662000000000001E-2</v>
      </c>
      <c r="E55" s="268">
        <v>1.4803884E-2</v>
      </c>
      <c r="F55" s="268">
        <v>3.5324E-4</v>
      </c>
      <c r="G55" s="247">
        <v>1.2329E-2</v>
      </c>
      <c r="H55" s="269">
        <v>1.0414247E-2</v>
      </c>
      <c r="I55" s="269">
        <v>2.4658000000000004E-4</v>
      </c>
    </row>
    <row r="56" spans="1:9">
      <c r="A56" s="240">
        <v>54</v>
      </c>
      <c r="B56" s="267" t="s">
        <v>507</v>
      </c>
      <c r="C56" s="243">
        <v>3.5</v>
      </c>
      <c r="D56" s="247">
        <v>2.9009999999999999E-3</v>
      </c>
      <c r="E56" s="268">
        <v>2.3059580000000003E-3</v>
      </c>
      <c r="F56" s="268">
        <v>5.8020000000000004E-5</v>
      </c>
      <c r="G56" s="247">
        <v>5.5279999999999999E-3</v>
      </c>
      <c r="H56" s="269">
        <v>4.4297049999999999E-3</v>
      </c>
      <c r="I56" s="269">
        <v>1.1056000000000001E-4</v>
      </c>
    </row>
    <row r="57" spans="1:9">
      <c r="A57" s="240">
        <v>55</v>
      </c>
      <c r="B57" s="267" t="s">
        <v>508</v>
      </c>
      <c r="C57" s="243">
        <v>5</v>
      </c>
      <c r="D57" s="247">
        <v>2.5950000000000001E-3</v>
      </c>
      <c r="E57" s="268">
        <v>2.0664040000000004E-3</v>
      </c>
      <c r="F57" s="268">
        <v>5.1900000000000001E-5</v>
      </c>
      <c r="G57" s="247">
        <v>2.7889999999999998E-3</v>
      </c>
      <c r="H57" s="269">
        <v>2.1984050000000005E-3</v>
      </c>
      <c r="I57" s="269">
        <v>5.5780000000000005E-5</v>
      </c>
    </row>
    <row r="58" spans="1:9">
      <c r="A58" s="240">
        <v>56</v>
      </c>
      <c r="B58" s="267" t="s">
        <v>509</v>
      </c>
      <c r="C58" s="243">
        <v>10</v>
      </c>
      <c r="D58" s="247">
        <v>5.2779999999999997E-3</v>
      </c>
      <c r="E58" s="268">
        <v>4.3360359999999997E-3</v>
      </c>
      <c r="F58" s="268">
        <v>1.0555999999999999E-4</v>
      </c>
      <c r="G58" s="247">
        <v>1.704E-3</v>
      </c>
      <c r="H58" s="269">
        <v>1.4200479999999999E-3</v>
      </c>
      <c r="I58" s="269">
        <v>3.4079999999999999E-5</v>
      </c>
    </row>
    <row r="59" spans="1:9">
      <c r="A59" s="240">
        <v>57</v>
      </c>
      <c r="B59" s="267" t="s">
        <v>510</v>
      </c>
      <c r="C59" s="243">
        <v>5</v>
      </c>
      <c r="D59" s="247">
        <v>4.4660000000000004E-3</v>
      </c>
      <c r="E59" s="268">
        <v>3.525753E-3</v>
      </c>
      <c r="F59" s="268">
        <v>8.9320000000000005E-5</v>
      </c>
      <c r="G59" s="247">
        <v>3.9309999999999996E-3</v>
      </c>
      <c r="H59" s="269">
        <v>3.1001480000000005E-3</v>
      </c>
      <c r="I59" s="269">
        <v>7.8619999999999989E-5</v>
      </c>
    </row>
    <row r="60" spans="1:9">
      <c r="A60" s="240">
        <v>58</v>
      </c>
      <c r="B60" s="267" t="s">
        <v>511</v>
      </c>
      <c r="C60" s="243">
        <v>58</v>
      </c>
      <c r="D60" s="247">
        <v>0</v>
      </c>
      <c r="E60" s="268">
        <v>0</v>
      </c>
      <c r="F60" s="268">
        <v>0</v>
      </c>
      <c r="G60" s="247">
        <v>3.6941000000000002E-2</v>
      </c>
      <c r="H60" s="269">
        <v>3.0280259000000004E-2</v>
      </c>
      <c r="I60" s="269">
        <v>7.3881999999999995E-4</v>
      </c>
    </row>
    <row r="61" spans="1:9">
      <c r="A61" s="240">
        <v>59</v>
      </c>
      <c r="B61" s="267" t="s">
        <v>512</v>
      </c>
      <c r="C61" s="243">
        <v>1.5</v>
      </c>
      <c r="D61" s="247">
        <v>1.688E-3</v>
      </c>
      <c r="E61" s="268">
        <v>1.1623200000000001E-3</v>
      </c>
      <c r="F61" s="268">
        <v>3.3760000000000002E-5</v>
      </c>
      <c r="G61" s="247">
        <v>4.5120000000000004E-3</v>
      </c>
      <c r="H61" s="269">
        <v>3.01768E-3</v>
      </c>
      <c r="I61" s="269">
        <v>9.0240000000000003E-5</v>
      </c>
    </row>
    <row r="62" spans="1:9">
      <c r="A62" s="240">
        <v>60</v>
      </c>
      <c r="B62" s="267" t="s">
        <v>513</v>
      </c>
      <c r="C62" s="243">
        <v>5</v>
      </c>
      <c r="D62" s="247">
        <v>9.5799999999999998E-4</v>
      </c>
      <c r="E62" s="268">
        <v>5.2559000000000004E-4</v>
      </c>
      <c r="F62" s="268">
        <v>1.91678E-5</v>
      </c>
      <c r="G62" s="247">
        <v>1.766E-3</v>
      </c>
      <c r="H62" s="269">
        <v>9.7719899999999999E-4</v>
      </c>
      <c r="I62" s="269">
        <v>3.5313599999999993E-5</v>
      </c>
    </row>
    <row r="63" spans="1:9">
      <c r="A63" s="240">
        <v>61</v>
      </c>
      <c r="B63" s="267" t="s">
        <v>514</v>
      </c>
      <c r="C63" s="243">
        <v>10.83</v>
      </c>
      <c r="D63" s="247">
        <v>2.2109999999999999E-3</v>
      </c>
      <c r="E63" s="268">
        <v>1.877243E-3</v>
      </c>
      <c r="F63" s="268">
        <v>4.422E-5</v>
      </c>
      <c r="G63" s="247">
        <v>1.4544E-2</v>
      </c>
      <c r="H63" s="269">
        <v>1.2138091E-2</v>
      </c>
      <c r="I63" s="269">
        <v>2.9088000000000003E-4</v>
      </c>
    </row>
    <row r="64" spans="1:9">
      <c r="A64" s="240">
        <v>62</v>
      </c>
      <c r="B64" s="267" t="s">
        <v>515</v>
      </c>
      <c r="C64" s="243">
        <v>3</v>
      </c>
      <c r="D64" s="247">
        <v>7.9520000000000007E-3</v>
      </c>
      <c r="E64" s="268">
        <v>6.3767430000000007E-3</v>
      </c>
      <c r="F64" s="268">
        <v>1.5904000000000002E-4</v>
      </c>
      <c r="G64" s="247">
        <v>1.3290000000000001E-3</v>
      </c>
      <c r="H64" s="269">
        <v>1.1144169999999999E-3</v>
      </c>
      <c r="I64" s="269">
        <v>2.6579999999999996E-5</v>
      </c>
    </row>
    <row r="65" spans="1:9">
      <c r="A65" s="240">
        <v>63</v>
      </c>
      <c r="B65" s="267" t="s">
        <v>516</v>
      </c>
      <c r="C65" s="243">
        <v>5</v>
      </c>
      <c r="D65" s="247">
        <v>5.3870000000000003E-3</v>
      </c>
      <c r="E65" s="268">
        <v>4.3302850000000006E-3</v>
      </c>
      <c r="F65" s="268">
        <v>1.0774000000000001E-4</v>
      </c>
      <c r="G65" s="247">
        <v>2.8E-3</v>
      </c>
      <c r="H65" s="269">
        <v>2.2140079999999999E-3</v>
      </c>
      <c r="I65" s="269">
        <v>5.5999999999999999E-5</v>
      </c>
    </row>
    <row r="66" spans="1:9">
      <c r="A66" s="240">
        <v>64</v>
      </c>
      <c r="B66" s="267" t="s">
        <v>517</v>
      </c>
      <c r="C66" s="243">
        <v>6</v>
      </c>
      <c r="D66" s="247">
        <v>8.8690000000000001E-3</v>
      </c>
      <c r="E66" s="268">
        <v>7.176244E-3</v>
      </c>
      <c r="F66" s="268">
        <v>1.7737103999999998E-4</v>
      </c>
      <c r="G66" s="247">
        <v>4.9610000000000001E-3</v>
      </c>
      <c r="H66" s="269">
        <v>4.0039150000000011E-3</v>
      </c>
      <c r="I66" s="269">
        <v>9.9220000000000002E-5</v>
      </c>
    </row>
    <row r="67" spans="1:9">
      <c r="A67" s="240">
        <v>65</v>
      </c>
      <c r="B67" s="267" t="s">
        <v>518</v>
      </c>
      <c r="C67" s="243">
        <v>15</v>
      </c>
      <c r="D67" s="247">
        <v>1.5730000000000001E-2</v>
      </c>
      <c r="E67" s="268">
        <v>1.2965311E-2</v>
      </c>
      <c r="F67" s="268">
        <v>3.1460131999999999E-4</v>
      </c>
      <c r="G67" s="247">
        <v>1.1891000000000001E-2</v>
      </c>
      <c r="H67" s="269">
        <v>9.7603209999999989E-3</v>
      </c>
      <c r="I67" s="269">
        <v>2.3782000000000002E-4</v>
      </c>
    </row>
    <row r="68" spans="1:9">
      <c r="A68" s="240">
        <v>66</v>
      </c>
      <c r="B68" s="267" t="s">
        <v>519</v>
      </c>
      <c r="C68" s="243">
        <v>4.5</v>
      </c>
      <c r="D68" s="247">
        <v>1.222E-3</v>
      </c>
      <c r="E68" s="268">
        <v>8.7842800000000011E-4</v>
      </c>
      <c r="F68" s="268">
        <v>2.4439999999999996E-5</v>
      </c>
      <c r="G68" s="247">
        <v>0</v>
      </c>
      <c r="H68" s="269">
        <v>0</v>
      </c>
      <c r="I68" s="269">
        <v>0</v>
      </c>
    </row>
    <row r="69" spans="1:9">
      <c r="A69" s="240">
        <v>67</v>
      </c>
      <c r="B69" s="267" t="s">
        <v>520</v>
      </c>
      <c r="C69" s="243">
        <v>2</v>
      </c>
      <c r="D69" s="247">
        <v>0</v>
      </c>
      <c r="E69" s="268">
        <v>0</v>
      </c>
      <c r="F69" s="268">
        <v>0</v>
      </c>
      <c r="G69" s="247">
        <v>4.5899999999999999E-4</v>
      </c>
      <c r="H69" s="269">
        <v>2.2549700000000001E-4</v>
      </c>
      <c r="I69" s="269">
        <v>9.1824400000000015E-6</v>
      </c>
    </row>
    <row r="70" spans="1:9">
      <c r="A70" s="240">
        <v>68</v>
      </c>
      <c r="B70" s="267" t="s">
        <v>521</v>
      </c>
      <c r="C70" s="243">
        <v>5</v>
      </c>
      <c r="D70" s="247">
        <v>0</v>
      </c>
      <c r="E70" s="268">
        <v>0</v>
      </c>
      <c r="F70" s="268">
        <v>0</v>
      </c>
      <c r="G70" s="247">
        <v>8.2200000000000003E-4</v>
      </c>
      <c r="H70" s="269">
        <v>4.5768400000000003E-4</v>
      </c>
      <c r="I70" s="269">
        <v>1.642108E-5</v>
      </c>
    </row>
    <row r="71" spans="1:9">
      <c r="A71" s="240">
        <v>69</v>
      </c>
      <c r="B71" s="267" t="s">
        <v>522</v>
      </c>
      <c r="C71" s="243">
        <v>250</v>
      </c>
      <c r="D71" s="247">
        <v>0.13733400000000001</v>
      </c>
      <c r="E71" s="268">
        <v>0.11519183100000001</v>
      </c>
      <c r="F71" s="268">
        <v>2.74668E-3</v>
      </c>
      <c r="G71" s="247">
        <v>0.26408799999999999</v>
      </c>
      <c r="H71" s="269">
        <v>0.21358463799999999</v>
      </c>
      <c r="I71" s="269">
        <v>5.2817599999999999E-3</v>
      </c>
    </row>
    <row r="72" spans="1:9">
      <c r="A72" s="240">
        <v>70</v>
      </c>
      <c r="B72" s="267" t="s">
        <v>523</v>
      </c>
      <c r="C72" s="243">
        <v>5</v>
      </c>
      <c r="D72" s="247">
        <v>4.2570000000000004E-3</v>
      </c>
      <c r="E72" s="268">
        <v>3.3983799999999995E-3</v>
      </c>
      <c r="F72" s="268">
        <v>8.5140000000000015E-5</v>
      </c>
      <c r="G72" s="247">
        <v>3.3660000000000001E-3</v>
      </c>
      <c r="H72" s="269">
        <v>2.6882910000000002E-3</v>
      </c>
      <c r="I72" s="269">
        <v>6.7319999999999999E-5</v>
      </c>
    </row>
    <row r="73" spans="1:9">
      <c r="A73" s="240">
        <v>71</v>
      </c>
      <c r="B73" s="267" t="s">
        <v>524</v>
      </c>
      <c r="C73" s="243">
        <v>6</v>
      </c>
      <c r="D73" s="247">
        <v>3.669E-3</v>
      </c>
      <c r="E73" s="268">
        <v>2.9879729999999997E-3</v>
      </c>
      <c r="F73" s="268">
        <v>7.3379999999999992E-5</v>
      </c>
      <c r="G73" s="247">
        <v>9.5899999999999996E-3</v>
      </c>
      <c r="H73" s="269">
        <v>7.7974089999999999E-3</v>
      </c>
      <c r="I73" s="269">
        <v>1.918E-4</v>
      </c>
    </row>
    <row r="74" spans="1:9">
      <c r="A74" s="240">
        <v>72</v>
      </c>
      <c r="B74" s="267" t="s">
        <v>525</v>
      </c>
      <c r="C74" s="243">
        <v>22</v>
      </c>
      <c r="D74" s="247">
        <v>2.9300000000000002E-4</v>
      </c>
      <c r="E74" s="268">
        <v>2.4451900000000001E-4</v>
      </c>
      <c r="F74" s="268">
        <v>5.8599999999999998E-6</v>
      </c>
      <c r="G74" s="247">
        <v>5.9199999999999997E-4</v>
      </c>
      <c r="H74" s="269">
        <v>5.1239999999999999E-4</v>
      </c>
      <c r="I74" s="269">
        <v>1.184E-5</v>
      </c>
    </row>
    <row r="75" spans="1:9">
      <c r="A75" s="240">
        <v>73</v>
      </c>
      <c r="B75" s="267" t="s">
        <v>526</v>
      </c>
      <c r="C75" s="243">
        <v>10</v>
      </c>
      <c r="D75" s="247">
        <v>7.8200000000000003E-4</v>
      </c>
      <c r="E75" s="268">
        <v>5.8222500000000002E-4</v>
      </c>
      <c r="F75" s="268">
        <v>1.5646799999999997E-5</v>
      </c>
      <c r="G75" s="247">
        <v>1.4909999999999999E-3</v>
      </c>
      <c r="H75" s="269">
        <v>1.094493E-3</v>
      </c>
      <c r="I75" s="269">
        <v>2.9808260000000001E-5</v>
      </c>
    </row>
    <row r="76" spans="1:9">
      <c r="A76" s="240">
        <v>74</v>
      </c>
      <c r="B76" s="267" t="s">
        <v>527</v>
      </c>
      <c r="C76" s="243">
        <v>110</v>
      </c>
      <c r="D76" s="247">
        <v>2.7899999999999999E-3</v>
      </c>
      <c r="E76" s="268">
        <v>1.3918476000000001E-2</v>
      </c>
      <c r="F76" s="268">
        <v>5.5800000000000001E-5</v>
      </c>
      <c r="G76" s="247">
        <v>4.7190000000000001E-3</v>
      </c>
      <c r="H76" s="269">
        <v>2.2449174999999998E-2</v>
      </c>
      <c r="I76" s="269">
        <v>9.4380000000000001E-5</v>
      </c>
    </row>
    <row r="77" spans="1:9">
      <c r="A77" s="240">
        <v>75</v>
      </c>
      <c r="B77" s="267" t="s">
        <v>492</v>
      </c>
      <c r="C77" s="243">
        <v>123</v>
      </c>
      <c r="D77" s="247">
        <v>0.195905</v>
      </c>
      <c r="E77" s="268">
        <v>0.140919083</v>
      </c>
      <c r="F77" s="268">
        <v>3.9180999999999999E-3</v>
      </c>
      <c r="G77" s="247">
        <v>0.32500099999999998</v>
      </c>
      <c r="H77" s="269">
        <v>0.23536024799999999</v>
      </c>
      <c r="I77" s="269">
        <v>6.5000127899999998E-3</v>
      </c>
    </row>
    <row r="78" spans="1:9">
      <c r="A78" s="240">
        <v>76</v>
      </c>
      <c r="B78" s="267" t="s">
        <v>528</v>
      </c>
      <c r="C78" s="243">
        <v>10</v>
      </c>
      <c r="D78" s="247">
        <v>1.2340000000000001E-3</v>
      </c>
      <c r="E78" s="268">
        <v>1.2025389999999999E-3</v>
      </c>
      <c r="F78" s="268">
        <v>1.7383999999999998E-4</v>
      </c>
      <c r="G78" s="247">
        <v>4.0169999999999997E-3</v>
      </c>
      <c r="H78" s="269">
        <v>3.3327909999999994E-3</v>
      </c>
      <c r="I78" s="269">
        <v>8.0339999999999993E-5</v>
      </c>
    </row>
    <row r="79" spans="1:9">
      <c r="A79" s="240">
        <v>77</v>
      </c>
      <c r="B79" s="267" t="s">
        <v>529</v>
      </c>
      <c r="C79" s="243">
        <v>6</v>
      </c>
      <c r="D79" s="247">
        <v>3.1399999999999999E-4</v>
      </c>
      <c r="E79" s="268">
        <v>1.5121500000000001E-4</v>
      </c>
      <c r="F79" s="268">
        <v>6.28E-6</v>
      </c>
      <c r="G79" s="247">
        <v>2.5969999999999999E-3</v>
      </c>
      <c r="H79" s="269">
        <v>1.5112980000000001E-3</v>
      </c>
      <c r="I79" s="269">
        <v>5.1940000000000001E-5</v>
      </c>
    </row>
    <row r="80" spans="1:9">
      <c r="A80" s="240">
        <v>78</v>
      </c>
      <c r="B80" s="267" t="s">
        <v>530</v>
      </c>
      <c r="C80" s="243">
        <v>3</v>
      </c>
      <c r="D80" s="247">
        <v>1.7799999999999999E-4</v>
      </c>
      <c r="E80" s="268">
        <v>9.831500000000001E-5</v>
      </c>
      <c r="F80" s="268">
        <v>3.5649599999999999E-6</v>
      </c>
      <c r="G80" s="247">
        <v>1.2489999999999999E-3</v>
      </c>
      <c r="H80" s="269">
        <v>6.7470300000000002E-4</v>
      </c>
      <c r="I80" s="269">
        <v>2.4982619999999998E-5</v>
      </c>
    </row>
    <row r="81" spans="1:9">
      <c r="A81" s="251"/>
      <c r="B81" s="252" t="s">
        <v>413</v>
      </c>
      <c r="C81" s="252">
        <f t="shared" ref="C81:I81" si="0">SUM(C5:C80)</f>
        <v>10581.33</v>
      </c>
      <c r="D81" s="253">
        <f t="shared" si="0"/>
        <v>18.201139999999999</v>
      </c>
      <c r="E81" s="646">
        <f t="shared" si="0"/>
        <v>13.715357352620007</v>
      </c>
      <c r="F81" s="315">
        <f t="shared" si="0"/>
        <v>0.38421243020000001</v>
      </c>
      <c r="G81" s="645">
        <f t="shared" si="0"/>
        <v>10.075281999999994</v>
      </c>
      <c r="H81" s="315">
        <f t="shared" si="0"/>
        <v>7.879322838140002</v>
      </c>
      <c r="I81" s="315">
        <f t="shared" si="0"/>
        <v>0.20150552483000006</v>
      </c>
    </row>
  </sheetData>
  <mergeCells count="2">
    <mergeCell ref="D3:F3"/>
    <mergeCell ref="G3:I3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3AB9D-66AD-4CB4-8812-D997B745E0C2}">
  <sheetPr>
    <tabColor rgb="FF92D050"/>
    <pageSetUpPr fitToPage="1"/>
  </sheetPr>
  <dimension ref="A1:G360"/>
  <sheetViews>
    <sheetView showGridLines="0" view="pageBreakPreview" zoomScale="60" zoomScaleNormal="100" workbookViewId="0">
      <selection activeCell="I8" sqref="I8"/>
    </sheetView>
  </sheetViews>
  <sheetFormatPr defaultRowHeight="14.45"/>
  <cols>
    <col min="1" max="1" width="6.140625" bestFit="1" customWidth="1"/>
    <col min="2" max="2" width="48.5703125" customWidth="1"/>
    <col min="4" max="4" width="34.140625" customWidth="1"/>
    <col min="5" max="5" width="14.85546875" customWidth="1"/>
    <col min="6" max="6" width="6.85546875" customWidth="1"/>
    <col min="7" max="7" width="13.5703125" customWidth="1"/>
    <col min="8" max="8" width="12.7109375" customWidth="1"/>
  </cols>
  <sheetData>
    <row r="1" spans="1:7" ht="18.600000000000001">
      <c r="A1" s="266" t="s">
        <v>531</v>
      </c>
    </row>
    <row r="2" spans="1:7">
      <c r="A2" s="246" t="s">
        <v>532</v>
      </c>
      <c r="B2" s="246" t="s">
        <v>533</v>
      </c>
    </row>
    <row r="4" spans="1:7" ht="44.1" customHeight="1">
      <c r="A4" s="248" t="s">
        <v>435</v>
      </c>
      <c r="B4" s="248" t="s">
        <v>534</v>
      </c>
      <c r="C4" s="248" t="s">
        <v>456</v>
      </c>
      <c r="D4" s="248" t="s">
        <v>78</v>
      </c>
      <c r="E4" s="249" t="s">
        <v>535</v>
      </c>
      <c r="F4" s="249" t="s">
        <v>536</v>
      </c>
      <c r="G4" s="249" t="s">
        <v>537</v>
      </c>
    </row>
    <row r="5" spans="1:7">
      <c r="A5" s="240">
        <v>1</v>
      </c>
      <c r="B5" s="236" t="s">
        <v>538</v>
      </c>
      <c r="C5" s="243">
        <v>150</v>
      </c>
      <c r="D5" s="236" t="s">
        <v>415</v>
      </c>
      <c r="E5" s="240" t="s">
        <v>539</v>
      </c>
      <c r="F5" s="240">
        <v>16</v>
      </c>
      <c r="G5" s="247">
        <v>0.20735999999999999</v>
      </c>
    </row>
    <row r="6" spans="1:7">
      <c r="A6" s="240">
        <v>2</v>
      </c>
      <c r="B6" s="236" t="s">
        <v>540</v>
      </c>
      <c r="C6" s="243">
        <v>150</v>
      </c>
      <c r="D6" s="236" t="s">
        <v>415</v>
      </c>
      <c r="E6" s="240" t="s">
        <v>539</v>
      </c>
      <c r="F6" s="240">
        <v>16</v>
      </c>
      <c r="G6" s="247">
        <v>0.20735999999999999</v>
      </c>
    </row>
    <row r="7" spans="1:7">
      <c r="A7" s="240">
        <v>3</v>
      </c>
      <c r="B7" s="236" t="s">
        <v>541</v>
      </c>
      <c r="C7" s="243">
        <v>580</v>
      </c>
      <c r="D7" s="236" t="s">
        <v>415</v>
      </c>
      <c r="E7" s="240" t="s">
        <v>539</v>
      </c>
      <c r="F7" s="240">
        <v>16</v>
      </c>
      <c r="G7" s="247">
        <v>0.80179199999999995</v>
      </c>
    </row>
    <row r="8" spans="1:7">
      <c r="A8" s="240">
        <v>4</v>
      </c>
      <c r="B8" s="236" t="s">
        <v>542</v>
      </c>
      <c r="C8" s="243">
        <v>555</v>
      </c>
      <c r="D8" s="236" t="s">
        <v>415</v>
      </c>
      <c r="E8" s="240" t="s">
        <v>539</v>
      </c>
      <c r="F8" s="240">
        <v>16</v>
      </c>
      <c r="G8" s="247">
        <v>0.76723200000000003</v>
      </c>
    </row>
    <row r="9" spans="1:7">
      <c r="A9" s="240">
        <v>5</v>
      </c>
      <c r="B9" s="236" t="s">
        <v>543</v>
      </c>
      <c r="C9" s="243">
        <v>125</v>
      </c>
      <c r="D9" s="236" t="s">
        <v>415</v>
      </c>
      <c r="E9" s="240" t="s">
        <v>539</v>
      </c>
      <c r="F9" s="240">
        <v>16</v>
      </c>
      <c r="G9" s="247">
        <v>0.17280000000000001</v>
      </c>
    </row>
    <row r="10" spans="1:7">
      <c r="A10" s="240">
        <v>6</v>
      </c>
      <c r="B10" s="236" t="s">
        <v>544</v>
      </c>
      <c r="C10" s="243">
        <v>600</v>
      </c>
      <c r="D10" s="236" t="s">
        <v>415</v>
      </c>
      <c r="E10" s="240" t="s">
        <v>539</v>
      </c>
      <c r="F10" s="240">
        <v>16</v>
      </c>
      <c r="G10" s="247">
        <v>0.82943999999999996</v>
      </c>
    </row>
    <row r="11" spans="1:7">
      <c r="A11" s="240">
        <v>7</v>
      </c>
      <c r="B11" s="236" t="s">
        <v>545</v>
      </c>
      <c r="C11" s="243">
        <v>180</v>
      </c>
      <c r="D11" s="236" t="s">
        <v>416</v>
      </c>
      <c r="E11" s="240" t="s">
        <v>539</v>
      </c>
      <c r="F11" s="240">
        <v>17</v>
      </c>
      <c r="G11" s="247">
        <v>0.26438400000000001</v>
      </c>
    </row>
    <row r="12" spans="1:7">
      <c r="A12" s="240">
        <v>8</v>
      </c>
      <c r="B12" s="236" t="s">
        <v>546</v>
      </c>
      <c r="C12" s="243">
        <v>250</v>
      </c>
      <c r="D12" s="236" t="s">
        <v>416</v>
      </c>
      <c r="E12" s="240" t="s">
        <v>539</v>
      </c>
      <c r="F12" s="240">
        <v>17</v>
      </c>
      <c r="G12" s="247">
        <v>0.36720000000000008</v>
      </c>
    </row>
    <row r="13" spans="1:7">
      <c r="A13" s="240">
        <v>9</v>
      </c>
      <c r="B13" s="236" t="s">
        <v>547</v>
      </c>
      <c r="C13" s="243">
        <v>200</v>
      </c>
      <c r="D13" s="236" t="s">
        <v>416</v>
      </c>
      <c r="E13" s="240" t="s">
        <v>539</v>
      </c>
      <c r="F13" s="240">
        <v>17</v>
      </c>
      <c r="G13" s="247">
        <v>0.29376000000000002</v>
      </c>
    </row>
    <row r="14" spans="1:7">
      <c r="A14" s="240">
        <v>10</v>
      </c>
      <c r="B14" s="236" t="s">
        <v>548</v>
      </c>
      <c r="C14" s="243">
        <v>120</v>
      </c>
      <c r="D14" s="236" t="s">
        <v>416</v>
      </c>
      <c r="E14" s="240" t="s">
        <v>539</v>
      </c>
      <c r="F14" s="240">
        <v>17</v>
      </c>
      <c r="G14" s="247">
        <v>0.17625600000000002</v>
      </c>
    </row>
    <row r="15" spans="1:7">
      <c r="A15" s="240">
        <v>11</v>
      </c>
      <c r="B15" s="236" t="s">
        <v>549</v>
      </c>
      <c r="C15" s="243">
        <v>489</v>
      </c>
      <c r="D15" s="236" t="s">
        <v>416</v>
      </c>
      <c r="E15" s="240" t="s">
        <v>539</v>
      </c>
      <c r="F15" s="240">
        <v>17</v>
      </c>
      <c r="G15" s="247">
        <v>0.71824320000000008</v>
      </c>
    </row>
    <row r="16" spans="1:7">
      <c r="A16" s="240">
        <v>12</v>
      </c>
      <c r="B16" s="236" t="s">
        <v>550</v>
      </c>
      <c r="C16" s="243">
        <v>489</v>
      </c>
      <c r="D16" s="236" t="s">
        <v>416</v>
      </c>
      <c r="E16" s="240" t="s">
        <v>539</v>
      </c>
      <c r="F16" s="240">
        <v>17</v>
      </c>
      <c r="G16" s="247">
        <v>0.71824320000000008</v>
      </c>
    </row>
    <row r="17" spans="1:7">
      <c r="A17" s="240">
        <v>13</v>
      </c>
      <c r="B17" s="236" t="s">
        <v>551</v>
      </c>
      <c r="C17" s="243">
        <v>180</v>
      </c>
      <c r="D17" s="236" t="s">
        <v>417</v>
      </c>
      <c r="E17" s="240" t="s">
        <v>539</v>
      </c>
      <c r="F17" s="240">
        <v>22</v>
      </c>
      <c r="G17" s="247">
        <v>0.342144</v>
      </c>
    </row>
    <row r="18" spans="1:7">
      <c r="A18" s="240">
        <v>14</v>
      </c>
      <c r="B18" s="236" t="s">
        <v>552</v>
      </c>
      <c r="C18" s="243">
        <v>200</v>
      </c>
      <c r="D18" s="236" t="s">
        <v>417</v>
      </c>
      <c r="E18" s="240" t="s">
        <v>539</v>
      </c>
      <c r="F18" s="240">
        <v>22</v>
      </c>
      <c r="G18" s="247">
        <v>0.38016</v>
      </c>
    </row>
    <row r="19" spans="1:7">
      <c r="A19" s="240">
        <v>15</v>
      </c>
      <c r="B19" s="236" t="s">
        <v>553</v>
      </c>
      <c r="C19" s="243">
        <v>250</v>
      </c>
      <c r="D19" s="236" t="s">
        <v>417</v>
      </c>
      <c r="E19" s="240" t="s">
        <v>539</v>
      </c>
      <c r="F19" s="240">
        <v>22</v>
      </c>
      <c r="G19" s="247">
        <v>0.47520000000000001</v>
      </c>
    </row>
    <row r="20" spans="1:7">
      <c r="A20" s="240">
        <v>16</v>
      </c>
      <c r="B20" s="236" t="s">
        <v>554</v>
      </c>
      <c r="C20" s="243">
        <v>200</v>
      </c>
      <c r="D20" s="236" t="s">
        <v>417</v>
      </c>
      <c r="E20" s="240" t="s">
        <v>539</v>
      </c>
      <c r="F20" s="240">
        <v>22</v>
      </c>
      <c r="G20" s="247">
        <v>0.38016</v>
      </c>
    </row>
    <row r="21" spans="1:7">
      <c r="A21" s="240">
        <v>17</v>
      </c>
      <c r="B21" s="236" t="s">
        <v>555</v>
      </c>
      <c r="C21" s="243">
        <v>200</v>
      </c>
      <c r="D21" s="236" t="s">
        <v>417</v>
      </c>
      <c r="E21" s="240" t="s">
        <v>539</v>
      </c>
      <c r="F21" s="240">
        <v>22</v>
      </c>
      <c r="G21" s="247">
        <v>0.38016</v>
      </c>
    </row>
    <row r="22" spans="1:7">
      <c r="A22" s="240">
        <v>18</v>
      </c>
      <c r="B22" s="236" t="s">
        <v>556</v>
      </c>
      <c r="C22" s="243">
        <v>150</v>
      </c>
      <c r="D22" s="236" t="s">
        <v>417</v>
      </c>
      <c r="E22" s="240" t="s">
        <v>539</v>
      </c>
      <c r="F22" s="240">
        <v>22</v>
      </c>
      <c r="G22" s="247">
        <v>0.28511999999999998</v>
      </c>
    </row>
    <row r="23" spans="1:7">
      <c r="A23" s="240">
        <v>19</v>
      </c>
      <c r="B23" s="236" t="s">
        <v>557</v>
      </c>
      <c r="C23" s="243">
        <v>150</v>
      </c>
      <c r="D23" s="236" t="s">
        <v>417</v>
      </c>
      <c r="E23" s="240" t="s">
        <v>539</v>
      </c>
      <c r="F23" s="240">
        <v>22</v>
      </c>
      <c r="G23" s="247">
        <v>0.28511999999999998</v>
      </c>
    </row>
    <row r="24" spans="1:7">
      <c r="A24" s="240">
        <v>20</v>
      </c>
      <c r="B24" s="236" t="s">
        <v>558</v>
      </c>
      <c r="C24" s="243">
        <v>365</v>
      </c>
      <c r="D24" s="236" t="s">
        <v>417</v>
      </c>
      <c r="E24" s="240" t="s">
        <v>539</v>
      </c>
      <c r="F24" s="240">
        <v>22</v>
      </c>
      <c r="G24" s="247">
        <v>0.69379199999999996</v>
      </c>
    </row>
    <row r="25" spans="1:7">
      <c r="A25" s="240">
        <v>21</v>
      </c>
      <c r="B25" s="236" t="s">
        <v>559</v>
      </c>
      <c r="C25" s="243">
        <v>125</v>
      </c>
      <c r="D25" s="236" t="s">
        <v>417</v>
      </c>
      <c r="E25" s="240" t="s">
        <v>539</v>
      </c>
      <c r="F25" s="240">
        <v>22</v>
      </c>
      <c r="G25" s="247">
        <v>0.23760000000000001</v>
      </c>
    </row>
    <row r="26" spans="1:7">
      <c r="A26" s="240">
        <v>22</v>
      </c>
      <c r="B26" s="236" t="s">
        <v>560</v>
      </c>
      <c r="C26" s="243">
        <v>750</v>
      </c>
      <c r="D26" s="236" t="s">
        <v>417</v>
      </c>
      <c r="E26" s="240" t="s">
        <v>539</v>
      </c>
      <c r="F26" s="240">
        <v>22</v>
      </c>
      <c r="G26" s="247">
        <v>1.4256</v>
      </c>
    </row>
    <row r="27" spans="1:7">
      <c r="A27" s="240">
        <v>23</v>
      </c>
      <c r="B27" s="236" t="s">
        <v>355</v>
      </c>
      <c r="C27" s="243">
        <v>6000</v>
      </c>
      <c r="D27" s="236" t="s">
        <v>187</v>
      </c>
      <c r="E27" s="240" t="s">
        <v>539</v>
      </c>
      <c r="F27" s="240">
        <v>3</v>
      </c>
      <c r="G27" s="247">
        <v>1.5551999999999999</v>
      </c>
    </row>
    <row r="28" spans="1:7">
      <c r="A28" s="240">
        <v>24</v>
      </c>
      <c r="B28" s="236" t="s">
        <v>561</v>
      </c>
      <c r="C28" s="243">
        <v>3000</v>
      </c>
      <c r="D28" s="236" t="s">
        <v>187</v>
      </c>
      <c r="E28" s="240" t="s">
        <v>539</v>
      </c>
      <c r="F28" s="240">
        <v>3</v>
      </c>
      <c r="G28" s="247">
        <v>0.77759999999999996</v>
      </c>
    </row>
    <row r="29" spans="1:7">
      <c r="A29" s="240">
        <v>25</v>
      </c>
      <c r="B29" s="236" t="s">
        <v>562</v>
      </c>
      <c r="C29" s="243">
        <v>120</v>
      </c>
      <c r="D29" s="236" t="s">
        <v>187</v>
      </c>
      <c r="E29" s="240" t="s">
        <v>539</v>
      </c>
      <c r="F29" s="240">
        <v>3</v>
      </c>
      <c r="G29" s="247">
        <v>3.1104E-2</v>
      </c>
    </row>
    <row r="30" spans="1:7">
      <c r="A30" s="240">
        <v>26</v>
      </c>
      <c r="B30" s="236" t="s">
        <v>563</v>
      </c>
      <c r="C30" s="243">
        <v>120</v>
      </c>
      <c r="D30" s="236" t="s">
        <v>187</v>
      </c>
      <c r="E30" s="240" t="s">
        <v>539</v>
      </c>
      <c r="F30" s="240">
        <v>3</v>
      </c>
      <c r="G30" s="247">
        <v>3.1104E-2</v>
      </c>
    </row>
    <row r="31" spans="1:7">
      <c r="A31" s="240">
        <v>27</v>
      </c>
      <c r="B31" s="236" t="s">
        <v>564</v>
      </c>
      <c r="C31" s="243">
        <v>2000</v>
      </c>
      <c r="D31" s="236" t="s">
        <v>187</v>
      </c>
      <c r="E31" s="240" t="s">
        <v>539</v>
      </c>
      <c r="F31" s="240">
        <v>3</v>
      </c>
      <c r="G31" s="247">
        <v>0.51839999999999997</v>
      </c>
    </row>
    <row r="32" spans="1:7">
      <c r="A32" s="240">
        <v>28</v>
      </c>
      <c r="B32" s="236" t="s">
        <v>563</v>
      </c>
      <c r="C32" s="243">
        <v>120</v>
      </c>
      <c r="D32" s="236" t="s">
        <v>187</v>
      </c>
      <c r="E32" s="240" t="s">
        <v>539</v>
      </c>
      <c r="F32" s="240">
        <v>3</v>
      </c>
      <c r="G32" s="247">
        <v>3.1104E-2</v>
      </c>
    </row>
    <row r="33" spans="1:7">
      <c r="A33" s="240">
        <v>29</v>
      </c>
      <c r="B33" s="236" t="s">
        <v>565</v>
      </c>
      <c r="C33" s="243">
        <v>250</v>
      </c>
      <c r="D33" s="236" t="s">
        <v>187</v>
      </c>
      <c r="E33" s="240" t="s">
        <v>539</v>
      </c>
      <c r="F33" s="240">
        <v>3</v>
      </c>
      <c r="G33" s="247">
        <v>6.4799999999999996E-2</v>
      </c>
    </row>
    <row r="34" spans="1:7">
      <c r="A34" s="240">
        <v>30</v>
      </c>
      <c r="B34" s="236" t="s">
        <v>566</v>
      </c>
      <c r="C34" s="243">
        <v>550</v>
      </c>
      <c r="D34" s="236" t="s">
        <v>187</v>
      </c>
      <c r="E34" s="240" t="s">
        <v>539</v>
      </c>
      <c r="F34" s="240">
        <v>3</v>
      </c>
      <c r="G34" s="247">
        <v>0.14255999999999999</v>
      </c>
    </row>
    <row r="35" spans="1:7">
      <c r="A35" s="240">
        <v>31</v>
      </c>
      <c r="B35" s="236" t="s">
        <v>567</v>
      </c>
      <c r="C35" s="243">
        <v>110</v>
      </c>
      <c r="D35" s="236" t="s">
        <v>419</v>
      </c>
      <c r="E35" s="240" t="s">
        <v>539</v>
      </c>
      <c r="F35" s="240">
        <v>38</v>
      </c>
      <c r="G35" s="247">
        <v>0.36115199999999997</v>
      </c>
    </row>
    <row r="36" spans="1:7">
      <c r="A36" s="240">
        <v>32</v>
      </c>
      <c r="B36" s="236" t="s">
        <v>348</v>
      </c>
      <c r="C36" s="243">
        <v>1600</v>
      </c>
      <c r="D36" s="236" t="s">
        <v>419</v>
      </c>
      <c r="E36" s="240" t="s">
        <v>539</v>
      </c>
      <c r="F36" s="240">
        <v>38</v>
      </c>
      <c r="G36" s="247">
        <v>5.25312</v>
      </c>
    </row>
    <row r="37" spans="1:7">
      <c r="A37" s="240">
        <v>33</v>
      </c>
      <c r="B37" s="236" t="s">
        <v>568</v>
      </c>
      <c r="C37" s="243">
        <v>200</v>
      </c>
      <c r="D37" s="236" t="s">
        <v>419</v>
      </c>
      <c r="E37" s="240" t="s">
        <v>539</v>
      </c>
      <c r="F37" s="240">
        <v>38</v>
      </c>
      <c r="G37" s="247">
        <v>0.65664</v>
      </c>
    </row>
    <row r="38" spans="1:7">
      <c r="A38" s="240">
        <v>34</v>
      </c>
      <c r="B38" s="236" t="s">
        <v>569</v>
      </c>
      <c r="C38" s="243">
        <v>3333</v>
      </c>
      <c r="D38" s="236" t="s">
        <v>419</v>
      </c>
      <c r="E38" s="240" t="s">
        <v>539</v>
      </c>
      <c r="F38" s="240">
        <v>38</v>
      </c>
      <c r="G38" s="247">
        <v>10.942905600000001</v>
      </c>
    </row>
    <row r="39" spans="1:7">
      <c r="A39" s="240">
        <v>35</v>
      </c>
      <c r="B39" s="236" t="s">
        <v>570</v>
      </c>
      <c r="C39" s="243">
        <v>200</v>
      </c>
      <c r="D39" s="236" t="s">
        <v>419</v>
      </c>
      <c r="E39" s="240" t="s">
        <v>539</v>
      </c>
      <c r="F39" s="240">
        <v>38</v>
      </c>
      <c r="G39" s="247">
        <v>0.65664</v>
      </c>
    </row>
    <row r="40" spans="1:7">
      <c r="A40" s="240">
        <v>36</v>
      </c>
      <c r="B40" s="236" t="s">
        <v>571</v>
      </c>
      <c r="C40" s="243">
        <v>110</v>
      </c>
      <c r="D40" s="236" t="s">
        <v>419</v>
      </c>
      <c r="E40" s="240" t="s">
        <v>539</v>
      </c>
      <c r="F40" s="240">
        <v>38</v>
      </c>
      <c r="G40" s="247">
        <v>0.36115199999999997</v>
      </c>
    </row>
    <row r="41" spans="1:7">
      <c r="A41" s="240">
        <v>37</v>
      </c>
      <c r="B41" s="236" t="s">
        <v>572</v>
      </c>
      <c r="C41" s="243">
        <v>107</v>
      </c>
      <c r="D41" s="236" t="s">
        <v>419</v>
      </c>
      <c r="E41" s="240" t="s">
        <v>539</v>
      </c>
      <c r="F41" s="240">
        <v>38</v>
      </c>
      <c r="G41" s="247">
        <v>0.35130240000000001</v>
      </c>
    </row>
    <row r="42" spans="1:7">
      <c r="A42" s="240">
        <v>38</v>
      </c>
      <c r="B42" s="236" t="s">
        <v>573</v>
      </c>
      <c r="C42" s="243">
        <v>555</v>
      </c>
      <c r="D42" s="236" t="s">
        <v>419</v>
      </c>
      <c r="E42" s="240" t="s">
        <v>539</v>
      </c>
      <c r="F42" s="240">
        <v>38</v>
      </c>
      <c r="G42" s="247">
        <v>1.822176</v>
      </c>
    </row>
    <row r="43" spans="1:7">
      <c r="A43" s="240">
        <v>39</v>
      </c>
      <c r="B43" s="236" t="s">
        <v>574</v>
      </c>
      <c r="C43" s="243">
        <v>150</v>
      </c>
      <c r="D43" s="236" t="s">
        <v>419</v>
      </c>
      <c r="E43" s="240" t="s">
        <v>539</v>
      </c>
      <c r="F43" s="240">
        <v>38</v>
      </c>
      <c r="G43" s="247">
        <v>0.49247999999999997</v>
      </c>
    </row>
    <row r="44" spans="1:7">
      <c r="A44" s="240">
        <v>40</v>
      </c>
      <c r="B44" s="236" t="s">
        <v>350</v>
      </c>
      <c r="C44" s="243">
        <v>540</v>
      </c>
      <c r="D44" s="236" t="s">
        <v>419</v>
      </c>
      <c r="E44" s="240" t="s">
        <v>539</v>
      </c>
      <c r="F44" s="240">
        <v>38</v>
      </c>
      <c r="G44" s="247">
        <v>1.7729280000000001</v>
      </c>
    </row>
    <row r="45" spans="1:7">
      <c r="A45" s="240">
        <v>41</v>
      </c>
      <c r="B45" s="236" t="s">
        <v>349</v>
      </c>
      <c r="C45" s="243">
        <v>7400</v>
      </c>
      <c r="D45" s="236" t="s">
        <v>419</v>
      </c>
      <c r="E45" s="240" t="s">
        <v>539</v>
      </c>
      <c r="F45" s="240">
        <v>38</v>
      </c>
      <c r="G45" s="247">
        <v>24.295680000000001</v>
      </c>
    </row>
    <row r="46" spans="1:7">
      <c r="A46" s="240">
        <v>42</v>
      </c>
      <c r="B46" s="236" t="s">
        <v>575</v>
      </c>
      <c r="C46" s="243">
        <v>175</v>
      </c>
      <c r="D46" s="236" t="s">
        <v>419</v>
      </c>
      <c r="E46" s="240" t="s">
        <v>539</v>
      </c>
      <c r="F46" s="240">
        <v>38</v>
      </c>
      <c r="G46" s="247">
        <v>0.57455999999999996</v>
      </c>
    </row>
    <row r="47" spans="1:7">
      <c r="A47" s="240">
        <v>43</v>
      </c>
      <c r="B47" s="236" t="s">
        <v>576</v>
      </c>
      <c r="C47" s="243">
        <v>270</v>
      </c>
      <c r="D47" s="236" t="s">
        <v>419</v>
      </c>
      <c r="E47" s="240" t="s">
        <v>539</v>
      </c>
      <c r="F47" s="240">
        <v>38</v>
      </c>
      <c r="G47" s="247">
        <v>0.88646400000000003</v>
      </c>
    </row>
    <row r="48" spans="1:7">
      <c r="A48" s="240">
        <v>44</v>
      </c>
      <c r="B48" s="236" t="s">
        <v>577</v>
      </c>
      <c r="C48" s="243">
        <v>128</v>
      </c>
      <c r="D48" s="236" t="s">
        <v>419</v>
      </c>
      <c r="E48" s="240" t="s">
        <v>539</v>
      </c>
      <c r="F48" s="240">
        <v>38</v>
      </c>
      <c r="G48" s="247">
        <v>0.42024960000000006</v>
      </c>
    </row>
    <row r="49" spans="1:7">
      <c r="A49" s="240">
        <v>45</v>
      </c>
      <c r="B49" s="236" t="s">
        <v>578</v>
      </c>
      <c r="C49" s="243">
        <v>256</v>
      </c>
      <c r="D49" s="236" t="s">
        <v>419</v>
      </c>
      <c r="E49" s="240" t="s">
        <v>539</v>
      </c>
      <c r="F49" s="240">
        <v>38</v>
      </c>
      <c r="G49" s="247">
        <v>0.84049920000000011</v>
      </c>
    </row>
    <row r="50" spans="1:7">
      <c r="A50" s="240">
        <v>46</v>
      </c>
      <c r="B50" s="236" t="s">
        <v>579</v>
      </c>
      <c r="C50" s="243">
        <v>450</v>
      </c>
      <c r="D50" s="236" t="s">
        <v>419</v>
      </c>
      <c r="E50" s="240" t="s">
        <v>539</v>
      </c>
      <c r="F50" s="240">
        <v>38</v>
      </c>
      <c r="G50" s="247">
        <v>1.4774400000000001</v>
      </c>
    </row>
    <row r="51" spans="1:7">
      <c r="A51" s="240">
        <v>47</v>
      </c>
      <c r="B51" s="236" t="s">
        <v>580</v>
      </c>
      <c r="C51" s="243">
        <v>889</v>
      </c>
      <c r="D51" s="236" t="s">
        <v>419</v>
      </c>
      <c r="E51" s="240" t="s">
        <v>539</v>
      </c>
      <c r="F51" s="240">
        <v>38</v>
      </c>
      <c r="G51" s="247">
        <v>2.9187647999999999</v>
      </c>
    </row>
    <row r="52" spans="1:7">
      <c r="A52" s="240">
        <v>48</v>
      </c>
      <c r="B52" s="236" t="s">
        <v>581</v>
      </c>
      <c r="C52" s="243">
        <v>116</v>
      </c>
      <c r="D52" s="236" t="s">
        <v>419</v>
      </c>
      <c r="E52" s="240" t="s">
        <v>539</v>
      </c>
      <c r="F52" s="240">
        <v>38</v>
      </c>
      <c r="G52" s="247">
        <v>0.3808512</v>
      </c>
    </row>
    <row r="53" spans="1:7">
      <c r="A53" s="240">
        <v>49</v>
      </c>
      <c r="B53" s="236" t="s">
        <v>582</v>
      </c>
      <c r="C53" s="243">
        <v>550</v>
      </c>
      <c r="D53" s="236" t="s">
        <v>419</v>
      </c>
      <c r="E53" s="240" t="s">
        <v>539</v>
      </c>
      <c r="F53" s="240">
        <v>38</v>
      </c>
      <c r="G53" s="247">
        <v>1.80576</v>
      </c>
    </row>
    <row r="54" spans="1:7">
      <c r="A54" s="240">
        <v>50</v>
      </c>
      <c r="B54" s="236" t="s">
        <v>582</v>
      </c>
      <c r="C54" s="243">
        <v>550</v>
      </c>
      <c r="D54" s="236" t="s">
        <v>419</v>
      </c>
      <c r="E54" s="240" t="s">
        <v>539</v>
      </c>
      <c r="F54" s="240">
        <v>38</v>
      </c>
      <c r="G54" s="247">
        <v>1.80576</v>
      </c>
    </row>
    <row r="55" spans="1:7">
      <c r="A55" s="240">
        <v>51</v>
      </c>
      <c r="B55" s="236" t="s">
        <v>582</v>
      </c>
      <c r="C55" s="243">
        <v>550</v>
      </c>
      <c r="D55" s="236" t="s">
        <v>419</v>
      </c>
      <c r="E55" s="240" t="s">
        <v>539</v>
      </c>
      <c r="F55" s="240">
        <v>38</v>
      </c>
      <c r="G55" s="247">
        <v>1.80576</v>
      </c>
    </row>
    <row r="56" spans="1:7">
      <c r="A56" s="240">
        <v>52</v>
      </c>
      <c r="B56" s="236" t="s">
        <v>583</v>
      </c>
      <c r="C56" s="243">
        <v>180</v>
      </c>
      <c r="D56" s="236" t="s">
        <v>419</v>
      </c>
      <c r="E56" s="240" t="s">
        <v>539</v>
      </c>
      <c r="F56" s="240">
        <v>38</v>
      </c>
      <c r="G56" s="247">
        <v>0.59097599999999995</v>
      </c>
    </row>
    <row r="57" spans="1:7">
      <c r="A57" s="240">
        <v>53</v>
      </c>
      <c r="B57" s="236" t="s">
        <v>584</v>
      </c>
      <c r="C57" s="243">
        <v>180</v>
      </c>
      <c r="D57" s="236" t="s">
        <v>419</v>
      </c>
      <c r="E57" s="240" t="s">
        <v>539</v>
      </c>
      <c r="F57" s="240">
        <v>38</v>
      </c>
      <c r="G57" s="247">
        <v>0.59097599999999995</v>
      </c>
    </row>
    <row r="58" spans="1:7">
      <c r="A58" s="240">
        <v>54</v>
      </c>
      <c r="B58" s="236" t="s">
        <v>585</v>
      </c>
      <c r="C58" s="243">
        <v>370</v>
      </c>
      <c r="D58" s="236" t="s">
        <v>419</v>
      </c>
      <c r="E58" s="240" t="s">
        <v>539</v>
      </c>
      <c r="F58" s="240">
        <v>38</v>
      </c>
      <c r="G58" s="247">
        <v>1.2147840000000001</v>
      </c>
    </row>
    <row r="59" spans="1:7">
      <c r="A59" s="240">
        <v>55</v>
      </c>
      <c r="B59" s="236" t="s">
        <v>586</v>
      </c>
      <c r="C59" s="243">
        <v>200</v>
      </c>
      <c r="D59" s="236" t="s">
        <v>419</v>
      </c>
      <c r="E59" s="240" t="s">
        <v>539</v>
      </c>
      <c r="F59" s="240">
        <v>38</v>
      </c>
      <c r="G59" s="247">
        <v>0.65664</v>
      </c>
    </row>
    <row r="60" spans="1:7">
      <c r="A60" s="240">
        <v>56</v>
      </c>
      <c r="B60" s="236" t="s">
        <v>587</v>
      </c>
      <c r="C60" s="243">
        <v>200</v>
      </c>
      <c r="D60" s="236" t="s">
        <v>419</v>
      </c>
      <c r="E60" s="240" t="s">
        <v>539</v>
      </c>
      <c r="F60" s="240">
        <v>38</v>
      </c>
      <c r="G60" s="247">
        <v>0.65664</v>
      </c>
    </row>
    <row r="61" spans="1:7">
      <c r="A61" s="240">
        <v>57</v>
      </c>
      <c r="B61" s="236" t="s">
        <v>165</v>
      </c>
      <c r="C61" s="243">
        <v>1401</v>
      </c>
      <c r="D61" s="236" t="s">
        <v>419</v>
      </c>
      <c r="E61" s="240" t="s">
        <v>539</v>
      </c>
      <c r="F61" s="240">
        <v>38</v>
      </c>
      <c r="G61" s="247">
        <v>4.5997631999999991</v>
      </c>
    </row>
    <row r="62" spans="1:7">
      <c r="A62" s="240">
        <v>58</v>
      </c>
      <c r="B62" s="236" t="s">
        <v>351</v>
      </c>
      <c r="C62" s="243">
        <v>1250</v>
      </c>
      <c r="D62" s="236" t="s">
        <v>419</v>
      </c>
      <c r="E62" s="240" t="s">
        <v>539</v>
      </c>
      <c r="F62" s="240">
        <v>38</v>
      </c>
      <c r="G62" s="247">
        <v>4.1040000000000001</v>
      </c>
    </row>
    <row r="63" spans="1:7">
      <c r="A63" s="240">
        <v>59</v>
      </c>
      <c r="B63" s="236" t="s">
        <v>588</v>
      </c>
      <c r="C63" s="243">
        <v>625</v>
      </c>
      <c r="D63" s="236" t="s">
        <v>419</v>
      </c>
      <c r="E63" s="240" t="s">
        <v>539</v>
      </c>
      <c r="F63" s="240">
        <v>38</v>
      </c>
      <c r="G63" s="247">
        <v>2.052</v>
      </c>
    </row>
    <row r="64" spans="1:7">
      <c r="A64" s="240">
        <v>60</v>
      </c>
      <c r="B64" s="236" t="s">
        <v>589</v>
      </c>
      <c r="C64" s="243">
        <v>800</v>
      </c>
      <c r="D64" s="236" t="s">
        <v>419</v>
      </c>
      <c r="E64" s="240" t="s">
        <v>539</v>
      </c>
      <c r="F64" s="240">
        <v>38</v>
      </c>
      <c r="G64" s="247">
        <v>2.62656</v>
      </c>
    </row>
    <row r="65" spans="1:7">
      <c r="A65" s="240">
        <v>61</v>
      </c>
      <c r="B65" s="236" t="s">
        <v>590</v>
      </c>
      <c r="C65" s="243">
        <v>225</v>
      </c>
      <c r="D65" s="236" t="s">
        <v>419</v>
      </c>
      <c r="E65" s="240" t="s">
        <v>539</v>
      </c>
      <c r="F65" s="240">
        <v>38</v>
      </c>
      <c r="G65" s="247">
        <v>0.73872000000000004</v>
      </c>
    </row>
    <row r="66" spans="1:7">
      <c r="A66" s="240">
        <v>62</v>
      </c>
      <c r="B66" s="236" t="s">
        <v>591</v>
      </c>
      <c r="C66" s="243">
        <v>400</v>
      </c>
      <c r="D66" s="236" t="s">
        <v>419</v>
      </c>
      <c r="E66" s="240" t="s">
        <v>539</v>
      </c>
      <c r="F66" s="240">
        <v>38</v>
      </c>
      <c r="G66" s="247">
        <v>1.31328</v>
      </c>
    </row>
    <row r="67" spans="1:7">
      <c r="A67" s="240">
        <v>63</v>
      </c>
      <c r="B67" s="236" t="s">
        <v>592</v>
      </c>
      <c r="C67" s="243">
        <v>125</v>
      </c>
      <c r="D67" s="236" t="s">
        <v>419</v>
      </c>
      <c r="E67" s="240" t="s">
        <v>539</v>
      </c>
      <c r="F67" s="240">
        <v>38</v>
      </c>
      <c r="G67" s="247">
        <v>0.41039999999999999</v>
      </c>
    </row>
    <row r="68" spans="1:7">
      <c r="A68" s="240">
        <v>64</v>
      </c>
      <c r="B68" s="236" t="s">
        <v>593</v>
      </c>
      <c r="C68" s="243">
        <v>1000</v>
      </c>
      <c r="D68" s="236" t="s">
        <v>419</v>
      </c>
      <c r="E68" s="240" t="s">
        <v>539</v>
      </c>
      <c r="F68" s="240">
        <v>38</v>
      </c>
      <c r="G68" s="247">
        <v>3.2831999999999999</v>
      </c>
    </row>
    <row r="69" spans="1:7">
      <c r="A69" s="240">
        <v>65</v>
      </c>
      <c r="B69" s="236" t="s">
        <v>594</v>
      </c>
      <c r="C69" s="243">
        <v>160</v>
      </c>
      <c r="D69" s="236" t="s">
        <v>419</v>
      </c>
      <c r="E69" s="240" t="s">
        <v>539</v>
      </c>
      <c r="F69" s="240">
        <v>38</v>
      </c>
      <c r="G69" s="247">
        <v>0.525312</v>
      </c>
    </row>
    <row r="70" spans="1:7">
      <c r="A70" s="240">
        <v>66</v>
      </c>
      <c r="B70" s="236" t="s">
        <v>352</v>
      </c>
      <c r="C70" s="243">
        <v>15000</v>
      </c>
      <c r="D70" s="236" t="s">
        <v>419</v>
      </c>
      <c r="E70" s="240" t="s">
        <v>539</v>
      </c>
      <c r="F70" s="240">
        <v>38</v>
      </c>
      <c r="G70" s="247">
        <v>49.247999999999998</v>
      </c>
    </row>
    <row r="71" spans="1:7">
      <c r="A71" s="240">
        <v>67</v>
      </c>
      <c r="B71" s="236" t="s">
        <v>595</v>
      </c>
      <c r="C71" s="243">
        <v>388</v>
      </c>
      <c r="D71" s="236" t="s">
        <v>419</v>
      </c>
      <c r="E71" s="240" t="s">
        <v>539</v>
      </c>
      <c r="F71" s="240">
        <v>38</v>
      </c>
      <c r="G71" s="247">
        <v>1.2738816000000002</v>
      </c>
    </row>
    <row r="72" spans="1:7">
      <c r="A72" s="240">
        <v>68</v>
      </c>
      <c r="B72" s="236" t="s">
        <v>596</v>
      </c>
      <c r="C72" s="243">
        <v>110</v>
      </c>
      <c r="D72" s="236" t="s">
        <v>419</v>
      </c>
      <c r="E72" s="240" t="s">
        <v>539</v>
      </c>
      <c r="F72" s="240">
        <v>38</v>
      </c>
      <c r="G72" s="247">
        <v>0.36115199999999997</v>
      </c>
    </row>
    <row r="73" spans="1:7">
      <c r="A73" s="240">
        <v>69</v>
      </c>
      <c r="B73" s="236" t="s">
        <v>597</v>
      </c>
      <c r="C73" s="243">
        <v>110</v>
      </c>
      <c r="D73" s="236" t="s">
        <v>419</v>
      </c>
      <c r="E73" s="240" t="s">
        <v>539</v>
      </c>
      <c r="F73" s="240">
        <v>38</v>
      </c>
      <c r="G73" s="247">
        <v>0.36115199999999997</v>
      </c>
    </row>
    <row r="74" spans="1:7">
      <c r="A74" s="240">
        <v>70</v>
      </c>
      <c r="B74" s="236" t="s">
        <v>598</v>
      </c>
      <c r="C74" s="243">
        <v>111</v>
      </c>
      <c r="D74" s="236" t="s">
        <v>419</v>
      </c>
      <c r="E74" s="240" t="s">
        <v>539</v>
      </c>
      <c r="F74" s="240">
        <v>38</v>
      </c>
      <c r="G74" s="247">
        <v>0.36443519999999996</v>
      </c>
    </row>
    <row r="75" spans="1:7">
      <c r="A75" s="240">
        <v>71</v>
      </c>
      <c r="B75" s="236" t="s">
        <v>599</v>
      </c>
      <c r="C75" s="243">
        <v>200</v>
      </c>
      <c r="D75" s="236" t="s">
        <v>419</v>
      </c>
      <c r="E75" s="240" t="s">
        <v>539</v>
      </c>
      <c r="F75" s="240">
        <v>38</v>
      </c>
      <c r="G75" s="247">
        <v>0.65664</v>
      </c>
    </row>
    <row r="76" spans="1:7">
      <c r="A76" s="240">
        <v>72</v>
      </c>
      <c r="B76" s="236" t="s">
        <v>600</v>
      </c>
      <c r="C76" s="243">
        <v>135</v>
      </c>
      <c r="D76" s="236" t="s">
        <v>419</v>
      </c>
      <c r="E76" s="240" t="s">
        <v>539</v>
      </c>
      <c r="F76" s="240">
        <v>38</v>
      </c>
      <c r="G76" s="247">
        <v>0.44323200000000001</v>
      </c>
    </row>
    <row r="77" spans="1:7">
      <c r="A77" s="240">
        <v>73</v>
      </c>
      <c r="B77" s="236" t="s">
        <v>601</v>
      </c>
      <c r="C77" s="243">
        <v>110</v>
      </c>
      <c r="D77" s="236" t="s">
        <v>419</v>
      </c>
      <c r="E77" s="240" t="s">
        <v>539</v>
      </c>
      <c r="F77" s="240">
        <v>38</v>
      </c>
      <c r="G77" s="247">
        <v>0.36115199999999997</v>
      </c>
    </row>
    <row r="78" spans="1:7">
      <c r="A78" s="240">
        <v>74</v>
      </c>
      <c r="B78" s="236" t="s">
        <v>602</v>
      </c>
      <c r="C78" s="243">
        <v>140</v>
      </c>
      <c r="D78" s="236" t="s">
        <v>419</v>
      </c>
      <c r="E78" s="240" t="s">
        <v>539</v>
      </c>
      <c r="F78" s="240">
        <v>38</v>
      </c>
      <c r="G78" s="247">
        <v>0.459648</v>
      </c>
    </row>
    <row r="79" spans="1:7">
      <c r="A79" s="240">
        <v>75</v>
      </c>
      <c r="B79" s="236" t="s">
        <v>353</v>
      </c>
      <c r="C79" s="243">
        <v>500</v>
      </c>
      <c r="D79" s="236" t="s">
        <v>419</v>
      </c>
      <c r="E79" s="240" t="s">
        <v>539</v>
      </c>
      <c r="F79" s="240">
        <v>38</v>
      </c>
      <c r="G79" s="247">
        <v>1.6415999999999999</v>
      </c>
    </row>
    <row r="80" spans="1:7">
      <c r="A80" s="240">
        <v>76</v>
      </c>
      <c r="B80" s="236" t="s">
        <v>603</v>
      </c>
      <c r="C80" s="243">
        <v>300</v>
      </c>
      <c r="D80" s="236" t="s">
        <v>419</v>
      </c>
      <c r="E80" s="240" t="s">
        <v>539</v>
      </c>
      <c r="F80" s="240">
        <v>38</v>
      </c>
      <c r="G80" s="247">
        <v>0.98495999999999995</v>
      </c>
    </row>
    <row r="81" spans="1:7">
      <c r="A81" s="240">
        <v>77</v>
      </c>
      <c r="B81" s="236" t="s">
        <v>604</v>
      </c>
      <c r="C81" s="243">
        <v>111</v>
      </c>
      <c r="D81" s="236" t="s">
        <v>419</v>
      </c>
      <c r="E81" s="240" t="s">
        <v>539</v>
      </c>
      <c r="F81" s="240">
        <v>38</v>
      </c>
      <c r="G81" s="247">
        <v>0.36443519999999996</v>
      </c>
    </row>
    <row r="82" spans="1:7">
      <c r="A82" s="240">
        <v>78</v>
      </c>
      <c r="B82" s="236" t="s">
        <v>605</v>
      </c>
      <c r="C82" s="243">
        <v>1325</v>
      </c>
      <c r="D82" s="236" t="s">
        <v>419</v>
      </c>
      <c r="E82" s="240" t="s">
        <v>539</v>
      </c>
      <c r="F82" s="240">
        <v>38</v>
      </c>
      <c r="G82" s="247">
        <v>4.3502400000000003</v>
      </c>
    </row>
    <row r="83" spans="1:7">
      <c r="A83" s="240">
        <v>79</v>
      </c>
      <c r="B83" s="236" t="s">
        <v>606</v>
      </c>
      <c r="C83" s="243">
        <v>504</v>
      </c>
      <c r="D83" s="236" t="s">
        <v>419</v>
      </c>
      <c r="E83" s="240" t="s">
        <v>539</v>
      </c>
      <c r="F83" s="240">
        <v>38</v>
      </c>
      <c r="G83" s="247">
        <v>1.6547327999999999</v>
      </c>
    </row>
    <row r="84" spans="1:7">
      <c r="A84" s="240">
        <v>80</v>
      </c>
      <c r="B84" s="236" t="s">
        <v>607</v>
      </c>
      <c r="C84" s="243">
        <v>170</v>
      </c>
      <c r="D84" s="236" t="s">
        <v>419</v>
      </c>
      <c r="E84" s="240" t="s">
        <v>539</v>
      </c>
      <c r="F84" s="240">
        <v>38</v>
      </c>
      <c r="G84" s="247">
        <v>0.55814399999999997</v>
      </c>
    </row>
    <row r="85" spans="1:7">
      <c r="A85" s="240">
        <v>81</v>
      </c>
      <c r="B85" s="236" t="s">
        <v>608</v>
      </c>
      <c r="C85" s="243">
        <v>512</v>
      </c>
      <c r="D85" s="236" t="s">
        <v>419</v>
      </c>
      <c r="E85" s="240" t="s">
        <v>539</v>
      </c>
      <c r="F85" s="240">
        <v>38</v>
      </c>
      <c r="G85" s="247">
        <v>1.6809984000000002</v>
      </c>
    </row>
    <row r="86" spans="1:7">
      <c r="A86" s="240">
        <v>82</v>
      </c>
      <c r="B86" s="236" t="s">
        <v>609</v>
      </c>
      <c r="C86" s="243">
        <v>555</v>
      </c>
      <c r="D86" s="236" t="s">
        <v>419</v>
      </c>
      <c r="E86" s="240" t="s">
        <v>539</v>
      </c>
      <c r="F86" s="240">
        <v>38</v>
      </c>
      <c r="G86" s="247">
        <v>1.822176</v>
      </c>
    </row>
    <row r="87" spans="1:7">
      <c r="A87" s="240">
        <v>83</v>
      </c>
      <c r="B87" s="236" t="s">
        <v>610</v>
      </c>
      <c r="C87" s="243">
        <v>124</v>
      </c>
      <c r="D87" s="236" t="s">
        <v>419</v>
      </c>
      <c r="E87" s="240" t="s">
        <v>539</v>
      </c>
      <c r="F87" s="240">
        <v>38</v>
      </c>
      <c r="G87" s="247">
        <v>0.40711680000000006</v>
      </c>
    </row>
    <row r="88" spans="1:7">
      <c r="A88" s="240">
        <v>84</v>
      </c>
      <c r="B88" s="236" t="s">
        <v>604</v>
      </c>
      <c r="C88" s="243">
        <v>3000</v>
      </c>
      <c r="D88" s="236" t="s">
        <v>419</v>
      </c>
      <c r="E88" s="240" t="s">
        <v>539</v>
      </c>
      <c r="F88" s="240">
        <v>38</v>
      </c>
      <c r="G88" s="247">
        <v>9.8496000000000006</v>
      </c>
    </row>
    <row r="89" spans="1:7">
      <c r="A89" s="240">
        <v>85</v>
      </c>
      <c r="B89" s="236" t="s">
        <v>611</v>
      </c>
      <c r="C89" s="243">
        <v>123</v>
      </c>
      <c r="D89" s="236" t="s">
        <v>419</v>
      </c>
      <c r="E89" s="240" t="s">
        <v>539</v>
      </c>
      <c r="F89" s="240">
        <v>38</v>
      </c>
      <c r="G89" s="247">
        <v>0.40383360000000001</v>
      </c>
    </row>
    <row r="90" spans="1:7">
      <c r="A90" s="240">
        <v>86</v>
      </c>
      <c r="B90" s="236" t="s">
        <v>612</v>
      </c>
      <c r="C90" s="243">
        <v>603</v>
      </c>
      <c r="D90" s="236" t="s">
        <v>419</v>
      </c>
      <c r="E90" s="240" t="s">
        <v>539</v>
      </c>
      <c r="F90" s="240">
        <v>38</v>
      </c>
      <c r="G90" s="247">
        <v>1.9797695999999998</v>
      </c>
    </row>
    <row r="91" spans="1:7">
      <c r="A91" s="240">
        <v>87</v>
      </c>
      <c r="B91" s="236" t="s">
        <v>613</v>
      </c>
      <c r="C91" s="243">
        <v>200</v>
      </c>
      <c r="D91" s="236" t="s">
        <v>419</v>
      </c>
      <c r="E91" s="240" t="s">
        <v>539</v>
      </c>
      <c r="F91" s="240">
        <v>38</v>
      </c>
      <c r="G91" s="247">
        <v>0.65664</v>
      </c>
    </row>
    <row r="92" spans="1:7">
      <c r="A92" s="240">
        <v>88</v>
      </c>
      <c r="B92" s="236" t="s">
        <v>614</v>
      </c>
      <c r="C92" s="243">
        <v>188</v>
      </c>
      <c r="D92" s="236" t="s">
        <v>419</v>
      </c>
      <c r="E92" s="240" t="s">
        <v>539</v>
      </c>
      <c r="F92" s="240">
        <v>38</v>
      </c>
      <c r="G92" s="247">
        <v>0.61724160000000006</v>
      </c>
    </row>
    <row r="93" spans="1:7">
      <c r="A93" s="240">
        <v>89</v>
      </c>
      <c r="B93" s="236" t="s">
        <v>615</v>
      </c>
      <c r="C93" s="243">
        <v>175</v>
      </c>
      <c r="D93" s="236" t="s">
        <v>419</v>
      </c>
      <c r="E93" s="240" t="s">
        <v>539</v>
      </c>
      <c r="F93" s="240">
        <v>38</v>
      </c>
      <c r="G93" s="247">
        <v>0.57455999999999996</v>
      </c>
    </row>
    <row r="94" spans="1:7">
      <c r="A94" s="240">
        <v>90</v>
      </c>
      <c r="B94" s="236" t="s">
        <v>616</v>
      </c>
      <c r="C94" s="243">
        <v>150</v>
      </c>
      <c r="D94" s="236" t="s">
        <v>419</v>
      </c>
      <c r="E94" s="240" t="s">
        <v>539</v>
      </c>
      <c r="F94" s="240">
        <v>38</v>
      </c>
      <c r="G94" s="247">
        <v>0.49247999999999997</v>
      </c>
    </row>
    <row r="95" spans="1:7">
      <c r="A95" s="240">
        <v>91</v>
      </c>
      <c r="B95" s="236" t="s">
        <v>617</v>
      </c>
      <c r="C95" s="243">
        <v>180</v>
      </c>
      <c r="D95" s="236" t="s">
        <v>419</v>
      </c>
      <c r="E95" s="240" t="s">
        <v>539</v>
      </c>
      <c r="F95" s="240">
        <v>38</v>
      </c>
      <c r="G95" s="247">
        <v>0.59097599999999995</v>
      </c>
    </row>
    <row r="96" spans="1:7">
      <c r="A96" s="240">
        <v>92</v>
      </c>
      <c r="B96" s="236" t="s">
        <v>354</v>
      </c>
      <c r="C96" s="243">
        <v>4506</v>
      </c>
      <c r="D96" s="236" t="s">
        <v>419</v>
      </c>
      <c r="E96" s="240" t="s">
        <v>539</v>
      </c>
      <c r="F96" s="240">
        <v>38</v>
      </c>
      <c r="G96" s="247">
        <v>14.794099200000002</v>
      </c>
    </row>
    <row r="97" spans="1:7">
      <c r="A97" s="240">
        <v>93</v>
      </c>
      <c r="B97" s="236" t="s">
        <v>618</v>
      </c>
      <c r="C97" s="243">
        <v>120</v>
      </c>
      <c r="D97" s="236" t="s">
        <v>419</v>
      </c>
      <c r="E97" s="240" t="s">
        <v>539</v>
      </c>
      <c r="F97" s="240">
        <v>38</v>
      </c>
      <c r="G97" s="247">
        <v>0.393984</v>
      </c>
    </row>
    <row r="98" spans="1:7">
      <c r="A98" s="240">
        <v>94</v>
      </c>
      <c r="B98" s="236" t="s">
        <v>619</v>
      </c>
      <c r="C98" s="243">
        <v>150</v>
      </c>
      <c r="D98" s="236" t="s">
        <v>419</v>
      </c>
      <c r="E98" s="240" t="s">
        <v>539</v>
      </c>
      <c r="F98" s="240">
        <v>38</v>
      </c>
      <c r="G98" s="247">
        <v>0.49247999999999997</v>
      </c>
    </row>
    <row r="99" spans="1:7">
      <c r="A99" s="240">
        <v>95</v>
      </c>
      <c r="B99" s="236" t="s">
        <v>620</v>
      </c>
      <c r="C99" s="243">
        <v>370</v>
      </c>
      <c r="D99" s="236" t="s">
        <v>419</v>
      </c>
      <c r="E99" s="240" t="s">
        <v>539</v>
      </c>
      <c r="F99" s="240">
        <v>38</v>
      </c>
      <c r="G99" s="247">
        <v>1.2147840000000001</v>
      </c>
    </row>
    <row r="100" spans="1:7">
      <c r="A100" s="240">
        <v>96</v>
      </c>
      <c r="B100" s="236" t="s">
        <v>621</v>
      </c>
      <c r="C100" s="243">
        <v>250</v>
      </c>
      <c r="D100" s="236" t="s">
        <v>419</v>
      </c>
      <c r="E100" s="240" t="s">
        <v>539</v>
      </c>
      <c r="F100" s="240">
        <v>38</v>
      </c>
      <c r="G100" s="247">
        <v>0.82079999999999997</v>
      </c>
    </row>
    <row r="101" spans="1:7">
      <c r="A101" s="240">
        <v>97</v>
      </c>
      <c r="B101" s="236" t="s">
        <v>622</v>
      </c>
      <c r="C101" s="243">
        <v>200</v>
      </c>
      <c r="D101" s="236" t="s">
        <v>419</v>
      </c>
      <c r="E101" s="240" t="s">
        <v>539</v>
      </c>
      <c r="F101" s="240">
        <v>38</v>
      </c>
      <c r="G101" s="247">
        <v>0.65664</v>
      </c>
    </row>
    <row r="102" spans="1:7">
      <c r="A102" s="240">
        <v>98</v>
      </c>
      <c r="B102" s="236" t="s">
        <v>623</v>
      </c>
      <c r="C102" s="243">
        <v>120</v>
      </c>
      <c r="D102" s="236" t="s">
        <v>419</v>
      </c>
      <c r="E102" s="240" t="s">
        <v>539</v>
      </c>
      <c r="F102" s="240">
        <v>38</v>
      </c>
      <c r="G102" s="247">
        <v>0.393984</v>
      </c>
    </row>
    <row r="103" spans="1:7">
      <c r="A103" s="240">
        <v>99</v>
      </c>
      <c r="B103" s="236" t="s">
        <v>624</v>
      </c>
      <c r="C103" s="243">
        <v>150</v>
      </c>
      <c r="D103" s="236" t="s">
        <v>419</v>
      </c>
      <c r="E103" s="240" t="s">
        <v>539</v>
      </c>
      <c r="F103" s="240">
        <v>38</v>
      </c>
      <c r="G103" s="247">
        <v>0.49247999999999997</v>
      </c>
    </row>
    <row r="104" spans="1:7">
      <c r="A104" s="240">
        <v>100</v>
      </c>
      <c r="B104" s="236" t="s">
        <v>625</v>
      </c>
      <c r="C104" s="243">
        <v>333</v>
      </c>
      <c r="D104" s="236" t="s">
        <v>419</v>
      </c>
      <c r="E104" s="240" t="s">
        <v>539</v>
      </c>
      <c r="F104" s="240">
        <v>38</v>
      </c>
      <c r="G104" s="247">
        <v>1.0933056000000001</v>
      </c>
    </row>
    <row r="105" spans="1:7">
      <c r="A105" s="240">
        <v>101</v>
      </c>
      <c r="B105" s="236" t="s">
        <v>626</v>
      </c>
      <c r="C105" s="243">
        <v>1000</v>
      </c>
      <c r="D105" s="236" t="s">
        <v>419</v>
      </c>
      <c r="E105" s="240" t="s">
        <v>539</v>
      </c>
      <c r="F105" s="240">
        <v>38</v>
      </c>
      <c r="G105" s="247">
        <v>3.2831999999999999</v>
      </c>
    </row>
    <row r="106" spans="1:7">
      <c r="A106" s="240">
        <v>102</v>
      </c>
      <c r="B106" s="236" t="s">
        <v>627</v>
      </c>
      <c r="C106" s="243">
        <v>130</v>
      </c>
      <c r="D106" s="236" t="s">
        <v>419</v>
      </c>
      <c r="E106" s="240" t="s">
        <v>539</v>
      </c>
      <c r="F106" s="240">
        <v>38</v>
      </c>
      <c r="G106" s="247">
        <v>0.42681599999999997</v>
      </c>
    </row>
    <row r="107" spans="1:7">
      <c r="A107" s="240">
        <v>103</v>
      </c>
      <c r="B107" s="236" t="s">
        <v>628</v>
      </c>
      <c r="C107" s="243">
        <v>123</v>
      </c>
      <c r="D107" s="236" t="s">
        <v>419</v>
      </c>
      <c r="E107" s="240" t="s">
        <v>539</v>
      </c>
      <c r="F107" s="240">
        <v>38</v>
      </c>
      <c r="G107" s="247">
        <v>0.40383360000000001</v>
      </c>
    </row>
    <row r="108" spans="1:7">
      <c r="A108" s="240">
        <v>104</v>
      </c>
      <c r="B108" s="236" t="s">
        <v>629</v>
      </c>
      <c r="C108" s="243">
        <v>620</v>
      </c>
      <c r="D108" s="236" t="s">
        <v>419</v>
      </c>
      <c r="E108" s="240" t="s">
        <v>539</v>
      </c>
      <c r="F108" s="240">
        <v>38</v>
      </c>
      <c r="G108" s="247">
        <v>2.0355840000000001</v>
      </c>
    </row>
    <row r="109" spans="1:7">
      <c r="A109" s="240">
        <v>105</v>
      </c>
      <c r="B109" s="236" t="s">
        <v>630</v>
      </c>
      <c r="C109" s="243">
        <v>175</v>
      </c>
      <c r="D109" s="236" t="s">
        <v>419</v>
      </c>
      <c r="E109" s="240" t="s">
        <v>539</v>
      </c>
      <c r="F109" s="240">
        <v>38</v>
      </c>
      <c r="G109" s="247">
        <v>0.57455999999999996</v>
      </c>
    </row>
    <row r="110" spans="1:7">
      <c r="A110" s="240">
        <v>106</v>
      </c>
      <c r="B110" s="236" t="s">
        <v>631</v>
      </c>
      <c r="C110" s="243">
        <v>175</v>
      </c>
      <c r="D110" s="236" t="s">
        <v>419</v>
      </c>
      <c r="E110" s="240" t="s">
        <v>539</v>
      </c>
      <c r="F110" s="240">
        <v>38</v>
      </c>
      <c r="G110" s="247">
        <v>0.57455999999999996</v>
      </c>
    </row>
    <row r="111" spans="1:7">
      <c r="A111" s="240">
        <v>107</v>
      </c>
      <c r="B111" s="236" t="s">
        <v>632</v>
      </c>
      <c r="C111" s="243">
        <v>7000</v>
      </c>
      <c r="D111" s="236" t="s">
        <v>419</v>
      </c>
      <c r="E111" s="240" t="s">
        <v>539</v>
      </c>
      <c r="F111" s="240">
        <v>38</v>
      </c>
      <c r="G111" s="247">
        <v>22.982399999999998</v>
      </c>
    </row>
    <row r="112" spans="1:7">
      <c r="A112" s="240">
        <v>108</v>
      </c>
      <c r="B112" s="236" t="s">
        <v>633</v>
      </c>
      <c r="C112" s="243">
        <v>110</v>
      </c>
      <c r="D112" s="236" t="s">
        <v>419</v>
      </c>
      <c r="E112" s="240" t="s">
        <v>539</v>
      </c>
      <c r="F112" s="240">
        <v>38</v>
      </c>
      <c r="G112" s="247">
        <v>0.36115199999999997</v>
      </c>
    </row>
    <row r="113" spans="1:7">
      <c r="A113" s="240">
        <v>109</v>
      </c>
      <c r="B113" s="236" t="s">
        <v>560</v>
      </c>
      <c r="C113" s="243">
        <v>1380</v>
      </c>
      <c r="D113" s="236" t="s">
        <v>419</v>
      </c>
      <c r="E113" s="240" t="s">
        <v>539</v>
      </c>
      <c r="F113" s="240">
        <v>38</v>
      </c>
      <c r="G113" s="247">
        <v>4.5308159999999997</v>
      </c>
    </row>
    <row r="114" spans="1:7">
      <c r="A114" s="240">
        <v>110</v>
      </c>
      <c r="B114" s="236" t="s">
        <v>634</v>
      </c>
      <c r="C114" s="243">
        <v>1800</v>
      </c>
      <c r="D114" s="236" t="s">
        <v>419</v>
      </c>
      <c r="E114" s="240" t="s">
        <v>539</v>
      </c>
      <c r="F114" s="240">
        <v>38</v>
      </c>
      <c r="G114" s="247">
        <v>5.9097600000000003</v>
      </c>
    </row>
    <row r="115" spans="1:7">
      <c r="A115" s="240">
        <v>111</v>
      </c>
      <c r="B115" s="236" t="s">
        <v>635</v>
      </c>
      <c r="C115" s="243">
        <v>220</v>
      </c>
      <c r="D115" s="236" t="s">
        <v>419</v>
      </c>
      <c r="E115" s="240" t="s">
        <v>539</v>
      </c>
      <c r="F115" s="240">
        <v>38</v>
      </c>
      <c r="G115" s="247">
        <v>0.72230399999999995</v>
      </c>
    </row>
    <row r="116" spans="1:7">
      <c r="A116" s="240">
        <v>112</v>
      </c>
      <c r="B116" s="236" t="s">
        <v>636</v>
      </c>
      <c r="C116" s="243">
        <v>500</v>
      </c>
      <c r="D116" s="236" t="s">
        <v>419</v>
      </c>
      <c r="E116" s="240" t="s">
        <v>539</v>
      </c>
      <c r="F116" s="240">
        <v>38</v>
      </c>
      <c r="G116" s="247">
        <v>1.6415999999999999</v>
      </c>
    </row>
    <row r="117" spans="1:7">
      <c r="A117" s="240">
        <v>113</v>
      </c>
      <c r="B117" s="236" t="s">
        <v>637</v>
      </c>
      <c r="C117" s="243">
        <v>220</v>
      </c>
      <c r="D117" s="236" t="s">
        <v>419</v>
      </c>
      <c r="E117" s="240" t="s">
        <v>539</v>
      </c>
      <c r="F117" s="240">
        <v>38</v>
      </c>
      <c r="G117" s="247">
        <v>0.72230399999999995</v>
      </c>
    </row>
    <row r="118" spans="1:7">
      <c r="A118" s="240">
        <v>114</v>
      </c>
      <c r="B118" s="236" t="s">
        <v>638</v>
      </c>
      <c r="C118" s="243">
        <v>450</v>
      </c>
      <c r="D118" s="236" t="s">
        <v>419</v>
      </c>
      <c r="E118" s="240" t="s">
        <v>539</v>
      </c>
      <c r="F118" s="240">
        <v>38</v>
      </c>
      <c r="G118" s="247">
        <v>1.4774400000000001</v>
      </c>
    </row>
    <row r="119" spans="1:7">
      <c r="A119" s="240">
        <v>115</v>
      </c>
      <c r="B119" s="236" t="s">
        <v>639</v>
      </c>
      <c r="C119" s="243">
        <v>500</v>
      </c>
      <c r="D119" s="236" t="s">
        <v>419</v>
      </c>
      <c r="E119" s="240" t="s">
        <v>539</v>
      </c>
      <c r="F119" s="240">
        <v>38</v>
      </c>
      <c r="G119" s="247">
        <v>1.6415999999999999</v>
      </c>
    </row>
    <row r="120" spans="1:7">
      <c r="A120" s="240">
        <v>116</v>
      </c>
      <c r="B120" s="236" t="s">
        <v>640</v>
      </c>
      <c r="C120" s="243">
        <v>250</v>
      </c>
      <c r="D120" s="236" t="s">
        <v>419</v>
      </c>
      <c r="E120" s="240" t="s">
        <v>539</v>
      </c>
      <c r="F120" s="240">
        <v>38</v>
      </c>
      <c r="G120" s="247">
        <v>0.82079999999999997</v>
      </c>
    </row>
    <row r="121" spans="1:7">
      <c r="A121" s="240">
        <v>117</v>
      </c>
      <c r="B121" s="236" t="s">
        <v>640</v>
      </c>
      <c r="C121" s="243">
        <v>250</v>
      </c>
      <c r="D121" s="236" t="s">
        <v>419</v>
      </c>
      <c r="E121" s="240" t="s">
        <v>539</v>
      </c>
      <c r="F121" s="240">
        <v>38</v>
      </c>
      <c r="G121" s="247">
        <v>0.82079999999999997</v>
      </c>
    </row>
    <row r="122" spans="1:7">
      <c r="A122" s="240">
        <v>118</v>
      </c>
      <c r="B122" s="236" t="s">
        <v>641</v>
      </c>
      <c r="C122" s="243">
        <v>10000</v>
      </c>
      <c r="D122" s="236" t="s">
        <v>419</v>
      </c>
      <c r="E122" s="240" t="s">
        <v>539</v>
      </c>
      <c r="F122" s="240">
        <v>38</v>
      </c>
      <c r="G122" s="247">
        <v>32.832000000000001</v>
      </c>
    </row>
    <row r="123" spans="1:7">
      <c r="A123" s="240">
        <v>119</v>
      </c>
      <c r="B123" s="236" t="s">
        <v>642</v>
      </c>
      <c r="C123" s="243">
        <v>555</v>
      </c>
      <c r="D123" s="236" t="s">
        <v>419</v>
      </c>
      <c r="E123" s="240" t="s">
        <v>539</v>
      </c>
      <c r="F123" s="240">
        <v>38</v>
      </c>
      <c r="G123" s="247">
        <v>1.822176</v>
      </c>
    </row>
    <row r="124" spans="1:7">
      <c r="A124" s="240">
        <v>120</v>
      </c>
      <c r="B124" s="236" t="s">
        <v>643</v>
      </c>
      <c r="C124" s="243">
        <v>180</v>
      </c>
      <c r="D124" s="236" t="s">
        <v>419</v>
      </c>
      <c r="E124" s="240" t="s">
        <v>539</v>
      </c>
      <c r="F124" s="240">
        <v>38</v>
      </c>
      <c r="G124" s="247">
        <v>0.59097599999999995</v>
      </c>
    </row>
    <row r="125" spans="1:7">
      <c r="A125" s="240">
        <v>121</v>
      </c>
      <c r="B125" s="236" t="s">
        <v>644</v>
      </c>
      <c r="C125" s="243">
        <v>250</v>
      </c>
      <c r="D125" s="236" t="s">
        <v>419</v>
      </c>
      <c r="E125" s="240" t="s">
        <v>539</v>
      </c>
      <c r="F125" s="240">
        <v>38</v>
      </c>
      <c r="G125" s="247">
        <v>0.82079999999999997</v>
      </c>
    </row>
    <row r="126" spans="1:7">
      <c r="A126" s="240">
        <v>122</v>
      </c>
      <c r="B126" s="236" t="s">
        <v>645</v>
      </c>
      <c r="C126" s="243">
        <v>469</v>
      </c>
      <c r="D126" s="236" t="s">
        <v>419</v>
      </c>
      <c r="E126" s="240" t="s">
        <v>539</v>
      </c>
      <c r="F126" s="240">
        <v>38</v>
      </c>
      <c r="G126" s="247">
        <v>1.5398208</v>
      </c>
    </row>
    <row r="127" spans="1:7">
      <c r="A127" s="240">
        <v>123</v>
      </c>
      <c r="B127" s="236" t="s">
        <v>605</v>
      </c>
      <c r="C127" s="243">
        <v>520</v>
      </c>
      <c r="D127" s="236" t="s">
        <v>419</v>
      </c>
      <c r="E127" s="240" t="s">
        <v>539</v>
      </c>
      <c r="F127" s="240">
        <v>38</v>
      </c>
      <c r="G127" s="247">
        <v>1.7072639999999999</v>
      </c>
    </row>
    <row r="128" spans="1:7">
      <c r="A128" s="240">
        <v>124</v>
      </c>
      <c r="B128" s="236" t="s">
        <v>646</v>
      </c>
      <c r="C128" s="243">
        <v>130</v>
      </c>
      <c r="D128" s="236" t="s">
        <v>419</v>
      </c>
      <c r="E128" s="240" t="s">
        <v>539</v>
      </c>
      <c r="F128" s="240">
        <v>38</v>
      </c>
      <c r="G128" s="247">
        <v>0.42681599999999997</v>
      </c>
    </row>
    <row r="129" spans="1:7">
      <c r="A129" s="240">
        <v>125</v>
      </c>
      <c r="B129" s="236" t="s">
        <v>647</v>
      </c>
      <c r="C129" s="243">
        <v>700</v>
      </c>
      <c r="D129" s="236" t="s">
        <v>419</v>
      </c>
      <c r="E129" s="240" t="s">
        <v>539</v>
      </c>
      <c r="F129" s="240">
        <v>38</v>
      </c>
      <c r="G129" s="247">
        <v>2.2982399999999998</v>
      </c>
    </row>
    <row r="130" spans="1:7">
      <c r="A130" s="240">
        <v>126</v>
      </c>
      <c r="B130" s="236" t="s">
        <v>648</v>
      </c>
      <c r="C130" s="243">
        <v>350</v>
      </c>
      <c r="D130" s="236" t="s">
        <v>419</v>
      </c>
      <c r="E130" s="240" t="s">
        <v>539</v>
      </c>
      <c r="F130" s="240">
        <v>38</v>
      </c>
      <c r="G130" s="247">
        <v>1.1491199999999999</v>
      </c>
    </row>
    <row r="131" spans="1:7">
      <c r="A131" s="240">
        <v>127</v>
      </c>
      <c r="B131" s="236" t="s">
        <v>649</v>
      </c>
      <c r="C131" s="243">
        <v>1400</v>
      </c>
      <c r="D131" s="236" t="s">
        <v>419</v>
      </c>
      <c r="E131" s="240" t="s">
        <v>539</v>
      </c>
      <c r="F131" s="240">
        <v>38</v>
      </c>
      <c r="G131" s="247">
        <v>4.5964799999999997</v>
      </c>
    </row>
    <row r="132" spans="1:7">
      <c r="A132" s="240">
        <v>128</v>
      </c>
      <c r="B132" s="236" t="s">
        <v>650</v>
      </c>
      <c r="C132" s="243">
        <v>200</v>
      </c>
      <c r="D132" s="236" t="s">
        <v>419</v>
      </c>
      <c r="E132" s="240" t="s">
        <v>539</v>
      </c>
      <c r="F132" s="240">
        <v>38</v>
      </c>
      <c r="G132" s="247">
        <v>0.65664</v>
      </c>
    </row>
    <row r="133" spans="1:7">
      <c r="A133" s="240">
        <v>129</v>
      </c>
      <c r="B133" s="236" t="s">
        <v>651</v>
      </c>
      <c r="C133" s="243">
        <v>150</v>
      </c>
      <c r="D133" s="236" t="s">
        <v>419</v>
      </c>
      <c r="E133" s="240" t="s">
        <v>539</v>
      </c>
      <c r="F133" s="240">
        <v>38</v>
      </c>
      <c r="G133" s="247">
        <v>0.49247999999999997</v>
      </c>
    </row>
    <row r="134" spans="1:7">
      <c r="A134" s="240">
        <v>130</v>
      </c>
      <c r="B134" s="236" t="s">
        <v>652</v>
      </c>
      <c r="C134" s="243">
        <v>150</v>
      </c>
      <c r="D134" s="236" t="s">
        <v>419</v>
      </c>
      <c r="E134" s="240" t="s">
        <v>539</v>
      </c>
      <c r="F134" s="240">
        <v>38</v>
      </c>
      <c r="G134" s="247">
        <v>0.49247999999999997</v>
      </c>
    </row>
    <row r="135" spans="1:7">
      <c r="A135" s="240">
        <v>131</v>
      </c>
      <c r="B135" s="236" t="s">
        <v>653</v>
      </c>
      <c r="C135" s="243">
        <v>300</v>
      </c>
      <c r="D135" s="236" t="s">
        <v>419</v>
      </c>
      <c r="E135" s="240" t="s">
        <v>539</v>
      </c>
      <c r="F135" s="240">
        <v>38</v>
      </c>
      <c r="G135" s="247">
        <v>0.98495999999999995</v>
      </c>
    </row>
    <row r="136" spans="1:7">
      <c r="A136" s="240">
        <v>132</v>
      </c>
      <c r="B136" s="236" t="s">
        <v>654</v>
      </c>
      <c r="C136" s="243">
        <v>350</v>
      </c>
      <c r="D136" s="236" t="s">
        <v>419</v>
      </c>
      <c r="E136" s="240" t="s">
        <v>539</v>
      </c>
      <c r="F136" s="240">
        <v>38</v>
      </c>
      <c r="G136" s="247">
        <v>1.1491199999999999</v>
      </c>
    </row>
    <row r="137" spans="1:7">
      <c r="A137" s="240">
        <v>133</v>
      </c>
      <c r="B137" s="236" t="s">
        <v>655</v>
      </c>
      <c r="C137" s="243">
        <v>180</v>
      </c>
      <c r="D137" s="236" t="s">
        <v>419</v>
      </c>
      <c r="E137" s="240" t="s">
        <v>539</v>
      </c>
      <c r="F137" s="240">
        <v>38</v>
      </c>
      <c r="G137" s="247">
        <v>0.59097599999999995</v>
      </c>
    </row>
    <row r="138" spans="1:7">
      <c r="A138" s="240">
        <v>134</v>
      </c>
      <c r="B138" s="236" t="s">
        <v>656</v>
      </c>
      <c r="C138" s="243">
        <v>220</v>
      </c>
      <c r="D138" s="236" t="s">
        <v>419</v>
      </c>
      <c r="E138" s="240" t="s">
        <v>539</v>
      </c>
      <c r="F138" s="240">
        <v>38</v>
      </c>
      <c r="G138" s="247">
        <v>0.72230399999999995</v>
      </c>
    </row>
    <row r="139" spans="1:7">
      <c r="A139" s="240">
        <v>135</v>
      </c>
      <c r="B139" s="236" t="s">
        <v>544</v>
      </c>
      <c r="C139" s="243">
        <v>600</v>
      </c>
      <c r="D139" s="236" t="s">
        <v>419</v>
      </c>
      <c r="E139" s="240" t="s">
        <v>539</v>
      </c>
      <c r="F139" s="240">
        <v>38</v>
      </c>
      <c r="G139" s="247">
        <v>1.9699199999999999</v>
      </c>
    </row>
    <row r="140" spans="1:7">
      <c r="A140" s="240">
        <v>136</v>
      </c>
      <c r="B140" s="236" t="s">
        <v>657</v>
      </c>
      <c r="C140" s="243">
        <v>450</v>
      </c>
      <c r="D140" s="236" t="s">
        <v>419</v>
      </c>
      <c r="E140" s="240" t="s">
        <v>539</v>
      </c>
      <c r="F140" s="240">
        <v>38</v>
      </c>
      <c r="G140" s="247">
        <v>1.4774400000000001</v>
      </c>
    </row>
    <row r="141" spans="1:7">
      <c r="A141" s="240">
        <v>137</v>
      </c>
      <c r="B141" s="236" t="s">
        <v>658</v>
      </c>
      <c r="C141" s="243">
        <v>150</v>
      </c>
      <c r="D141" s="236" t="s">
        <v>419</v>
      </c>
      <c r="E141" s="240" t="s">
        <v>539</v>
      </c>
      <c r="F141" s="240">
        <v>38</v>
      </c>
      <c r="G141" s="247">
        <v>0.49247999999999997</v>
      </c>
    </row>
    <row r="142" spans="1:7">
      <c r="A142" s="240">
        <v>138</v>
      </c>
      <c r="B142" s="236" t="s">
        <v>659</v>
      </c>
      <c r="C142" s="243">
        <v>150</v>
      </c>
      <c r="D142" s="236" t="s">
        <v>419</v>
      </c>
      <c r="E142" s="240" t="s">
        <v>539</v>
      </c>
      <c r="F142" s="240">
        <v>38</v>
      </c>
      <c r="G142" s="247">
        <v>0.49247999999999997</v>
      </c>
    </row>
    <row r="143" spans="1:7">
      <c r="A143" s="240">
        <v>139</v>
      </c>
      <c r="B143" s="236" t="s">
        <v>660</v>
      </c>
      <c r="C143" s="243">
        <v>250</v>
      </c>
      <c r="D143" s="236" t="s">
        <v>419</v>
      </c>
      <c r="E143" s="240" t="s">
        <v>539</v>
      </c>
      <c r="F143" s="240">
        <v>38</v>
      </c>
      <c r="G143" s="247">
        <v>0.82079999999999997</v>
      </c>
    </row>
    <row r="144" spans="1:7">
      <c r="A144" s="240">
        <v>140</v>
      </c>
      <c r="B144" s="236" t="s">
        <v>661</v>
      </c>
      <c r="C144" s="243">
        <v>200</v>
      </c>
      <c r="D144" s="236" t="s">
        <v>419</v>
      </c>
      <c r="E144" s="240" t="s">
        <v>539</v>
      </c>
      <c r="F144" s="240">
        <v>38</v>
      </c>
      <c r="G144" s="247">
        <v>0.65664</v>
      </c>
    </row>
    <row r="145" spans="1:7">
      <c r="A145" s="240">
        <v>141</v>
      </c>
      <c r="B145" s="236" t="s">
        <v>662</v>
      </c>
      <c r="C145" s="243">
        <v>120</v>
      </c>
      <c r="D145" s="236" t="s">
        <v>419</v>
      </c>
      <c r="E145" s="240" t="s">
        <v>539</v>
      </c>
      <c r="F145" s="240">
        <v>38</v>
      </c>
      <c r="G145" s="247">
        <v>0.393984</v>
      </c>
    </row>
    <row r="146" spans="1:7">
      <c r="A146" s="240">
        <v>142</v>
      </c>
      <c r="B146" s="236" t="s">
        <v>663</v>
      </c>
      <c r="C146" s="243">
        <v>220</v>
      </c>
      <c r="D146" s="236" t="s">
        <v>419</v>
      </c>
      <c r="E146" s="240" t="s">
        <v>539</v>
      </c>
      <c r="F146" s="240">
        <v>38</v>
      </c>
      <c r="G146" s="247">
        <v>0.72230399999999995</v>
      </c>
    </row>
    <row r="147" spans="1:7">
      <c r="A147" s="240">
        <v>143</v>
      </c>
      <c r="B147" s="236" t="s">
        <v>664</v>
      </c>
      <c r="C147" s="243">
        <v>104</v>
      </c>
      <c r="D147" s="236" t="s">
        <v>419</v>
      </c>
      <c r="E147" s="240" t="s">
        <v>539</v>
      </c>
      <c r="F147" s="240">
        <v>38</v>
      </c>
      <c r="G147" s="247">
        <v>0.34145280000000006</v>
      </c>
    </row>
    <row r="148" spans="1:7">
      <c r="A148" s="240">
        <v>144</v>
      </c>
      <c r="B148" s="236" t="s">
        <v>664</v>
      </c>
      <c r="C148" s="243">
        <v>117</v>
      </c>
      <c r="D148" s="236" t="s">
        <v>419</v>
      </c>
      <c r="E148" s="240" t="s">
        <v>539</v>
      </c>
      <c r="F148" s="240">
        <v>38</v>
      </c>
      <c r="G148" s="247">
        <v>0.38413440000000004</v>
      </c>
    </row>
    <row r="149" spans="1:7">
      <c r="A149" s="240">
        <v>145</v>
      </c>
      <c r="B149" s="236" t="s">
        <v>664</v>
      </c>
      <c r="C149" s="243">
        <v>164</v>
      </c>
      <c r="D149" s="236" t="s">
        <v>419</v>
      </c>
      <c r="E149" s="240" t="s">
        <v>539</v>
      </c>
      <c r="F149" s="240">
        <v>38</v>
      </c>
      <c r="G149" s="247">
        <v>0.53844480000000006</v>
      </c>
    </row>
    <row r="150" spans="1:7">
      <c r="A150" s="240">
        <v>146</v>
      </c>
      <c r="B150" s="236" t="s">
        <v>665</v>
      </c>
      <c r="C150" s="243">
        <v>162</v>
      </c>
      <c r="D150" s="236" t="s">
        <v>419</v>
      </c>
      <c r="E150" s="240" t="s">
        <v>539</v>
      </c>
      <c r="F150" s="240">
        <v>38</v>
      </c>
      <c r="G150" s="247">
        <v>0.53187839999999986</v>
      </c>
    </row>
    <row r="151" spans="1:7">
      <c r="A151" s="240">
        <v>147</v>
      </c>
      <c r="B151" s="236" t="s">
        <v>666</v>
      </c>
      <c r="C151" s="243">
        <v>105</v>
      </c>
      <c r="D151" s="236" t="s">
        <v>431</v>
      </c>
      <c r="E151" s="240" t="s">
        <v>539</v>
      </c>
      <c r="F151" s="240">
        <v>31</v>
      </c>
      <c r="G151" s="247">
        <v>0.28123199999999998</v>
      </c>
    </row>
    <row r="152" spans="1:7">
      <c r="A152" s="240">
        <v>148</v>
      </c>
      <c r="B152" s="236" t="s">
        <v>667</v>
      </c>
      <c r="C152" s="243">
        <v>109</v>
      </c>
      <c r="D152" s="236" t="s">
        <v>421</v>
      </c>
      <c r="E152" s="240" t="s">
        <v>539</v>
      </c>
      <c r="F152" s="240">
        <v>22</v>
      </c>
      <c r="G152" s="247">
        <v>0.20718719999999999</v>
      </c>
    </row>
    <row r="153" spans="1:7">
      <c r="A153" s="240">
        <v>149</v>
      </c>
      <c r="B153" s="236" t="s">
        <v>324</v>
      </c>
      <c r="C153" s="243">
        <v>5720</v>
      </c>
      <c r="D153" s="236" t="s">
        <v>408</v>
      </c>
      <c r="E153" s="240" t="s">
        <v>539</v>
      </c>
      <c r="F153" s="240">
        <v>37</v>
      </c>
      <c r="G153" s="247">
        <v>18.285696000000002</v>
      </c>
    </row>
    <row r="154" spans="1:7">
      <c r="A154" s="240">
        <v>150</v>
      </c>
      <c r="B154" s="236" t="s">
        <v>668</v>
      </c>
      <c r="C154" s="243">
        <v>327</v>
      </c>
      <c r="D154" s="236" t="s">
        <v>408</v>
      </c>
      <c r="E154" s="240" t="s">
        <v>539</v>
      </c>
      <c r="F154" s="240">
        <v>37</v>
      </c>
      <c r="G154" s="247">
        <v>1.0453536000000001</v>
      </c>
    </row>
    <row r="155" spans="1:7">
      <c r="A155" s="240">
        <v>151</v>
      </c>
      <c r="B155" s="236" t="s">
        <v>669</v>
      </c>
      <c r="C155" s="243">
        <v>450</v>
      </c>
      <c r="D155" s="236" t="s">
        <v>408</v>
      </c>
      <c r="E155" s="240" t="s">
        <v>539</v>
      </c>
      <c r="F155" s="240">
        <v>37</v>
      </c>
      <c r="G155" s="247">
        <v>1.4385600000000001</v>
      </c>
    </row>
    <row r="156" spans="1:7">
      <c r="A156" s="240">
        <v>152</v>
      </c>
      <c r="B156" s="236" t="s">
        <v>326</v>
      </c>
      <c r="C156" s="243">
        <v>555</v>
      </c>
      <c r="D156" s="236" t="s">
        <v>408</v>
      </c>
      <c r="E156" s="240" t="s">
        <v>539</v>
      </c>
      <c r="F156" s="240">
        <v>37</v>
      </c>
      <c r="G156" s="247">
        <v>1.774224</v>
      </c>
    </row>
    <row r="157" spans="1:7">
      <c r="A157" s="240">
        <v>153</v>
      </c>
      <c r="B157" s="236" t="s">
        <v>670</v>
      </c>
      <c r="C157" s="243">
        <v>500</v>
      </c>
      <c r="D157" s="236" t="s">
        <v>408</v>
      </c>
      <c r="E157" s="240" t="s">
        <v>539</v>
      </c>
      <c r="F157" s="240">
        <v>37</v>
      </c>
      <c r="G157" s="247">
        <v>1.5984</v>
      </c>
    </row>
    <row r="158" spans="1:7">
      <c r="A158" s="240">
        <v>154</v>
      </c>
      <c r="B158" s="236" t="s">
        <v>327</v>
      </c>
      <c r="C158" s="243">
        <v>4000</v>
      </c>
      <c r="D158" s="236" t="s">
        <v>408</v>
      </c>
      <c r="E158" s="240" t="s">
        <v>539</v>
      </c>
      <c r="F158" s="240">
        <v>37</v>
      </c>
      <c r="G158" s="247">
        <v>12.7872</v>
      </c>
    </row>
    <row r="159" spans="1:7">
      <c r="A159" s="240">
        <v>155</v>
      </c>
      <c r="B159" s="236" t="s">
        <v>671</v>
      </c>
      <c r="C159" s="243">
        <v>250</v>
      </c>
      <c r="D159" s="236" t="s">
        <v>408</v>
      </c>
      <c r="E159" s="240" t="s">
        <v>539</v>
      </c>
      <c r="F159" s="240">
        <v>37</v>
      </c>
      <c r="G159" s="247">
        <v>0.79920000000000002</v>
      </c>
    </row>
    <row r="160" spans="1:7">
      <c r="A160" s="240">
        <v>156</v>
      </c>
      <c r="B160" s="236" t="s">
        <v>672</v>
      </c>
      <c r="C160" s="243">
        <v>425</v>
      </c>
      <c r="D160" s="236" t="s">
        <v>408</v>
      </c>
      <c r="E160" s="240" t="s">
        <v>539</v>
      </c>
      <c r="F160" s="240">
        <v>37</v>
      </c>
      <c r="G160" s="247">
        <v>1.3586400000000001</v>
      </c>
    </row>
    <row r="161" spans="1:7">
      <c r="A161" s="240">
        <v>157</v>
      </c>
      <c r="B161" s="236" t="s">
        <v>328</v>
      </c>
      <c r="C161" s="243">
        <v>2500</v>
      </c>
      <c r="D161" s="236" t="s">
        <v>408</v>
      </c>
      <c r="E161" s="240" t="s">
        <v>539</v>
      </c>
      <c r="F161" s="240">
        <v>37</v>
      </c>
      <c r="G161" s="247">
        <v>7.992</v>
      </c>
    </row>
    <row r="162" spans="1:7">
      <c r="A162" s="240">
        <v>158</v>
      </c>
      <c r="B162" s="236" t="s">
        <v>329</v>
      </c>
      <c r="C162" s="243">
        <v>2000</v>
      </c>
      <c r="D162" s="236" t="s">
        <v>408</v>
      </c>
      <c r="E162" s="240" t="s">
        <v>539</v>
      </c>
      <c r="F162" s="240">
        <v>37</v>
      </c>
      <c r="G162" s="247">
        <v>6.3936000000000002</v>
      </c>
    </row>
    <row r="163" spans="1:7">
      <c r="A163" s="240">
        <v>159</v>
      </c>
      <c r="B163" s="236" t="s">
        <v>673</v>
      </c>
      <c r="C163" s="243">
        <v>480</v>
      </c>
      <c r="D163" s="236" t="s">
        <v>408</v>
      </c>
      <c r="E163" s="240" t="s">
        <v>539</v>
      </c>
      <c r="F163" s="240">
        <v>37</v>
      </c>
      <c r="G163" s="247">
        <v>1.5344640000000001</v>
      </c>
    </row>
    <row r="164" spans="1:7">
      <c r="A164" s="240">
        <v>160</v>
      </c>
      <c r="B164" s="236" t="s">
        <v>330</v>
      </c>
      <c r="C164" s="243">
        <v>2946</v>
      </c>
      <c r="D164" s="236" t="s">
        <v>408</v>
      </c>
      <c r="E164" s="240" t="s">
        <v>539</v>
      </c>
      <c r="F164" s="240">
        <v>37</v>
      </c>
      <c r="G164" s="247">
        <v>9.4177728000000016</v>
      </c>
    </row>
    <row r="165" spans="1:7">
      <c r="A165" s="240">
        <v>161</v>
      </c>
      <c r="B165" s="236" t="s">
        <v>674</v>
      </c>
      <c r="C165" s="243">
        <v>300</v>
      </c>
      <c r="D165" s="236" t="s">
        <v>408</v>
      </c>
      <c r="E165" s="240" t="s">
        <v>539</v>
      </c>
      <c r="F165" s="240">
        <v>37</v>
      </c>
      <c r="G165" s="247">
        <v>0.95904</v>
      </c>
    </row>
    <row r="166" spans="1:7">
      <c r="A166" s="240">
        <v>162</v>
      </c>
      <c r="B166" s="236" t="s">
        <v>675</v>
      </c>
      <c r="C166" s="243">
        <v>680</v>
      </c>
      <c r="D166" s="236" t="s">
        <v>408</v>
      </c>
      <c r="E166" s="240" t="s">
        <v>539</v>
      </c>
      <c r="F166" s="240">
        <v>37</v>
      </c>
      <c r="G166" s="247">
        <v>2.1738240000000002</v>
      </c>
    </row>
    <row r="167" spans="1:7">
      <c r="A167" s="240">
        <v>163</v>
      </c>
      <c r="B167" s="236" t="s">
        <v>676</v>
      </c>
      <c r="C167" s="243">
        <v>350</v>
      </c>
      <c r="D167" s="236" t="s">
        <v>408</v>
      </c>
      <c r="E167" s="240" t="s">
        <v>539</v>
      </c>
      <c r="F167" s="240">
        <v>37</v>
      </c>
      <c r="G167" s="247">
        <v>1.1188800000000001</v>
      </c>
    </row>
    <row r="168" spans="1:7">
      <c r="A168" s="240">
        <v>164</v>
      </c>
      <c r="B168" s="236" t="s">
        <v>331</v>
      </c>
      <c r="C168" s="243">
        <v>1000</v>
      </c>
      <c r="D168" s="236" t="s">
        <v>408</v>
      </c>
      <c r="E168" s="240" t="s">
        <v>539</v>
      </c>
      <c r="F168" s="240">
        <v>37</v>
      </c>
      <c r="G168" s="247">
        <v>3.1968000000000001</v>
      </c>
    </row>
    <row r="169" spans="1:7">
      <c r="A169" s="240">
        <v>165</v>
      </c>
      <c r="B169" s="236" t="s">
        <v>332</v>
      </c>
      <c r="C169" s="243">
        <v>666</v>
      </c>
      <c r="D169" s="236" t="s">
        <v>408</v>
      </c>
      <c r="E169" s="240" t="s">
        <v>539</v>
      </c>
      <c r="F169" s="240">
        <v>37</v>
      </c>
      <c r="G169" s="247">
        <v>2.1290687999999998</v>
      </c>
    </row>
    <row r="170" spans="1:7">
      <c r="A170" s="240">
        <v>166</v>
      </c>
      <c r="B170" s="236" t="s">
        <v>677</v>
      </c>
      <c r="C170" s="243">
        <v>323</v>
      </c>
      <c r="D170" s="236" t="s">
        <v>408</v>
      </c>
      <c r="E170" s="240" t="s">
        <v>539</v>
      </c>
      <c r="F170" s="240">
        <v>37</v>
      </c>
      <c r="G170" s="247">
        <v>1.0325663999999999</v>
      </c>
    </row>
    <row r="171" spans="1:7">
      <c r="A171" s="240">
        <v>167</v>
      </c>
      <c r="B171" s="236" t="s">
        <v>678</v>
      </c>
      <c r="C171" s="243">
        <v>750</v>
      </c>
      <c r="D171" s="236" t="s">
        <v>408</v>
      </c>
      <c r="E171" s="240" t="s">
        <v>539</v>
      </c>
      <c r="F171" s="240">
        <v>37</v>
      </c>
      <c r="G171" s="247">
        <v>2.3976000000000002</v>
      </c>
    </row>
    <row r="172" spans="1:7">
      <c r="A172" s="240">
        <v>168</v>
      </c>
      <c r="B172" s="236" t="s">
        <v>679</v>
      </c>
      <c r="C172" s="243">
        <v>300</v>
      </c>
      <c r="D172" s="236" t="s">
        <v>408</v>
      </c>
      <c r="E172" s="240" t="s">
        <v>539</v>
      </c>
      <c r="F172" s="240">
        <v>37</v>
      </c>
      <c r="G172" s="247">
        <v>0.95904</v>
      </c>
    </row>
    <row r="173" spans="1:7">
      <c r="A173" s="240">
        <v>169</v>
      </c>
      <c r="B173" s="236" t="s">
        <v>680</v>
      </c>
      <c r="C173" s="243">
        <v>140</v>
      </c>
      <c r="D173" s="236" t="s">
        <v>408</v>
      </c>
      <c r="E173" s="240" t="s">
        <v>539</v>
      </c>
      <c r="F173" s="240">
        <v>37</v>
      </c>
      <c r="G173" s="247">
        <v>0.44755200000000001</v>
      </c>
    </row>
    <row r="174" spans="1:7">
      <c r="A174" s="240">
        <v>170</v>
      </c>
      <c r="B174" s="236" t="s">
        <v>681</v>
      </c>
      <c r="C174" s="243">
        <v>200</v>
      </c>
      <c r="D174" s="236" t="s">
        <v>408</v>
      </c>
      <c r="E174" s="240" t="s">
        <v>539</v>
      </c>
      <c r="F174" s="240">
        <v>37</v>
      </c>
      <c r="G174" s="247">
        <v>0.63936000000000004</v>
      </c>
    </row>
    <row r="175" spans="1:7">
      <c r="A175" s="240">
        <v>171</v>
      </c>
      <c r="B175" s="236" t="s">
        <v>682</v>
      </c>
      <c r="C175" s="243">
        <v>250</v>
      </c>
      <c r="D175" s="236" t="s">
        <v>408</v>
      </c>
      <c r="E175" s="240" t="s">
        <v>539</v>
      </c>
      <c r="F175" s="240">
        <v>37</v>
      </c>
      <c r="G175" s="247">
        <v>0.79920000000000002</v>
      </c>
    </row>
    <row r="176" spans="1:7">
      <c r="A176" s="240">
        <v>172</v>
      </c>
      <c r="B176" s="236" t="s">
        <v>333</v>
      </c>
      <c r="C176" s="243">
        <v>555</v>
      </c>
      <c r="D176" s="236" t="s">
        <v>408</v>
      </c>
      <c r="E176" s="240" t="s">
        <v>539</v>
      </c>
      <c r="F176" s="240">
        <v>37</v>
      </c>
      <c r="G176" s="247">
        <v>1.774224</v>
      </c>
    </row>
    <row r="177" spans="1:7">
      <c r="A177" s="240">
        <v>173</v>
      </c>
      <c r="B177" s="236" t="s">
        <v>335</v>
      </c>
      <c r="C177" s="243">
        <v>2222.2199999999998</v>
      </c>
      <c r="D177" s="236" t="s">
        <v>408</v>
      </c>
      <c r="E177" s="240" t="s">
        <v>539</v>
      </c>
      <c r="F177" s="240">
        <v>37</v>
      </c>
      <c r="G177" s="247">
        <v>7.1039928959999994</v>
      </c>
    </row>
    <row r="178" spans="1:7">
      <c r="A178" s="240">
        <v>174</v>
      </c>
      <c r="B178" s="236" t="s">
        <v>335</v>
      </c>
      <c r="C178" s="243">
        <v>2222.2199999999998</v>
      </c>
      <c r="D178" s="236" t="s">
        <v>408</v>
      </c>
      <c r="E178" s="240" t="s">
        <v>539</v>
      </c>
      <c r="F178" s="240">
        <v>37</v>
      </c>
      <c r="G178" s="247">
        <v>7.1039928959999994</v>
      </c>
    </row>
    <row r="179" spans="1:7">
      <c r="A179" s="240">
        <v>175</v>
      </c>
      <c r="B179" s="236" t="s">
        <v>334</v>
      </c>
      <c r="C179" s="243">
        <v>2222.2199999999998</v>
      </c>
      <c r="D179" s="236" t="s">
        <v>408</v>
      </c>
      <c r="E179" s="240" t="s">
        <v>539</v>
      </c>
      <c r="F179" s="240">
        <v>37</v>
      </c>
      <c r="G179" s="247">
        <v>7.1039928959999994</v>
      </c>
    </row>
    <row r="180" spans="1:7">
      <c r="A180" s="240">
        <v>176</v>
      </c>
      <c r="B180" s="236" t="s">
        <v>336</v>
      </c>
      <c r="C180" s="243">
        <v>2222.2199999999998</v>
      </c>
      <c r="D180" s="236" t="s">
        <v>408</v>
      </c>
      <c r="E180" s="240" t="s">
        <v>539</v>
      </c>
      <c r="F180" s="240">
        <v>37</v>
      </c>
      <c r="G180" s="247">
        <v>7.1039928959999994</v>
      </c>
    </row>
    <row r="181" spans="1:7">
      <c r="A181" s="240">
        <v>177</v>
      </c>
      <c r="B181" s="236" t="s">
        <v>165</v>
      </c>
      <c r="C181" s="243">
        <v>2222.2199999999998</v>
      </c>
      <c r="D181" s="236" t="s">
        <v>408</v>
      </c>
      <c r="E181" s="240" t="s">
        <v>539</v>
      </c>
      <c r="F181" s="240">
        <v>37</v>
      </c>
      <c r="G181" s="247">
        <v>7.1039928959999994</v>
      </c>
    </row>
    <row r="182" spans="1:7">
      <c r="A182" s="240">
        <v>178</v>
      </c>
      <c r="B182" s="236" t="s">
        <v>337</v>
      </c>
      <c r="C182" s="243">
        <v>2222.2199999999998</v>
      </c>
      <c r="D182" s="236" t="s">
        <v>408</v>
      </c>
      <c r="E182" s="240" t="s">
        <v>539</v>
      </c>
      <c r="F182" s="240">
        <v>37</v>
      </c>
      <c r="G182" s="247">
        <v>7.1039928959999994</v>
      </c>
    </row>
    <row r="183" spans="1:7">
      <c r="A183" s="240">
        <v>179</v>
      </c>
      <c r="B183" s="236" t="s">
        <v>338</v>
      </c>
      <c r="C183" s="243">
        <v>555</v>
      </c>
      <c r="D183" s="236" t="s">
        <v>408</v>
      </c>
      <c r="E183" s="240" t="s">
        <v>539</v>
      </c>
      <c r="F183" s="240">
        <v>37</v>
      </c>
      <c r="G183" s="247">
        <v>1.774224</v>
      </c>
    </row>
    <row r="184" spans="1:7">
      <c r="A184" s="240">
        <v>180</v>
      </c>
      <c r="B184" s="236" t="s">
        <v>683</v>
      </c>
      <c r="C184" s="243">
        <v>207</v>
      </c>
      <c r="D184" s="236" t="s">
        <v>408</v>
      </c>
      <c r="E184" s="240" t="s">
        <v>539</v>
      </c>
      <c r="F184" s="240">
        <v>37</v>
      </c>
      <c r="G184" s="247">
        <v>0.66173760000000015</v>
      </c>
    </row>
    <row r="185" spans="1:7">
      <c r="A185" s="240">
        <v>181</v>
      </c>
      <c r="B185" s="236" t="s">
        <v>684</v>
      </c>
      <c r="C185" s="243">
        <v>800</v>
      </c>
      <c r="D185" s="236" t="s">
        <v>408</v>
      </c>
      <c r="E185" s="240" t="s">
        <v>539</v>
      </c>
      <c r="F185" s="240">
        <v>37</v>
      </c>
      <c r="G185" s="247">
        <v>2.5574400000000002</v>
      </c>
    </row>
    <row r="186" spans="1:7">
      <c r="A186" s="240">
        <v>182</v>
      </c>
      <c r="B186" s="236" t="s">
        <v>685</v>
      </c>
      <c r="C186" s="243">
        <v>340</v>
      </c>
      <c r="D186" s="236" t="s">
        <v>408</v>
      </c>
      <c r="E186" s="240" t="s">
        <v>539</v>
      </c>
      <c r="F186" s="240">
        <v>37</v>
      </c>
      <c r="G186" s="247">
        <v>1.0869120000000001</v>
      </c>
    </row>
    <row r="187" spans="1:7">
      <c r="A187" s="240">
        <v>183</v>
      </c>
      <c r="B187" s="236" t="s">
        <v>686</v>
      </c>
      <c r="C187" s="243">
        <v>250</v>
      </c>
      <c r="D187" s="236" t="s">
        <v>408</v>
      </c>
      <c r="E187" s="240" t="s">
        <v>539</v>
      </c>
      <c r="F187" s="240">
        <v>37</v>
      </c>
      <c r="G187" s="247">
        <v>0.79920000000000002</v>
      </c>
    </row>
    <row r="188" spans="1:7">
      <c r="A188" s="240">
        <v>184</v>
      </c>
      <c r="B188" s="236" t="s">
        <v>339</v>
      </c>
      <c r="C188" s="243">
        <v>670</v>
      </c>
      <c r="D188" s="236" t="s">
        <v>408</v>
      </c>
      <c r="E188" s="240" t="s">
        <v>539</v>
      </c>
      <c r="F188" s="240">
        <v>37</v>
      </c>
      <c r="G188" s="247">
        <v>2.1418560000000002</v>
      </c>
    </row>
    <row r="189" spans="1:7">
      <c r="A189" s="240">
        <v>185</v>
      </c>
      <c r="B189" s="236" t="s">
        <v>340</v>
      </c>
      <c r="C189" s="243">
        <v>3500</v>
      </c>
      <c r="D189" s="236" t="s">
        <v>408</v>
      </c>
      <c r="E189" s="240" t="s">
        <v>539</v>
      </c>
      <c r="F189" s="240">
        <v>37</v>
      </c>
      <c r="G189" s="247">
        <v>11.188800000000001</v>
      </c>
    </row>
    <row r="190" spans="1:7">
      <c r="A190" s="240">
        <v>186</v>
      </c>
      <c r="B190" s="236" t="s">
        <v>341</v>
      </c>
      <c r="C190" s="243">
        <v>794</v>
      </c>
      <c r="D190" s="236" t="s">
        <v>408</v>
      </c>
      <c r="E190" s="240" t="s">
        <v>539</v>
      </c>
      <c r="F190" s="240">
        <v>37</v>
      </c>
      <c r="G190" s="247">
        <v>2.5382592000000002</v>
      </c>
    </row>
    <row r="191" spans="1:7">
      <c r="A191" s="240">
        <v>187</v>
      </c>
      <c r="B191" s="236" t="s">
        <v>687</v>
      </c>
      <c r="C191" s="243">
        <v>125</v>
      </c>
      <c r="D191" s="236" t="s">
        <v>408</v>
      </c>
      <c r="E191" s="240" t="s">
        <v>539</v>
      </c>
      <c r="F191" s="240">
        <v>37</v>
      </c>
      <c r="G191" s="247">
        <v>0.39960000000000001</v>
      </c>
    </row>
    <row r="192" spans="1:7">
      <c r="A192" s="240">
        <v>188</v>
      </c>
      <c r="B192" s="236" t="s">
        <v>688</v>
      </c>
      <c r="C192" s="243">
        <v>389</v>
      </c>
      <c r="D192" s="236" t="s">
        <v>408</v>
      </c>
      <c r="E192" s="240" t="s">
        <v>539</v>
      </c>
      <c r="F192" s="240">
        <v>37</v>
      </c>
      <c r="G192" s="247">
        <v>1.2435552000000001</v>
      </c>
    </row>
    <row r="193" spans="1:7">
      <c r="A193" s="240">
        <v>189</v>
      </c>
      <c r="B193" s="236" t="s">
        <v>342</v>
      </c>
      <c r="C193" s="243">
        <v>15000</v>
      </c>
      <c r="D193" s="236" t="s">
        <v>408</v>
      </c>
      <c r="E193" s="240" t="s">
        <v>539</v>
      </c>
      <c r="F193" s="240">
        <v>37</v>
      </c>
      <c r="G193" s="247">
        <v>47.951999999999998</v>
      </c>
    </row>
    <row r="194" spans="1:7">
      <c r="A194" s="240">
        <v>190</v>
      </c>
      <c r="B194" s="236" t="s">
        <v>689</v>
      </c>
      <c r="C194" s="243">
        <v>500</v>
      </c>
      <c r="D194" s="236" t="s">
        <v>408</v>
      </c>
      <c r="E194" s="240" t="s">
        <v>539</v>
      </c>
      <c r="F194" s="240">
        <v>37</v>
      </c>
      <c r="G194" s="247">
        <v>1.5984</v>
      </c>
    </row>
    <row r="195" spans="1:7">
      <c r="A195" s="240">
        <v>191</v>
      </c>
      <c r="B195" s="236" t="s">
        <v>690</v>
      </c>
      <c r="C195" s="243">
        <v>350</v>
      </c>
      <c r="D195" s="236" t="s">
        <v>408</v>
      </c>
      <c r="E195" s="240" t="s">
        <v>539</v>
      </c>
      <c r="F195" s="240">
        <v>37</v>
      </c>
      <c r="G195" s="247">
        <v>1.1188800000000001</v>
      </c>
    </row>
    <row r="196" spans="1:7">
      <c r="A196" s="240">
        <v>192</v>
      </c>
      <c r="B196" s="236" t="s">
        <v>691</v>
      </c>
      <c r="C196" s="243">
        <v>450</v>
      </c>
      <c r="D196" s="236" t="s">
        <v>408</v>
      </c>
      <c r="E196" s="240" t="s">
        <v>539</v>
      </c>
      <c r="F196" s="240">
        <v>37</v>
      </c>
      <c r="G196" s="247">
        <v>1.4385600000000001</v>
      </c>
    </row>
    <row r="197" spans="1:7">
      <c r="A197" s="240">
        <v>193</v>
      </c>
      <c r="B197" s="236" t="s">
        <v>692</v>
      </c>
      <c r="C197" s="243">
        <v>167</v>
      </c>
      <c r="D197" s="236" t="s">
        <v>408</v>
      </c>
      <c r="E197" s="240" t="s">
        <v>539</v>
      </c>
      <c r="F197" s="240">
        <v>37</v>
      </c>
      <c r="G197" s="247">
        <v>0.53386560000000005</v>
      </c>
    </row>
    <row r="198" spans="1:7">
      <c r="A198" s="240">
        <v>194</v>
      </c>
      <c r="B198" s="236" t="s">
        <v>347</v>
      </c>
      <c r="C198" s="243">
        <v>11200</v>
      </c>
      <c r="D198" s="236" t="s">
        <v>408</v>
      </c>
      <c r="E198" s="240" t="s">
        <v>539</v>
      </c>
      <c r="F198" s="240">
        <v>37</v>
      </c>
      <c r="G198" s="247">
        <v>35.804160000000003</v>
      </c>
    </row>
    <row r="199" spans="1:7">
      <c r="A199" s="240">
        <v>195</v>
      </c>
      <c r="B199" s="236" t="s">
        <v>693</v>
      </c>
      <c r="C199" s="243">
        <v>322</v>
      </c>
      <c r="D199" s="236" t="s">
        <v>408</v>
      </c>
      <c r="E199" s="240" t="s">
        <v>539</v>
      </c>
      <c r="F199" s="240">
        <v>37</v>
      </c>
      <c r="G199" s="247">
        <v>1.0293696000000001</v>
      </c>
    </row>
    <row r="200" spans="1:7">
      <c r="A200" s="240">
        <v>196</v>
      </c>
      <c r="B200" s="236" t="s">
        <v>343</v>
      </c>
      <c r="C200" s="243">
        <v>650</v>
      </c>
      <c r="D200" s="236" t="s">
        <v>408</v>
      </c>
      <c r="E200" s="240" t="s">
        <v>539</v>
      </c>
      <c r="F200" s="240">
        <v>37</v>
      </c>
      <c r="G200" s="247">
        <v>2.0779200000000002</v>
      </c>
    </row>
    <row r="201" spans="1:7">
      <c r="A201" s="240">
        <v>197</v>
      </c>
      <c r="B201" s="236" t="s">
        <v>344</v>
      </c>
      <c r="C201" s="243">
        <v>555</v>
      </c>
      <c r="D201" s="236" t="s">
        <v>408</v>
      </c>
      <c r="E201" s="240" t="s">
        <v>539</v>
      </c>
      <c r="F201" s="240">
        <v>37</v>
      </c>
      <c r="G201" s="247">
        <v>1.774224</v>
      </c>
    </row>
    <row r="202" spans="1:7">
      <c r="A202" s="240">
        <v>198</v>
      </c>
      <c r="B202" s="236" t="s">
        <v>694</v>
      </c>
      <c r="C202" s="243">
        <v>120</v>
      </c>
      <c r="D202" s="236" t="s">
        <v>408</v>
      </c>
      <c r="E202" s="240" t="s">
        <v>539</v>
      </c>
      <c r="F202" s="240">
        <v>37</v>
      </c>
      <c r="G202" s="247">
        <v>0.38361600000000001</v>
      </c>
    </row>
    <row r="203" spans="1:7">
      <c r="A203" s="240">
        <v>199</v>
      </c>
      <c r="B203" s="236" t="s">
        <v>695</v>
      </c>
      <c r="C203" s="243">
        <v>150</v>
      </c>
      <c r="D203" s="236" t="s">
        <v>408</v>
      </c>
      <c r="E203" s="240" t="s">
        <v>539</v>
      </c>
      <c r="F203" s="240">
        <v>37</v>
      </c>
      <c r="G203" s="247">
        <v>0.47952</v>
      </c>
    </row>
    <row r="204" spans="1:7">
      <c r="A204" s="240">
        <v>200</v>
      </c>
      <c r="B204" s="236" t="s">
        <v>696</v>
      </c>
      <c r="C204" s="243">
        <v>360</v>
      </c>
      <c r="D204" s="236" t="s">
        <v>408</v>
      </c>
      <c r="E204" s="240" t="s">
        <v>539</v>
      </c>
      <c r="F204" s="240">
        <v>37</v>
      </c>
      <c r="G204" s="247">
        <v>1.1508480000000001</v>
      </c>
    </row>
    <row r="205" spans="1:7">
      <c r="A205" s="240">
        <v>201</v>
      </c>
      <c r="B205" s="236" t="s">
        <v>697</v>
      </c>
      <c r="C205" s="243">
        <v>315</v>
      </c>
      <c r="D205" s="236" t="s">
        <v>408</v>
      </c>
      <c r="E205" s="240" t="s">
        <v>539</v>
      </c>
      <c r="F205" s="240">
        <v>37</v>
      </c>
      <c r="G205" s="247">
        <v>1.0069920000000001</v>
      </c>
    </row>
    <row r="206" spans="1:7">
      <c r="A206" s="240">
        <v>202</v>
      </c>
      <c r="B206" s="236" t="s">
        <v>698</v>
      </c>
      <c r="C206" s="243">
        <v>300</v>
      </c>
      <c r="D206" s="236" t="s">
        <v>408</v>
      </c>
      <c r="E206" s="240" t="s">
        <v>539</v>
      </c>
      <c r="F206" s="240">
        <v>37</v>
      </c>
      <c r="G206" s="247">
        <v>0.95904</v>
      </c>
    </row>
    <row r="207" spans="1:7">
      <c r="A207" s="240">
        <v>203</v>
      </c>
      <c r="B207" s="236" t="s">
        <v>699</v>
      </c>
      <c r="C207" s="243">
        <v>2000</v>
      </c>
      <c r="D207" s="236" t="s">
        <v>408</v>
      </c>
      <c r="E207" s="240" t="s">
        <v>539</v>
      </c>
      <c r="F207" s="240">
        <v>37</v>
      </c>
      <c r="G207" s="247">
        <v>6.3936000000000002</v>
      </c>
    </row>
    <row r="208" spans="1:7">
      <c r="A208" s="240">
        <v>204</v>
      </c>
      <c r="B208" s="236" t="s">
        <v>700</v>
      </c>
      <c r="C208" s="243">
        <v>167</v>
      </c>
      <c r="D208" s="236" t="s">
        <v>408</v>
      </c>
      <c r="E208" s="240" t="s">
        <v>539</v>
      </c>
      <c r="F208" s="240">
        <v>37</v>
      </c>
      <c r="G208" s="247">
        <v>0.53386560000000005</v>
      </c>
    </row>
    <row r="209" spans="1:7">
      <c r="A209" s="240">
        <v>205</v>
      </c>
      <c r="B209" s="236" t="s">
        <v>701</v>
      </c>
      <c r="C209" s="243">
        <v>400</v>
      </c>
      <c r="D209" s="236" t="s">
        <v>408</v>
      </c>
      <c r="E209" s="240" t="s">
        <v>539</v>
      </c>
      <c r="F209" s="240">
        <v>37</v>
      </c>
      <c r="G209" s="247">
        <v>1.2787200000000001</v>
      </c>
    </row>
    <row r="210" spans="1:7">
      <c r="A210" s="240">
        <v>206</v>
      </c>
      <c r="B210" s="236" t="s">
        <v>702</v>
      </c>
      <c r="C210" s="243">
        <v>500</v>
      </c>
      <c r="D210" s="236" t="s">
        <v>408</v>
      </c>
      <c r="E210" s="240" t="s">
        <v>539</v>
      </c>
      <c r="F210" s="240">
        <v>37</v>
      </c>
      <c r="G210" s="247">
        <v>1.5984</v>
      </c>
    </row>
    <row r="211" spans="1:7">
      <c r="A211" s="240">
        <v>207</v>
      </c>
      <c r="B211" s="236" t="s">
        <v>325</v>
      </c>
      <c r="C211" s="243">
        <v>470</v>
      </c>
      <c r="D211" s="236" t="s">
        <v>408</v>
      </c>
      <c r="E211" s="240" t="s">
        <v>539</v>
      </c>
      <c r="F211" s="240">
        <v>37</v>
      </c>
      <c r="G211" s="247">
        <v>1.5024960000000001</v>
      </c>
    </row>
    <row r="212" spans="1:7">
      <c r="A212" s="240">
        <v>208</v>
      </c>
      <c r="B212" s="236" t="s">
        <v>648</v>
      </c>
      <c r="C212" s="243">
        <v>200</v>
      </c>
      <c r="D212" s="236" t="s">
        <v>408</v>
      </c>
      <c r="E212" s="240" t="s">
        <v>539</v>
      </c>
      <c r="F212" s="240">
        <v>37</v>
      </c>
      <c r="G212" s="247">
        <v>0.63936000000000004</v>
      </c>
    </row>
    <row r="213" spans="1:7">
      <c r="A213" s="240">
        <v>209</v>
      </c>
      <c r="B213" s="236" t="s">
        <v>345</v>
      </c>
      <c r="C213" s="243">
        <v>555</v>
      </c>
      <c r="D213" s="236" t="s">
        <v>408</v>
      </c>
      <c r="E213" s="240" t="s">
        <v>539</v>
      </c>
      <c r="F213" s="240">
        <v>37</v>
      </c>
      <c r="G213" s="247">
        <v>1.774224</v>
      </c>
    </row>
    <row r="214" spans="1:7">
      <c r="A214" s="240">
        <v>210</v>
      </c>
      <c r="B214" s="236" t="s">
        <v>703</v>
      </c>
      <c r="C214" s="243">
        <v>785</v>
      </c>
      <c r="D214" s="236" t="s">
        <v>408</v>
      </c>
      <c r="E214" s="240" t="s">
        <v>539</v>
      </c>
      <c r="F214" s="240">
        <v>37</v>
      </c>
      <c r="G214" s="247">
        <v>2.5094880000000002</v>
      </c>
    </row>
    <row r="215" spans="1:7">
      <c r="A215" s="240">
        <v>211</v>
      </c>
      <c r="B215" s="236" t="s">
        <v>346</v>
      </c>
      <c r="C215" s="243">
        <v>4800</v>
      </c>
      <c r="D215" s="236" t="s">
        <v>408</v>
      </c>
      <c r="E215" s="240" t="s">
        <v>539</v>
      </c>
      <c r="F215" s="240">
        <v>37</v>
      </c>
      <c r="G215" s="247">
        <v>15.34464</v>
      </c>
    </row>
    <row r="216" spans="1:7">
      <c r="A216" s="240">
        <v>212</v>
      </c>
      <c r="B216" s="236" t="s">
        <v>704</v>
      </c>
      <c r="C216" s="243">
        <v>1200</v>
      </c>
      <c r="D216" s="236" t="s">
        <v>408</v>
      </c>
      <c r="E216" s="240" t="s">
        <v>539</v>
      </c>
      <c r="F216" s="240">
        <v>37</v>
      </c>
      <c r="G216" s="247">
        <v>3.83616</v>
      </c>
    </row>
    <row r="217" spans="1:7">
      <c r="A217" s="240">
        <v>213</v>
      </c>
      <c r="B217" s="236" t="s">
        <v>705</v>
      </c>
      <c r="C217" s="243">
        <v>200</v>
      </c>
      <c r="D217" s="236" t="s">
        <v>408</v>
      </c>
      <c r="E217" s="240" t="s">
        <v>539</v>
      </c>
      <c r="F217" s="240">
        <v>37</v>
      </c>
      <c r="G217" s="247">
        <v>0.63936000000000004</v>
      </c>
    </row>
    <row r="218" spans="1:7">
      <c r="A218" s="240">
        <v>214</v>
      </c>
      <c r="B218" s="236" t="s">
        <v>706</v>
      </c>
      <c r="C218" s="243">
        <v>160</v>
      </c>
      <c r="D218" s="236" t="s">
        <v>408</v>
      </c>
      <c r="E218" s="240" t="s">
        <v>539</v>
      </c>
      <c r="F218" s="240">
        <v>37</v>
      </c>
      <c r="G218" s="247">
        <v>0.51148800000000005</v>
      </c>
    </row>
    <row r="219" spans="1:7">
      <c r="A219" s="240">
        <v>215</v>
      </c>
      <c r="B219" s="236" t="s">
        <v>707</v>
      </c>
      <c r="C219" s="243">
        <v>560</v>
      </c>
      <c r="D219" s="236" t="s">
        <v>408</v>
      </c>
      <c r="E219" s="240" t="s">
        <v>539</v>
      </c>
      <c r="F219" s="240">
        <v>37</v>
      </c>
      <c r="G219" s="247">
        <v>1.790208</v>
      </c>
    </row>
    <row r="220" spans="1:7">
      <c r="A220" s="240">
        <v>216</v>
      </c>
      <c r="B220" s="236" t="s">
        <v>708</v>
      </c>
      <c r="C220" s="243">
        <v>120</v>
      </c>
      <c r="D220" s="236" t="s">
        <v>408</v>
      </c>
      <c r="E220" s="240" t="s">
        <v>539</v>
      </c>
      <c r="F220" s="240">
        <v>37</v>
      </c>
      <c r="G220" s="247">
        <v>0.38361600000000001</v>
      </c>
    </row>
    <row r="221" spans="1:7">
      <c r="A221" s="240">
        <v>217</v>
      </c>
      <c r="B221" s="236" t="s">
        <v>709</v>
      </c>
      <c r="C221" s="243">
        <v>310</v>
      </c>
      <c r="D221" s="236" t="s">
        <v>408</v>
      </c>
      <c r="E221" s="240" t="s">
        <v>539</v>
      </c>
      <c r="F221" s="240">
        <v>37</v>
      </c>
      <c r="G221" s="247">
        <v>0.991008</v>
      </c>
    </row>
    <row r="222" spans="1:7">
      <c r="A222" s="240">
        <v>218</v>
      </c>
      <c r="B222" s="236" t="s">
        <v>710</v>
      </c>
      <c r="C222" s="243">
        <v>500</v>
      </c>
      <c r="D222" s="236" t="s">
        <v>408</v>
      </c>
      <c r="E222" s="240" t="s">
        <v>539</v>
      </c>
      <c r="F222" s="240">
        <v>37</v>
      </c>
      <c r="G222" s="247">
        <v>1.5984</v>
      </c>
    </row>
    <row r="223" spans="1:7">
      <c r="A223" s="240">
        <v>219</v>
      </c>
      <c r="B223" s="236" t="s">
        <v>711</v>
      </c>
      <c r="C223" s="243">
        <v>200</v>
      </c>
      <c r="D223" s="236" t="s">
        <v>408</v>
      </c>
      <c r="E223" s="240" t="s">
        <v>539</v>
      </c>
      <c r="F223" s="240">
        <v>37</v>
      </c>
      <c r="G223" s="247">
        <v>0.63936000000000004</v>
      </c>
    </row>
    <row r="224" spans="1:7">
      <c r="A224" s="240">
        <v>220</v>
      </c>
      <c r="B224" s="236" t="s">
        <v>712</v>
      </c>
      <c r="C224" s="243">
        <v>650</v>
      </c>
      <c r="D224" s="236" t="s">
        <v>408</v>
      </c>
      <c r="E224" s="240" t="s">
        <v>539</v>
      </c>
      <c r="F224" s="240">
        <v>37</v>
      </c>
      <c r="G224" s="247">
        <v>2.0779200000000002</v>
      </c>
    </row>
    <row r="225" spans="1:7">
      <c r="A225" s="240">
        <v>221</v>
      </c>
      <c r="B225" s="236" t="s">
        <v>713</v>
      </c>
      <c r="C225" s="243">
        <v>180</v>
      </c>
      <c r="D225" s="236" t="s">
        <v>408</v>
      </c>
      <c r="E225" s="240" t="s">
        <v>539</v>
      </c>
      <c r="F225" s="240">
        <v>37</v>
      </c>
      <c r="G225" s="247">
        <v>0.57542400000000005</v>
      </c>
    </row>
    <row r="226" spans="1:7">
      <c r="A226" s="240">
        <v>222</v>
      </c>
      <c r="B226" s="236" t="s">
        <v>713</v>
      </c>
      <c r="C226" s="243">
        <v>180</v>
      </c>
      <c r="D226" s="236" t="s">
        <v>408</v>
      </c>
      <c r="E226" s="240" t="s">
        <v>539</v>
      </c>
      <c r="F226" s="240">
        <v>37</v>
      </c>
      <c r="G226" s="247">
        <v>0.57542400000000005</v>
      </c>
    </row>
    <row r="227" spans="1:7">
      <c r="A227" s="240">
        <v>223</v>
      </c>
      <c r="B227" s="236" t="s">
        <v>714</v>
      </c>
      <c r="C227" s="243">
        <v>250</v>
      </c>
      <c r="D227" s="236" t="s">
        <v>408</v>
      </c>
      <c r="E227" s="240" t="s">
        <v>539</v>
      </c>
      <c r="F227" s="240">
        <v>37</v>
      </c>
      <c r="G227" s="247">
        <v>0.79920000000000002</v>
      </c>
    </row>
    <row r="228" spans="1:7">
      <c r="A228" s="240">
        <v>224</v>
      </c>
      <c r="B228" s="236" t="s">
        <v>715</v>
      </c>
      <c r="C228" s="243">
        <v>700</v>
      </c>
      <c r="D228" s="236" t="s">
        <v>408</v>
      </c>
      <c r="E228" s="240" t="s">
        <v>539</v>
      </c>
      <c r="F228" s="240">
        <v>37</v>
      </c>
      <c r="G228" s="247">
        <v>2.2377600000000002</v>
      </c>
    </row>
    <row r="229" spans="1:7">
      <c r="A229" s="240">
        <v>225</v>
      </c>
      <c r="B229" s="236" t="s">
        <v>716</v>
      </c>
      <c r="C229" s="243">
        <v>1000</v>
      </c>
      <c r="D229" s="236" t="s">
        <v>408</v>
      </c>
      <c r="E229" s="240" t="s">
        <v>539</v>
      </c>
      <c r="F229" s="240">
        <v>37</v>
      </c>
      <c r="G229" s="247">
        <v>3.1968000000000001</v>
      </c>
    </row>
    <row r="230" spans="1:7">
      <c r="A230" s="240">
        <v>226</v>
      </c>
      <c r="B230" s="236" t="s">
        <v>717</v>
      </c>
      <c r="C230" s="243">
        <v>200</v>
      </c>
      <c r="D230" s="236" t="s">
        <v>408</v>
      </c>
      <c r="E230" s="240" t="s">
        <v>539</v>
      </c>
      <c r="F230" s="240">
        <v>37</v>
      </c>
      <c r="G230" s="247">
        <v>0.63936000000000004</v>
      </c>
    </row>
    <row r="231" spans="1:7">
      <c r="A231" s="240">
        <v>227</v>
      </c>
      <c r="B231" s="236" t="s">
        <v>718</v>
      </c>
      <c r="C231" s="243">
        <v>310</v>
      </c>
      <c r="D231" s="236" t="s">
        <v>408</v>
      </c>
      <c r="E231" s="240" t="s">
        <v>539</v>
      </c>
      <c r="F231" s="240">
        <v>37</v>
      </c>
      <c r="G231" s="247">
        <v>0.991008</v>
      </c>
    </row>
    <row r="232" spans="1:7">
      <c r="A232" s="240">
        <v>228</v>
      </c>
      <c r="B232" s="236" t="s">
        <v>714</v>
      </c>
      <c r="C232" s="243">
        <v>278</v>
      </c>
      <c r="D232" s="236" t="s">
        <v>408</v>
      </c>
      <c r="E232" s="240" t="s">
        <v>539</v>
      </c>
      <c r="F232" s="240">
        <v>37</v>
      </c>
      <c r="G232" s="247">
        <v>0.8887103999999999</v>
      </c>
    </row>
    <row r="233" spans="1:7">
      <c r="A233" s="240">
        <v>229</v>
      </c>
      <c r="B233" s="236" t="s">
        <v>701</v>
      </c>
      <c r="C233" s="243">
        <v>400</v>
      </c>
      <c r="D233" s="236" t="s">
        <v>408</v>
      </c>
      <c r="E233" s="240" t="s">
        <v>539</v>
      </c>
      <c r="F233" s="240">
        <v>37</v>
      </c>
      <c r="G233" s="247">
        <v>1.2787200000000001</v>
      </c>
    </row>
    <row r="234" spans="1:7">
      <c r="A234" s="240">
        <v>230</v>
      </c>
      <c r="B234" s="236" t="s">
        <v>649</v>
      </c>
      <c r="C234" s="243">
        <v>1400</v>
      </c>
      <c r="D234" s="236" t="s">
        <v>408</v>
      </c>
      <c r="E234" s="240" t="s">
        <v>539</v>
      </c>
      <c r="F234" s="240">
        <v>37</v>
      </c>
      <c r="G234" s="247">
        <v>4.4755200000000004</v>
      </c>
    </row>
    <row r="235" spans="1:7">
      <c r="A235" s="240">
        <v>231</v>
      </c>
      <c r="B235" s="236" t="s">
        <v>719</v>
      </c>
      <c r="C235" s="243">
        <v>162</v>
      </c>
      <c r="D235" s="236" t="s">
        <v>408</v>
      </c>
      <c r="E235" s="240" t="s">
        <v>539</v>
      </c>
      <c r="F235" s="240">
        <v>37</v>
      </c>
      <c r="G235" s="247">
        <v>0.51788160000000005</v>
      </c>
    </row>
    <row r="236" spans="1:7">
      <c r="A236" s="240">
        <v>232</v>
      </c>
      <c r="B236" s="236" t="s">
        <v>720</v>
      </c>
      <c r="C236" s="243">
        <v>250</v>
      </c>
      <c r="D236" s="236" t="s">
        <v>408</v>
      </c>
      <c r="E236" s="240" t="s">
        <v>539</v>
      </c>
      <c r="F236" s="240">
        <v>37</v>
      </c>
      <c r="G236" s="247">
        <v>0.79920000000000002</v>
      </c>
    </row>
    <row r="237" spans="1:7">
      <c r="A237" s="240">
        <v>233</v>
      </c>
      <c r="B237" s="236" t="s">
        <v>721</v>
      </c>
      <c r="C237" s="243">
        <v>260</v>
      </c>
      <c r="D237" s="236" t="s">
        <v>408</v>
      </c>
      <c r="E237" s="240" t="s">
        <v>539</v>
      </c>
      <c r="F237" s="240">
        <v>37</v>
      </c>
      <c r="G237" s="247">
        <v>0.83116800000000002</v>
      </c>
    </row>
    <row r="238" spans="1:7">
      <c r="A238" s="240">
        <v>234</v>
      </c>
      <c r="B238" s="236" t="s">
        <v>722</v>
      </c>
      <c r="C238" s="243">
        <v>1000</v>
      </c>
      <c r="D238" s="236" t="s">
        <v>408</v>
      </c>
      <c r="E238" s="240" t="s">
        <v>539</v>
      </c>
      <c r="F238" s="240">
        <v>37</v>
      </c>
      <c r="G238" s="247">
        <v>3.1968000000000001</v>
      </c>
    </row>
    <row r="239" spans="1:7">
      <c r="A239" s="240">
        <v>235</v>
      </c>
      <c r="B239" s="236" t="s">
        <v>723</v>
      </c>
      <c r="C239" s="243">
        <v>150</v>
      </c>
      <c r="D239" s="236" t="s">
        <v>408</v>
      </c>
      <c r="E239" s="240" t="s">
        <v>539</v>
      </c>
      <c r="F239" s="240">
        <v>37</v>
      </c>
      <c r="G239" s="247">
        <v>0.47952</v>
      </c>
    </row>
    <row r="240" spans="1:7">
      <c r="A240" s="240">
        <v>236</v>
      </c>
      <c r="B240" s="236" t="s">
        <v>724</v>
      </c>
      <c r="C240" s="243">
        <v>560</v>
      </c>
      <c r="D240" s="236" t="s">
        <v>408</v>
      </c>
      <c r="E240" s="240" t="s">
        <v>539</v>
      </c>
      <c r="F240" s="240">
        <v>37</v>
      </c>
      <c r="G240" s="247">
        <v>1.790208</v>
      </c>
    </row>
    <row r="241" spans="1:7">
      <c r="A241" s="240">
        <v>237</v>
      </c>
      <c r="B241" s="236" t="s">
        <v>648</v>
      </c>
      <c r="C241" s="243">
        <v>250</v>
      </c>
      <c r="D241" s="236" t="s">
        <v>408</v>
      </c>
      <c r="E241" s="240" t="s">
        <v>539</v>
      </c>
      <c r="F241" s="240">
        <v>37</v>
      </c>
      <c r="G241" s="247">
        <v>0.79920000000000002</v>
      </c>
    </row>
    <row r="242" spans="1:7">
      <c r="A242" s="240">
        <v>238</v>
      </c>
      <c r="B242" s="236" t="s">
        <v>725</v>
      </c>
      <c r="C242" s="243">
        <v>360</v>
      </c>
      <c r="D242" s="236" t="s">
        <v>408</v>
      </c>
      <c r="E242" s="240" t="s">
        <v>539</v>
      </c>
      <c r="F242" s="240">
        <v>37</v>
      </c>
      <c r="G242" s="247">
        <v>1.1508480000000001</v>
      </c>
    </row>
    <row r="243" spans="1:7">
      <c r="A243" s="240">
        <v>239</v>
      </c>
      <c r="B243" s="236" t="s">
        <v>726</v>
      </c>
      <c r="C243" s="243">
        <v>650</v>
      </c>
      <c r="D243" s="236" t="s">
        <v>408</v>
      </c>
      <c r="E243" s="240" t="s">
        <v>539</v>
      </c>
      <c r="F243" s="240">
        <v>37</v>
      </c>
      <c r="G243" s="247">
        <v>2.0779200000000002</v>
      </c>
    </row>
    <row r="244" spans="1:7">
      <c r="A244" s="240">
        <v>240</v>
      </c>
      <c r="B244" s="236" t="s">
        <v>727</v>
      </c>
      <c r="C244" s="243">
        <v>556</v>
      </c>
      <c r="D244" s="236" t="s">
        <v>408</v>
      </c>
      <c r="E244" s="240" t="s">
        <v>539</v>
      </c>
      <c r="F244" s="240">
        <v>37</v>
      </c>
      <c r="G244" s="247">
        <v>1.7774207999999998</v>
      </c>
    </row>
    <row r="245" spans="1:7">
      <c r="A245" s="240">
        <v>241</v>
      </c>
      <c r="B245" s="236" t="s">
        <v>682</v>
      </c>
      <c r="C245" s="243">
        <v>350</v>
      </c>
      <c r="D245" s="236" t="s">
        <v>408</v>
      </c>
      <c r="E245" s="240" t="s">
        <v>539</v>
      </c>
      <c r="F245" s="240">
        <v>37</v>
      </c>
      <c r="G245" s="247">
        <v>1.1188800000000001</v>
      </c>
    </row>
    <row r="246" spans="1:7">
      <c r="A246" s="240">
        <v>242</v>
      </c>
      <c r="B246" s="236" t="s">
        <v>728</v>
      </c>
      <c r="C246" s="243">
        <v>880</v>
      </c>
      <c r="D246" s="236" t="s">
        <v>408</v>
      </c>
      <c r="E246" s="240" t="s">
        <v>539</v>
      </c>
      <c r="F246" s="240">
        <v>37</v>
      </c>
      <c r="G246" s="247">
        <v>2.8131840000000001</v>
      </c>
    </row>
    <row r="247" spans="1:7">
      <c r="A247" s="240">
        <v>243</v>
      </c>
      <c r="B247" s="236" t="s">
        <v>729</v>
      </c>
      <c r="C247" s="243">
        <v>111</v>
      </c>
      <c r="D247" s="236" t="s">
        <v>408</v>
      </c>
      <c r="E247" s="240" t="s">
        <v>539</v>
      </c>
      <c r="F247" s="240">
        <v>37</v>
      </c>
      <c r="G247" s="247">
        <v>0.35484480000000007</v>
      </c>
    </row>
    <row r="248" spans="1:7">
      <c r="A248" s="240">
        <v>244</v>
      </c>
      <c r="B248" s="236" t="s">
        <v>730</v>
      </c>
      <c r="C248" s="243">
        <v>600</v>
      </c>
      <c r="D248" s="236" t="s">
        <v>408</v>
      </c>
      <c r="E248" s="240" t="s">
        <v>539</v>
      </c>
      <c r="F248" s="240">
        <v>37</v>
      </c>
      <c r="G248" s="247">
        <v>1.91808</v>
      </c>
    </row>
    <row r="249" spans="1:7">
      <c r="A249" s="240">
        <v>245</v>
      </c>
      <c r="B249" s="236" t="s">
        <v>731</v>
      </c>
      <c r="C249" s="243">
        <v>150</v>
      </c>
      <c r="D249" s="236" t="s">
        <v>408</v>
      </c>
      <c r="E249" s="240" t="s">
        <v>539</v>
      </c>
      <c r="F249" s="240">
        <v>37</v>
      </c>
      <c r="G249" s="247">
        <v>0.47952</v>
      </c>
    </row>
    <row r="250" spans="1:7">
      <c r="A250" s="240">
        <v>246</v>
      </c>
      <c r="B250" s="236" t="s">
        <v>732</v>
      </c>
      <c r="C250" s="243">
        <v>350</v>
      </c>
      <c r="D250" s="236" t="s">
        <v>408</v>
      </c>
      <c r="E250" s="240" t="s">
        <v>539</v>
      </c>
      <c r="F250" s="240">
        <v>37</v>
      </c>
      <c r="G250" s="247">
        <v>1.1188800000000001</v>
      </c>
    </row>
    <row r="251" spans="1:7">
      <c r="A251" s="240">
        <v>247</v>
      </c>
      <c r="B251" s="236" t="s">
        <v>648</v>
      </c>
      <c r="C251" s="243">
        <v>195</v>
      </c>
      <c r="D251" s="236" t="s">
        <v>408</v>
      </c>
      <c r="E251" s="240" t="s">
        <v>539</v>
      </c>
      <c r="F251" s="240">
        <v>37</v>
      </c>
      <c r="G251" s="247">
        <v>0.62337600000000004</v>
      </c>
    </row>
    <row r="252" spans="1:7">
      <c r="A252" s="240">
        <v>248</v>
      </c>
      <c r="B252" s="236" t="s">
        <v>733</v>
      </c>
      <c r="C252" s="243">
        <v>220</v>
      </c>
      <c r="D252" s="236" t="s">
        <v>408</v>
      </c>
      <c r="E252" s="240" t="s">
        <v>539</v>
      </c>
      <c r="F252" s="240">
        <v>37</v>
      </c>
      <c r="G252" s="247">
        <v>0.70329600000000003</v>
      </c>
    </row>
    <row r="253" spans="1:7">
      <c r="A253" s="240">
        <v>249</v>
      </c>
      <c r="B253" s="236" t="s">
        <v>734</v>
      </c>
      <c r="C253" s="243">
        <v>3536</v>
      </c>
      <c r="D253" s="236" t="s">
        <v>159</v>
      </c>
      <c r="E253" s="240" t="s">
        <v>539</v>
      </c>
      <c r="F253" s="240">
        <v>40</v>
      </c>
      <c r="G253" s="247">
        <v>12.220416</v>
      </c>
    </row>
    <row r="254" spans="1:7">
      <c r="A254" s="240">
        <v>250</v>
      </c>
      <c r="B254" s="236" t="s">
        <v>362</v>
      </c>
      <c r="C254" s="243">
        <v>2255</v>
      </c>
      <c r="D254" s="236" t="s">
        <v>159</v>
      </c>
      <c r="E254" s="240" t="s">
        <v>539</v>
      </c>
      <c r="F254" s="240">
        <v>40</v>
      </c>
      <c r="G254" s="247">
        <v>7.7932800000000002</v>
      </c>
    </row>
    <row r="255" spans="1:7">
      <c r="A255" s="240">
        <v>251</v>
      </c>
      <c r="B255" s="236" t="s">
        <v>363</v>
      </c>
      <c r="C255" s="243">
        <v>1986</v>
      </c>
      <c r="D255" s="236" t="s">
        <v>159</v>
      </c>
      <c r="E255" s="240" t="s">
        <v>539</v>
      </c>
      <c r="F255" s="240">
        <v>40</v>
      </c>
      <c r="G255" s="247">
        <v>6.8636160000000004</v>
      </c>
    </row>
    <row r="256" spans="1:7">
      <c r="A256" s="240">
        <v>252</v>
      </c>
      <c r="B256" s="236" t="s">
        <v>735</v>
      </c>
      <c r="C256" s="243">
        <v>1361</v>
      </c>
      <c r="D256" s="236" t="s">
        <v>159</v>
      </c>
      <c r="E256" s="240" t="s">
        <v>539</v>
      </c>
      <c r="F256" s="240">
        <v>40</v>
      </c>
      <c r="G256" s="247">
        <v>4.7036160000000002</v>
      </c>
    </row>
    <row r="257" spans="1:7">
      <c r="A257" s="240">
        <v>253</v>
      </c>
      <c r="B257" s="236" t="s">
        <v>363</v>
      </c>
      <c r="C257" s="243">
        <v>634</v>
      </c>
      <c r="D257" s="236" t="s">
        <v>159</v>
      </c>
      <c r="E257" s="240" t="s">
        <v>539</v>
      </c>
      <c r="F257" s="240">
        <v>40</v>
      </c>
      <c r="G257" s="247">
        <v>2.1911040000000002</v>
      </c>
    </row>
    <row r="258" spans="1:7">
      <c r="A258" s="240">
        <v>254</v>
      </c>
      <c r="B258" s="236" t="s">
        <v>363</v>
      </c>
      <c r="C258" s="243">
        <v>2752</v>
      </c>
      <c r="D258" s="236" t="s">
        <v>159</v>
      </c>
      <c r="E258" s="240" t="s">
        <v>539</v>
      </c>
      <c r="F258" s="240">
        <v>40</v>
      </c>
      <c r="G258" s="247">
        <v>9.5109119999999994</v>
      </c>
    </row>
    <row r="259" spans="1:7">
      <c r="A259" s="240">
        <v>255</v>
      </c>
      <c r="B259" s="236" t="s">
        <v>736</v>
      </c>
      <c r="C259" s="243">
        <v>3050</v>
      </c>
      <c r="D259" s="236" t="s">
        <v>159</v>
      </c>
      <c r="E259" s="240" t="s">
        <v>539</v>
      </c>
      <c r="F259" s="240">
        <v>40</v>
      </c>
      <c r="G259" s="247">
        <v>10.540800000000001</v>
      </c>
    </row>
    <row r="260" spans="1:7">
      <c r="A260" s="240">
        <v>256</v>
      </c>
      <c r="B260" s="236" t="s">
        <v>363</v>
      </c>
      <c r="C260" s="243">
        <v>391</v>
      </c>
      <c r="D260" s="236" t="s">
        <v>159</v>
      </c>
      <c r="E260" s="240" t="s">
        <v>539</v>
      </c>
      <c r="F260" s="240">
        <v>40</v>
      </c>
      <c r="G260" s="247">
        <v>1.3512960000000001</v>
      </c>
    </row>
    <row r="261" spans="1:7">
      <c r="A261" s="240">
        <v>257</v>
      </c>
      <c r="B261" s="236" t="s">
        <v>737</v>
      </c>
      <c r="C261" s="243">
        <v>4500</v>
      </c>
      <c r="D261" s="236" t="s">
        <v>411</v>
      </c>
      <c r="E261" s="240" t="s">
        <v>539</v>
      </c>
      <c r="F261" s="240">
        <v>60</v>
      </c>
      <c r="G261" s="247">
        <v>23.327999999999999</v>
      </c>
    </row>
    <row r="262" spans="1:7">
      <c r="A262" s="240">
        <v>258</v>
      </c>
      <c r="B262" s="236" t="s">
        <v>738</v>
      </c>
      <c r="C262" s="243">
        <v>641</v>
      </c>
      <c r="D262" s="236" t="s">
        <v>357</v>
      </c>
      <c r="E262" s="240" t="s">
        <v>539</v>
      </c>
      <c r="F262" s="240">
        <v>44</v>
      </c>
      <c r="G262" s="247">
        <v>2.4368255999999997</v>
      </c>
    </row>
    <row r="263" spans="1:7">
      <c r="A263" s="240">
        <v>259</v>
      </c>
      <c r="B263" s="236" t="s">
        <v>356</v>
      </c>
      <c r="C263" s="243">
        <v>630</v>
      </c>
      <c r="D263" s="236" t="s">
        <v>357</v>
      </c>
      <c r="E263" s="240" t="s">
        <v>539</v>
      </c>
      <c r="F263" s="240">
        <v>44</v>
      </c>
      <c r="G263" s="247">
        <v>2.3950079999999998</v>
      </c>
    </row>
    <row r="264" spans="1:7">
      <c r="A264" s="240">
        <v>260</v>
      </c>
      <c r="B264" s="236" t="s">
        <v>739</v>
      </c>
      <c r="C264" s="243">
        <v>234</v>
      </c>
      <c r="D264" s="236" t="s">
        <v>357</v>
      </c>
      <c r="E264" s="240" t="s">
        <v>539</v>
      </c>
      <c r="F264" s="240">
        <v>44</v>
      </c>
      <c r="G264" s="247">
        <v>0.88957439999999988</v>
      </c>
    </row>
    <row r="265" spans="1:7">
      <c r="A265" s="240">
        <v>261</v>
      </c>
      <c r="B265" s="236" t="s">
        <v>213</v>
      </c>
      <c r="C265" s="243">
        <v>520</v>
      </c>
      <c r="D265" s="236" t="s">
        <v>357</v>
      </c>
      <c r="E265" s="240" t="s">
        <v>539</v>
      </c>
      <c r="F265" s="240">
        <v>44</v>
      </c>
      <c r="G265" s="247">
        <v>1.9768319999999999</v>
      </c>
    </row>
    <row r="266" spans="1:7">
      <c r="A266" s="240">
        <v>262</v>
      </c>
      <c r="B266" s="236" t="s">
        <v>213</v>
      </c>
      <c r="C266" s="243">
        <v>1557</v>
      </c>
      <c r="D266" s="236" t="s">
        <v>357</v>
      </c>
      <c r="E266" s="240" t="s">
        <v>539</v>
      </c>
      <c r="F266" s="240">
        <v>44</v>
      </c>
      <c r="G266" s="247">
        <v>5.9190911999999996</v>
      </c>
    </row>
    <row r="267" spans="1:7">
      <c r="A267" s="240">
        <v>263</v>
      </c>
      <c r="B267" s="236" t="s">
        <v>740</v>
      </c>
      <c r="C267" s="243">
        <v>239</v>
      </c>
      <c r="D267" s="236" t="s">
        <v>357</v>
      </c>
      <c r="E267" s="240" t="s">
        <v>539</v>
      </c>
      <c r="F267" s="240">
        <v>44</v>
      </c>
      <c r="G267" s="247">
        <v>0.9085823999999999</v>
      </c>
    </row>
    <row r="268" spans="1:7">
      <c r="A268" s="240">
        <v>264</v>
      </c>
      <c r="B268" s="236" t="s">
        <v>741</v>
      </c>
      <c r="C268" s="243">
        <v>333</v>
      </c>
      <c r="D268" s="236" t="s">
        <v>357</v>
      </c>
      <c r="E268" s="240" t="s">
        <v>539</v>
      </c>
      <c r="F268" s="240">
        <v>44</v>
      </c>
      <c r="G268" s="247">
        <v>1.2659327999999999</v>
      </c>
    </row>
    <row r="269" spans="1:7">
      <c r="A269" s="240">
        <v>265</v>
      </c>
      <c r="B269" s="236" t="s">
        <v>742</v>
      </c>
      <c r="C269" s="243">
        <v>127</v>
      </c>
      <c r="D269" s="236" t="s">
        <v>357</v>
      </c>
      <c r="E269" s="240" t="s">
        <v>539</v>
      </c>
      <c r="F269" s="240">
        <v>44</v>
      </c>
      <c r="G269" s="247">
        <v>0.48280319999999993</v>
      </c>
    </row>
    <row r="270" spans="1:7">
      <c r="A270" s="240">
        <v>266</v>
      </c>
      <c r="B270" s="236" t="s">
        <v>358</v>
      </c>
      <c r="C270" s="243">
        <v>1680</v>
      </c>
      <c r="D270" s="236" t="s">
        <v>357</v>
      </c>
      <c r="E270" s="240" t="s">
        <v>539</v>
      </c>
      <c r="F270" s="240">
        <v>44</v>
      </c>
      <c r="G270" s="247">
        <v>6.3866880000000004</v>
      </c>
    </row>
    <row r="271" spans="1:7">
      <c r="A271" s="240">
        <v>267</v>
      </c>
      <c r="B271" s="236" t="s">
        <v>743</v>
      </c>
      <c r="C271" s="243">
        <v>182</v>
      </c>
      <c r="D271" s="236" t="s">
        <v>357</v>
      </c>
      <c r="E271" s="240" t="s">
        <v>539</v>
      </c>
      <c r="F271" s="240">
        <v>44</v>
      </c>
      <c r="G271" s="247">
        <v>0.69189119999999993</v>
      </c>
    </row>
    <row r="272" spans="1:7">
      <c r="A272" s="240">
        <v>268</v>
      </c>
      <c r="B272" s="236" t="s">
        <v>743</v>
      </c>
      <c r="C272" s="243">
        <v>125</v>
      </c>
      <c r="D272" s="236" t="s">
        <v>357</v>
      </c>
      <c r="E272" s="240" t="s">
        <v>539</v>
      </c>
      <c r="F272" s="240">
        <v>44</v>
      </c>
      <c r="G272" s="247">
        <v>0.47520000000000001</v>
      </c>
    </row>
    <row r="273" spans="1:7">
      <c r="A273" s="240">
        <v>269</v>
      </c>
      <c r="B273" s="236" t="s">
        <v>744</v>
      </c>
      <c r="C273" s="243">
        <v>942</v>
      </c>
      <c r="D273" s="236" t="s">
        <v>357</v>
      </c>
      <c r="E273" s="240" t="s">
        <v>539</v>
      </c>
      <c r="F273" s="240">
        <v>44</v>
      </c>
      <c r="G273" s="247">
        <v>3.5811071999999999</v>
      </c>
    </row>
    <row r="274" spans="1:7">
      <c r="A274" s="240">
        <v>270</v>
      </c>
      <c r="B274" s="236" t="s">
        <v>745</v>
      </c>
      <c r="C274" s="243">
        <v>525</v>
      </c>
      <c r="D274" s="236" t="s">
        <v>357</v>
      </c>
      <c r="E274" s="240" t="s">
        <v>539</v>
      </c>
      <c r="F274" s="240">
        <v>44</v>
      </c>
      <c r="G274" s="247">
        <v>1.9958400000000001</v>
      </c>
    </row>
    <row r="275" spans="1:7">
      <c r="A275" s="240">
        <v>271</v>
      </c>
      <c r="B275" s="236" t="s">
        <v>746</v>
      </c>
      <c r="C275" s="243">
        <v>510</v>
      </c>
      <c r="D275" s="236" t="s">
        <v>357</v>
      </c>
      <c r="E275" s="240" t="s">
        <v>539</v>
      </c>
      <c r="F275" s="240">
        <v>44</v>
      </c>
      <c r="G275" s="247">
        <v>1.9388160000000001</v>
      </c>
    </row>
    <row r="276" spans="1:7">
      <c r="A276" s="240">
        <v>272</v>
      </c>
      <c r="B276" s="236" t="s">
        <v>747</v>
      </c>
      <c r="C276" s="243">
        <v>270</v>
      </c>
      <c r="D276" s="236" t="s">
        <v>357</v>
      </c>
      <c r="E276" s="240" t="s">
        <v>539</v>
      </c>
      <c r="F276" s="240">
        <v>44</v>
      </c>
      <c r="G276" s="247">
        <v>1.026432</v>
      </c>
    </row>
    <row r="277" spans="1:7">
      <c r="A277" s="240">
        <v>273</v>
      </c>
      <c r="B277" s="236" t="s">
        <v>748</v>
      </c>
      <c r="C277" s="243">
        <v>559</v>
      </c>
      <c r="D277" s="236" t="s">
        <v>357</v>
      </c>
      <c r="E277" s="240" t="s">
        <v>539</v>
      </c>
      <c r="F277" s="240">
        <v>44</v>
      </c>
      <c r="G277" s="247">
        <v>2.1250944000000005</v>
      </c>
    </row>
    <row r="278" spans="1:7">
      <c r="A278" s="240">
        <v>274</v>
      </c>
      <c r="B278" s="236" t="s">
        <v>746</v>
      </c>
      <c r="C278" s="243">
        <v>415</v>
      </c>
      <c r="D278" s="236" t="s">
        <v>357</v>
      </c>
      <c r="E278" s="240" t="s">
        <v>539</v>
      </c>
      <c r="F278" s="240">
        <v>44</v>
      </c>
      <c r="G278" s="247">
        <v>1.577664</v>
      </c>
    </row>
    <row r="279" spans="1:7">
      <c r="A279" s="240">
        <v>275</v>
      </c>
      <c r="B279" s="236" t="s">
        <v>749</v>
      </c>
      <c r="C279" s="243">
        <v>135</v>
      </c>
      <c r="D279" s="236" t="s">
        <v>357</v>
      </c>
      <c r="E279" s="240" t="s">
        <v>539</v>
      </c>
      <c r="F279" s="240">
        <v>44</v>
      </c>
      <c r="G279" s="247">
        <v>0.51321600000000001</v>
      </c>
    </row>
    <row r="280" spans="1:7">
      <c r="A280" s="240">
        <v>276</v>
      </c>
      <c r="B280" s="236" t="s">
        <v>750</v>
      </c>
      <c r="C280" s="243">
        <v>120</v>
      </c>
      <c r="D280" s="236" t="s">
        <v>357</v>
      </c>
      <c r="E280" s="240" t="s">
        <v>539</v>
      </c>
      <c r="F280" s="240">
        <v>44</v>
      </c>
      <c r="G280" s="247">
        <v>0.45619199999999999</v>
      </c>
    </row>
    <row r="281" spans="1:7">
      <c r="A281" s="240">
        <v>277</v>
      </c>
      <c r="B281" s="236" t="s">
        <v>360</v>
      </c>
      <c r="C281" s="243">
        <v>1179.44</v>
      </c>
      <c r="D281" s="236" t="s">
        <v>357</v>
      </c>
      <c r="E281" s="240" t="s">
        <v>539</v>
      </c>
      <c r="F281" s="240">
        <v>44</v>
      </c>
      <c r="G281" s="247">
        <v>4.4837591040000007</v>
      </c>
    </row>
    <row r="282" spans="1:7">
      <c r="A282" s="240">
        <v>278</v>
      </c>
      <c r="B282" s="236" t="s">
        <v>359</v>
      </c>
      <c r="C282" s="243">
        <v>1392.5</v>
      </c>
      <c r="D282" s="236" t="s">
        <v>357</v>
      </c>
      <c r="E282" s="240" t="s">
        <v>539</v>
      </c>
      <c r="F282" s="240">
        <v>44</v>
      </c>
      <c r="G282" s="247">
        <v>5.2937279999999998</v>
      </c>
    </row>
    <row r="283" spans="1:7">
      <c r="A283" s="240">
        <v>279</v>
      </c>
      <c r="B283" s="236" t="s">
        <v>751</v>
      </c>
      <c r="C283" s="243">
        <v>359</v>
      </c>
      <c r="D283" s="236" t="s">
        <v>357</v>
      </c>
      <c r="E283" s="240" t="s">
        <v>539</v>
      </c>
      <c r="F283" s="240">
        <v>44</v>
      </c>
      <c r="G283" s="247">
        <v>1.3647743999999999</v>
      </c>
    </row>
    <row r="284" spans="1:7">
      <c r="A284" s="240">
        <v>280</v>
      </c>
      <c r="B284" s="236" t="s">
        <v>752</v>
      </c>
      <c r="C284" s="243">
        <v>101.34</v>
      </c>
      <c r="D284" s="236" t="s">
        <v>357</v>
      </c>
      <c r="E284" s="240" t="s">
        <v>539</v>
      </c>
      <c r="F284" s="240">
        <v>44</v>
      </c>
      <c r="G284" s="247">
        <v>0.38525414399999997</v>
      </c>
    </row>
    <row r="285" spans="1:7">
      <c r="A285" s="240">
        <v>281</v>
      </c>
      <c r="B285" s="236" t="s">
        <v>751</v>
      </c>
      <c r="C285" s="243">
        <v>639.36</v>
      </c>
      <c r="D285" s="236" t="s">
        <v>357</v>
      </c>
      <c r="E285" s="240" t="s">
        <v>539</v>
      </c>
      <c r="F285" s="240">
        <v>44</v>
      </c>
      <c r="G285" s="247">
        <v>2.430590976</v>
      </c>
    </row>
    <row r="286" spans="1:7">
      <c r="A286" s="240">
        <v>282</v>
      </c>
      <c r="B286" s="236" t="s">
        <v>751</v>
      </c>
      <c r="C286" s="243">
        <v>571.11</v>
      </c>
      <c r="D286" s="236" t="s">
        <v>357</v>
      </c>
      <c r="E286" s="240" t="s">
        <v>539</v>
      </c>
      <c r="F286" s="240">
        <v>44</v>
      </c>
      <c r="G286" s="247">
        <v>2.1711317759999997</v>
      </c>
    </row>
    <row r="287" spans="1:7">
      <c r="A287" s="240">
        <v>283</v>
      </c>
      <c r="B287" s="236" t="s">
        <v>751</v>
      </c>
      <c r="C287" s="243">
        <v>258.14</v>
      </c>
      <c r="D287" s="236" t="s">
        <v>357</v>
      </c>
      <c r="E287" s="240" t="s">
        <v>539</v>
      </c>
      <c r="F287" s="240">
        <v>44</v>
      </c>
      <c r="G287" s="247">
        <v>0.98134502400000001</v>
      </c>
    </row>
    <row r="288" spans="1:7">
      <c r="A288" s="240">
        <v>284</v>
      </c>
      <c r="B288" s="236" t="s">
        <v>753</v>
      </c>
      <c r="C288" s="243">
        <v>400</v>
      </c>
      <c r="D288" s="236" t="s">
        <v>357</v>
      </c>
      <c r="E288" s="240" t="s">
        <v>539</v>
      </c>
      <c r="F288" s="240">
        <v>44</v>
      </c>
      <c r="G288" s="247">
        <v>1.52064</v>
      </c>
    </row>
    <row r="289" spans="1:7">
      <c r="A289" s="240">
        <v>285</v>
      </c>
      <c r="B289" s="236" t="s">
        <v>754</v>
      </c>
      <c r="C289" s="243">
        <v>750</v>
      </c>
      <c r="D289" s="236" t="s">
        <v>357</v>
      </c>
      <c r="E289" s="240" t="s">
        <v>539</v>
      </c>
      <c r="F289" s="240">
        <v>44</v>
      </c>
      <c r="G289" s="247">
        <v>2.8512</v>
      </c>
    </row>
    <row r="290" spans="1:7">
      <c r="A290" s="240">
        <v>286</v>
      </c>
      <c r="B290" s="236" t="s">
        <v>755</v>
      </c>
      <c r="C290" s="243">
        <v>561</v>
      </c>
      <c r="D290" s="236" t="s">
        <v>357</v>
      </c>
      <c r="E290" s="240" t="s">
        <v>539</v>
      </c>
      <c r="F290" s="240">
        <v>44</v>
      </c>
      <c r="G290" s="247">
        <v>2.1326975999999997</v>
      </c>
    </row>
    <row r="291" spans="1:7">
      <c r="A291" s="240">
        <v>287</v>
      </c>
      <c r="B291" s="236" t="s">
        <v>756</v>
      </c>
      <c r="C291" s="243">
        <v>200</v>
      </c>
      <c r="D291" s="236" t="s">
        <v>357</v>
      </c>
      <c r="E291" s="240" t="s">
        <v>539</v>
      </c>
      <c r="F291" s="240">
        <v>44</v>
      </c>
      <c r="G291" s="247">
        <v>0.76032</v>
      </c>
    </row>
    <row r="292" spans="1:7">
      <c r="A292" s="240">
        <v>288</v>
      </c>
      <c r="B292" s="236" t="s">
        <v>757</v>
      </c>
      <c r="C292" s="243">
        <v>989</v>
      </c>
      <c r="D292" s="236" t="s">
        <v>357</v>
      </c>
      <c r="E292" s="240" t="s">
        <v>539</v>
      </c>
      <c r="F292" s="240">
        <v>44</v>
      </c>
      <c r="G292" s="247">
        <v>3.7597824000000002</v>
      </c>
    </row>
    <row r="293" spans="1:7">
      <c r="A293" s="240">
        <v>289</v>
      </c>
      <c r="B293" s="236" t="s">
        <v>758</v>
      </c>
      <c r="C293" s="243">
        <v>1161</v>
      </c>
      <c r="D293" s="236" t="s">
        <v>357</v>
      </c>
      <c r="E293" s="240" t="s">
        <v>539</v>
      </c>
      <c r="F293" s="240">
        <v>44</v>
      </c>
      <c r="G293" s="247">
        <v>4.4136575999999996</v>
      </c>
    </row>
    <row r="294" spans="1:7">
      <c r="A294" s="240">
        <v>290</v>
      </c>
      <c r="B294" s="236" t="s">
        <v>758</v>
      </c>
      <c r="C294" s="243">
        <v>423</v>
      </c>
      <c r="D294" s="236" t="s">
        <v>357</v>
      </c>
      <c r="E294" s="240" t="s">
        <v>539</v>
      </c>
      <c r="F294" s="240">
        <v>44</v>
      </c>
      <c r="G294" s="247">
        <v>1.6080767999999999</v>
      </c>
    </row>
    <row r="295" spans="1:7">
      <c r="A295" s="240">
        <v>291</v>
      </c>
      <c r="B295" s="236" t="s">
        <v>756</v>
      </c>
      <c r="C295" s="243">
        <v>555</v>
      </c>
      <c r="D295" s="236" t="s">
        <v>357</v>
      </c>
      <c r="E295" s="240" t="s">
        <v>539</v>
      </c>
      <c r="F295" s="240">
        <v>44</v>
      </c>
      <c r="G295" s="247">
        <v>2.1098880000000002</v>
      </c>
    </row>
    <row r="296" spans="1:7">
      <c r="A296" s="240">
        <v>292</v>
      </c>
      <c r="B296" s="236" t="s">
        <v>756</v>
      </c>
      <c r="C296" s="243">
        <v>555</v>
      </c>
      <c r="D296" s="236" t="s">
        <v>357</v>
      </c>
      <c r="E296" s="240" t="s">
        <v>539</v>
      </c>
      <c r="F296" s="240">
        <v>44</v>
      </c>
      <c r="G296" s="247">
        <v>2.1098880000000002</v>
      </c>
    </row>
    <row r="297" spans="1:7">
      <c r="A297" s="240">
        <v>293</v>
      </c>
      <c r="B297" s="236" t="s">
        <v>759</v>
      </c>
      <c r="C297" s="243">
        <v>715</v>
      </c>
      <c r="D297" s="236" t="s">
        <v>357</v>
      </c>
      <c r="E297" s="240" t="s">
        <v>539</v>
      </c>
      <c r="F297" s="240">
        <v>44</v>
      </c>
      <c r="G297" s="247">
        <v>2.7181440000000001</v>
      </c>
    </row>
    <row r="298" spans="1:7">
      <c r="A298" s="240">
        <v>294</v>
      </c>
      <c r="B298" s="236" t="s">
        <v>759</v>
      </c>
      <c r="C298" s="243">
        <v>555</v>
      </c>
      <c r="D298" s="236" t="s">
        <v>357</v>
      </c>
      <c r="E298" s="240" t="s">
        <v>539</v>
      </c>
      <c r="F298" s="240">
        <v>44</v>
      </c>
      <c r="G298" s="247">
        <v>2.1098880000000002</v>
      </c>
    </row>
    <row r="299" spans="1:7">
      <c r="A299" s="240">
        <v>295</v>
      </c>
      <c r="B299" s="236" t="s">
        <v>760</v>
      </c>
      <c r="C299" s="243">
        <v>725</v>
      </c>
      <c r="D299" s="236" t="s">
        <v>357</v>
      </c>
      <c r="E299" s="240" t="s">
        <v>539</v>
      </c>
      <c r="F299" s="240">
        <v>44</v>
      </c>
      <c r="G299" s="247">
        <v>2.7561599999999999</v>
      </c>
    </row>
    <row r="300" spans="1:7">
      <c r="A300" s="240">
        <v>296</v>
      </c>
      <c r="B300" s="236" t="s">
        <v>761</v>
      </c>
      <c r="C300" s="243">
        <v>350</v>
      </c>
      <c r="D300" s="236" t="s">
        <v>357</v>
      </c>
      <c r="E300" s="240" t="s">
        <v>539</v>
      </c>
      <c r="F300" s="240">
        <v>44</v>
      </c>
      <c r="G300" s="247">
        <v>1.33056</v>
      </c>
    </row>
    <row r="301" spans="1:7">
      <c r="A301" s="240">
        <v>297</v>
      </c>
      <c r="B301" s="236" t="s">
        <v>760</v>
      </c>
      <c r="C301" s="243">
        <v>913</v>
      </c>
      <c r="D301" s="236" t="s">
        <v>357</v>
      </c>
      <c r="E301" s="240" t="s">
        <v>539</v>
      </c>
      <c r="F301" s="240">
        <v>44</v>
      </c>
      <c r="G301" s="247">
        <v>3.4708608000000001</v>
      </c>
    </row>
    <row r="302" spans="1:7">
      <c r="A302" s="240">
        <v>298</v>
      </c>
      <c r="B302" s="236" t="s">
        <v>762</v>
      </c>
      <c r="C302" s="243">
        <v>500</v>
      </c>
      <c r="D302" s="236" t="s">
        <v>357</v>
      </c>
      <c r="E302" s="240" t="s">
        <v>539</v>
      </c>
      <c r="F302" s="240">
        <v>44</v>
      </c>
      <c r="G302" s="247">
        <v>1.9008</v>
      </c>
    </row>
    <row r="303" spans="1:7">
      <c r="A303" s="240">
        <v>299</v>
      </c>
      <c r="B303" s="236" t="s">
        <v>361</v>
      </c>
      <c r="C303" s="243">
        <v>355</v>
      </c>
      <c r="D303" s="236" t="s">
        <v>357</v>
      </c>
      <c r="E303" s="240" t="s">
        <v>539</v>
      </c>
      <c r="F303" s="240">
        <v>44</v>
      </c>
      <c r="G303" s="247">
        <v>1.3495680000000001</v>
      </c>
    </row>
    <row r="304" spans="1:7">
      <c r="A304" s="240">
        <v>300</v>
      </c>
      <c r="B304" s="236" t="s">
        <v>759</v>
      </c>
      <c r="C304" s="243">
        <v>150</v>
      </c>
      <c r="D304" s="236" t="s">
        <v>357</v>
      </c>
      <c r="E304" s="240" t="s">
        <v>539</v>
      </c>
      <c r="F304" s="240">
        <v>44</v>
      </c>
      <c r="G304" s="247">
        <v>0.57023999999999997</v>
      </c>
    </row>
    <row r="305" spans="1:7">
      <c r="A305" s="240">
        <v>301</v>
      </c>
      <c r="B305" s="236" t="s">
        <v>763</v>
      </c>
      <c r="C305" s="243">
        <v>176</v>
      </c>
      <c r="D305" s="236" t="s">
        <v>357</v>
      </c>
      <c r="E305" s="240" t="s">
        <v>539</v>
      </c>
      <c r="F305" s="240">
        <v>44</v>
      </c>
      <c r="G305" s="247">
        <v>0.66908160000000005</v>
      </c>
    </row>
    <row r="306" spans="1:7">
      <c r="A306" s="240">
        <v>302</v>
      </c>
      <c r="B306" s="236" t="s">
        <v>764</v>
      </c>
      <c r="C306" s="243">
        <v>400</v>
      </c>
      <c r="D306" s="236" t="s">
        <v>357</v>
      </c>
      <c r="E306" s="240" t="s">
        <v>539</v>
      </c>
      <c r="F306" s="240">
        <v>44</v>
      </c>
      <c r="G306" s="247">
        <v>1.52064</v>
      </c>
    </row>
    <row r="307" spans="1:7">
      <c r="A307" s="240">
        <v>303</v>
      </c>
      <c r="B307" s="236" t="s">
        <v>765</v>
      </c>
      <c r="C307" s="243">
        <v>603</v>
      </c>
      <c r="D307" s="236" t="s">
        <v>357</v>
      </c>
      <c r="E307" s="240" t="s">
        <v>539</v>
      </c>
      <c r="F307" s="240">
        <v>44</v>
      </c>
      <c r="G307" s="247">
        <v>2.2923647999999996</v>
      </c>
    </row>
    <row r="308" spans="1:7">
      <c r="A308" s="240">
        <v>304</v>
      </c>
      <c r="B308" s="236" t="s">
        <v>763</v>
      </c>
      <c r="C308" s="243">
        <v>355</v>
      </c>
      <c r="D308" s="236" t="s">
        <v>357</v>
      </c>
      <c r="E308" s="240" t="s">
        <v>539</v>
      </c>
      <c r="F308" s="240">
        <v>44</v>
      </c>
      <c r="G308" s="247">
        <v>1.3495680000000001</v>
      </c>
    </row>
    <row r="309" spans="1:7">
      <c r="A309" s="240">
        <v>305</v>
      </c>
      <c r="B309" s="236" t="s">
        <v>763</v>
      </c>
      <c r="C309" s="243">
        <v>102</v>
      </c>
      <c r="D309" s="236" t="s">
        <v>357</v>
      </c>
      <c r="E309" s="240" t="s">
        <v>539</v>
      </c>
      <c r="F309" s="240">
        <v>44</v>
      </c>
      <c r="G309" s="247">
        <v>0.38776319999999997</v>
      </c>
    </row>
    <row r="310" spans="1:7">
      <c r="A310" s="240">
        <v>306</v>
      </c>
      <c r="B310" s="236" t="s">
        <v>763</v>
      </c>
      <c r="C310" s="243">
        <v>253</v>
      </c>
      <c r="D310" s="236" t="s">
        <v>357</v>
      </c>
      <c r="E310" s="240" t="s">
        <v>539</v>
      </c>
      <c r="F310" s="240">
        <v>44</v>
      </c>
      <c r="G310" s="247">
        <v>0.9618047999999999</v>
      </c>
    </row>
    <row r="311" spans="1:7">
      <c r="A311" s="240">
        <v>307</v>
      </c>
      <c r="B311" s="236" t="s">
        <v>763</v>
      </c>
      <c r="C311" s="243">
        <v>197</v>
      </c>
      <c r="D311" s="236" t="s">
        <v>357</v>
      </c>
      <c r="E311" s="240" t="s">
        <v>539</v>
      </c>
      <c r="F311" s="240">
        <v>44</v>
      </c>
      <c r="G311" s="247">
        <v>0.7489152</v>
      </c>
    </row>
    <row r="312" spans="1:7">
      <c r="A312" s="240">
        <v>308</v>
      </c>
      <c r="B312" s="236" t="s">
        <v>766</v>
      </c>
      <c r="C312" s="243">
        <v>1100</v>
      </c>
      <c r="D312" s="236" t="s">
        <v>357</v>
      </c>
      <c r="E312" s="240" t="s">
        <v>539</v>
      </c>
      <c r="F312" s="240">
        <v>44</v>
      </c>
      <c r="G312" s="247">
        <v>4.1817599999999997</v>
      </c>
    </row>
    <row r="313" spans="1:7">
      <c r="A313" s="240">
        <v>309</v>
      </c>
      <c r="B313" s="236" t="s">
        <v>767</v>
      </c>
      <c r="C313" s="243">
        <v>282</v>
      </c>
      <c r="D313" s="236" t="s">
        <v>357</v>
      </c>
      <c r="E313" s="240" t="s">
        <v>539</v>
      </c>
      <c r="F313" s="240">
        <v>44</v>
      </c>
      <c r="G313" s="247">
        <v>1.0720512000000002</v>
      </c>
    </row>
    <row r="314" spans="1:7">
      <c r="A314" s="240">
        <v>310</v>
      </c>
      <c r="B314" s="236" t="s">
        <v>768</v>
      </c>
      <c r="C314" s="243">
        <v>274</v>
      </c>
      <c r="D314" s="236" t="s">
        <v>357</v>
      </c>
      <c r="E314" s="240" t="s">
        <v>539</v>
      </c>
      <c r="F314" s="240">
        <v>44</v>
      </c>
      <c r="G314" s="247">
        <v>1.0416383999999999</v>
      </c>
    </row>
    <row r="315" spans="1:7">
      <c r="A315" s="240">
        <v>311</v>
      </c>
      <c r="B315" s="236" t="s">
        <v>769</v>
      </c>
      <c r="C315" s="243">
        <v>400</v>
      </c>
      <c r="D315" s="236" t="s">
        <v>357</v>
      </c>
      <c r="E315" s="240" t="s">
        <v>539</v>
      </c>
      <c r="F315" s="240">
        <v>44</v>
      </c>
      <c r="G315" s="247">
        <v>1.52064</v>
      </c>
    </row>
    <row r="316" spans="1:7">
      <c r="A316" s="240">
        <v>312</v>
      </c>
      <c r="B316" s="236" t="s">
        <v>770</v>
      </c>
      <c r="C316" s="243">
        <v>588.85</v>
      </c>
      <c r="D316" s="236" t="s">
        <v>357</v>
      </c>
      <c r="E316" s="240" t="s">
        <v>539</v>
      </c>
      <c r="F316" s="240">
        <v>44</v>
      </c>
      <c r="G316" s="247">
        <v>2.2385721600000004</v>
      </c>
    </row>
    <row r="317" spans="1:7">
      <c r="A317" s="240">
        <v>313</v>
      </c>
      <c r="B317" s="236" t="s">
        <v>771</v>
      </c>
      <c r="C317" s="243">
        <v>245</v>
      </c>
      <c r="D317" s="236" t="s">
        <v>357</v>
      </c>
      <c r="E317" s="240" t="s">
        <v>539</v>
      </c>
      <c r="F317" s="240">
        <v>44</v>
      </c>
      <c r="G317" s="247">
        <v>0.931392</v>
      </c>
    </row>
    <row r="318" spans="1:7">
      <c r="A318" s="240">
        <v>314</v>
      </c>
      <c r="B318" s="236" t="s">
        <v>771</v>
      </c>
      <c r="C318" s="243">
        <v>365</v>
      </c>
      <c r="D318" s="236" t="s">
        <v>357</v>
      </c>
      <c r="E318" s="240" t="s">
        <v>539</v>
      </c>
      <c r="F318" s="240">
        <v>44</v>
      </c>
      <c r="G318" s="247">
        <v>1.3875839999999999</v>
      </c>
    </row>
    <row r="319" spans="1:7">
      <c r="A319" s="240">
        <v>315</v>
      </c>
      <c r="B319" s="236" t="s">
        <v>771</v>
      </c>
      <c r="C319" s="243">
        <v>280</v>
      </c>
      <c r="D319" s="236" t="s">
        <v>357</v>
      </c>
      <c r="E319" s="240" t="s">
        <v>539</v>
      </c>
      <c r="F319" s="240">
        <v>44</v>
      </c>
      <c r="G319" s="247">
        <v>1.0644480000000001</v>
      </c>
    </row>
    <row r="320" spans="1:7">
      <c r="A320" s="240">
        <v>316</v>
      </c>
      <c r="B320" s="236" t="s">
        <v>771</v>
      </c>
      <c r="C320" s="243">
        <v>400</v>
      </c>
      <c r="D320" s="236" t="s">
        <v>357</v>
      </c>
      <c r="E320" s="240" t="s">
        <v>539</v>
      </c>
      <c r="F320" s="240">
        <v>44</v>
      </c>
      <c r="G320" s="247">
        <v>1.52064</v>
      </c>
    </row>
    <row r="321" spans="1:7">
      <c r="A321" s="240">
        <v>317</v>
      </c>
      <c r="B321" s="236" t="s">
        <v>771</v>
      </c>
      <c r="C321" s="243">
        <v>1125</v>
      </c>
      <c r="D321" s="236" t="s">
        <v>357</v>
      </c>
      <c r="E321" s="240" t="s">
        <v>539</v>
      </c>
      <c r="F321" s="240">
        <v>44</v>
      </c>
      <c r="G321" s="247">
        <v>4.2767999999999997</v>
      </c>
    </row>
    <row r="322" spans="1:7">
      <c r="A322" s="240">
        <v>318</v>
      </c>
      <c r="B322" s="236" t="s">
        <v>772</v>
      </c>
      <c r="C322" s="243">
        <v>750</v>
      </c>
      <c r="D322" s="236" t="s">
        <v>357</v>
      </c>
      <c r="E322" s="240" t="s">
        <v>539</v>
      </c>
      <c r="F322" s="240">
        <v>44</v>
      </c>
      <c r="G322" s="247">
        <v>2.8512</v>
      </c>
    </row>
    <row r="323" spans="1:7">
      <c r="A323" s="240">
        <v>319</v>
      </c>
      <c r="B323" s="236" t="s">
        <v>773</v>
      </c>
      <c r="C323" s="243">
        <v>556</v>
      </c>
      <c r="D323" s="236" t="s">
        <v>357</v>
      </c>
      <c r="E323" s="240" t="s">
        <v>539</v>
      </c>
      <c r="F323" s="240">
        <v>44</v>
      </c>
      <c r="G323" s="247">
        <v>2.1136895999999998</v>
      </c>
    </row>
    <row r="324" spans="1:7">
      <c r="A324" s="240">
        <v>320</v>
      </c>
      <c r="B324" s="236" t="s">
        <v>774</v>
      </c>
      <c r="C324" s="243">
        <v>275</v>
      </c>
      <c r="D324" s="236" t="s">
        <v>424</v>
      </c>
      <c r="E324" s="240" t="s">
        <v>539</v>
      </c>
      <c r="F324" s="240">
        <v>47</v>
      </c>
      <c r="G324" s="247">
        <v>1.1167199999999999</v>
      </c>
    </row>
    <row r="325" spans="1:7">
      <c r="A325" s="240">
        <v>321</v>
      </c>
      <c r="B325" s="236" t="s">
        <v>775</v>
      </c>
      <c r="C325" s="243">
        <v>778</v>
      </c>
      <c r="D325" s="236" t="s">
        <v>424</v>
      </c>
      <c r="E325" s="240" t="s">
        <v>539</v>
      </c>
      <c r="F325" s="240">
        <v>47</v>
      </c>
      <c r="G325" s="247">
        <v>3.1593024000000005</v>
      </c>
    </row>
    <row r="326" spans="1:7">
      <c r="A326" s="240">
        <v>322</v>
      </c>
      <c r="B326" s="236" t="s">
        <v>776</v>
      </c>
      <c r="C326" s="243">
        <v>2950</v>
      </c>
      <c r="D326" s="236" t="s">
        <v>424</v>
      </c>
      <c r="E326" s="240" t="s">
        <v>539</v>
      </c>
      <c r="F326" s="240">
        <v>47</v>
      </c>
      <c r="G326" s="247">
        <v>11.97936</v>
      </c>
    </row>
    <row r="327" spans="1:7">
      <c r="A327" s="240">
        <v>323</v>
      </c>
      <c r="B327" s="236" t="s">
        <v>777</v>
      </c>
      <c r="C327" s="243">
        <v>300</v>
      </c>
      <c r="D327" s="236" t="s">
        <v>424</v>
      </c>
      <c r="E327" s="240" t="s">
        <v>539</v>
      </c>
      <c r="F327" s="240">
        <v>47</v>
      </c>
      <c r="G327" s="247">
        <v>1.21824</v>
      </c>
    </row>
    <row r="328" spans="1:7">
      <c r="A328" s="240">
        <v>324</v>
      </c>
      <c r="B328" s="236" t="s">
        <v>778</v>
      </c>
      <c r="C328" s="243">
        <v>166.67</v>
      </c>
      <c r="D328" s="236" t="s">
        <v>424</v>
      </c>
      <c r="E328" s="240" t="s">
        <v>539</v>
      </c>
      <c r="F328" s="240">
        <v>47</v>
      </c>
      <c r="G328" s="247">
        <v>0.67681353599999994</v>
      </c>
    </row>
    <row r="329" spans="1:7">
      <c r="A329" s="240">
        <v>325</v>
      </c>
      <c r="B329" s="236" t="s">
        <v>779</v>
      </c>
      <c r="C329" s="243">
        <v>363</v>
      </c>
      <c r="D329" s="236" t="s">
        <v>424</v>
      </c>
      <c r="E329" s="240" t="s">
        <v>539</v>
      </c>
      <c r="F329" s="240">
        <v>47</v>
      </c>
      <c r="G329" s="247">
        <v>1.4740704</v>
      </c>
    </row>
    <row r="330" spans="1:7">
      <c r="A330" s="240">
        <v>326</v>
      </c>
      <c r="B330" s="236" t="s">
        <v>780</v>
      </c>
      <c r="C330" s="243">
        <v>1100</v>
      </c>
      <c r="D330" s="236" t="s">
        <v>424</v>
      </c>
      <c r="E330" s="240" t="s">
        <v>539</v>
      </c>
      <c r="F330" s="240">
        <v>47</v>
      </c>
      <c r="G330" s="247">
        <v>4.4668799999999997</v>
      </c>
    </row>
    <row r="331" spans="1:7">
      <c r="A331" s="240">
        <v>327</v>
      </c>
      <c r="B331" s="236" t="s">
        <v>777</v>
      </c>
      <c r="C331" s="243">
        <v>312</v>
      </c>
      <c r="D331" s="236" t="s">
        <v>424</v>
      </c>
      <c r="E331" s="240" t="s">
        <v>539</v>
      </c>
      <c r="F331" s="240">
        <v>47</v>
      </c>
      <c r="G331" s="247">
        <v>1.2669695999999999</v>
      </c>
    </row>
    <row r="332" spans="1:7">
      <c r="A332" s="240">
        <v>328</v>
      </c>
      <c r="B332" s="236" t="s">
        <v>780</v>
      </c>
      <c r="C332" s="243">
        <v>900</v>
      </c>
      <c r="D332" s="236" t="s">
        <v>424</v>
      </c>
      <c r="E332" s="240" t="s">
        <v>539</v>
      </c>
      <c r="F332" s="240">
        <v>47</v>
      </c>
      <c r="G332" s="247">
        <v>3.6547200000000002</v>
      </c>
    </row>
    <row r="333" spans="1:7">
      <c r="A333" s="240">
        <v>329</v>
      </c>
      <c r="B333" s="236" t="s">
        <v>781</v>
      </c>
      <c r="C333" s="243">
        <v>175</v>
      </c>
      <c r="D333" s="236" t="s">
        <v>424</v>
      </c>
      <c r="E333" s="240" t="s">
        <v>539</v>
      </c>
      <c r="F333" s="240">
        <v>47</v>
      </c>
      <c r="G333" s="247">
        <v>0.71064000000000005</v>
      </c>
    </row>
    <row r="334" spans="1:7">
      <c r="A334" s="240">
        <v>330</v>
      </c>
      <c r="B334" s="236" t="s">
        <v>781</v>
      </c>
      <c r="C334" s="243">
        <v>175</v>
      </c>
      <c r="D334" s="236" t="s">
        <v>424</v>
      </c>
      <c r="E334" s="240" t="s">
        <v>539</v>
      </c>
      <c r="F334" s="240">
        <v>47</v>
      </c>
      <c r="G334" s="247">
        <v>0.71064000000000005</v>
      </c>
    </row>
    <row r="335" spans="1:7">
      <c r="A335" s="240">
        <v>331</v>
      </c>
      <c r="B335" s="236" t="s">
        <v>782</v>
      </c>
      <c r="C335" s="243">
        <v>405</v>
      </c>
      <c r="D335" s="236" t="s">
        <v>424</v>
      </c>
      <c r="E335" s="240" t="s">
        <v>539</v>
      </c>
      <c r="F335" s="240">
        <v>47</v>
      </c>
      <c r="G335" s="247">
        <v>1.6446240000000001</v>
      </c>
    </row>
    <row r="336" spans="1:7">
      <c r="A336" s="240">
        <v>332</v>
      </c>
      <c r="B336" s="236" t="s">
        <v>783</v>
      </c>
      <c r="C336" s="243">
        <v>488.9</v>
      </c>
      <c r="D336" s="236" t="s">
        <v>424</v>
      </c>
      <c r="E336" s="240" t="s">
        <v>539</v>
      </c>
      <c r="F336" s="240">
        <v>47</v>
      </c>
      <c r="G336" s="247">
        <v>1.9853251199999995</v>
      </c>
    </row>
    <row r="337" spans="1:7">
      <c r="A337" s="240">
        <v>333</v>
      </c>
      <c r="B337" s="236" t="s">
        <v>783</v>
      </c>
      <c r="C337" s="243">
        <v>277.77999999999997</v>
      </c>
      <c r="D337" s="236" t="s">
        <v>424</v>
      </c>
      <c r="E337" s="240" t="s">
        <v>539</v>
      </c>
      <c r="F337" s="240">
        <v>47</v>
      </c>
      <c r="G337" s="247">
        <v>1.1280090239999998</v>
      </c>
    </row>
    <row r="338" spans="1:7">
      <c r="A338" s="240">
        <v>334</v>
      </c>
      <c r="B338" s="236" t="s">
        <v>784</v>
      </c>
      <c r="C338" s="243">
        <v>446</v>
      </c>
      <c r="D338" s="236" t="s">
        <v>424</v>
      </c>
      <c r="E338" s="240" t="s">
        <v>539</v>
      </c>
      <c r="F338" s="240">
        <v>47</v>
      </c>
      <c r="G338" s="247">
        <v>1.8111167999999997</v>
      </c>
    </row>
    <row r="339" spans="1:7">
      <c r="A339" s="240">
        <v>335</v>
      </c>
      <c r="B339" s="236" t="s">
        <v>785</v>
      </c>
      <c r="C339" s="243">
        <v>388</v>
      </c>
      <c r="D339" s="236" t="s">
        <v>424</v>
      </c>
      <c r="E339" s="240" t="s">
        <v>539</v>
      </c>
      <c r="F339" s="240">
        <v>47</v>
      </c>
      <c r="G339" s="247">
        <v>1.5755903999999998</v>
      </c>
    </row>
    <row r="340" spans="1:7">
      <c r="A340" s="240">
        <v>336</v>
      </c>
      <c r="B340" s="236" t="s">
        <v>786</v>
      </c>
      <c r="C340" s="243">
        <v>200</v>
      </c>
      <c r="D340" s="236" t="s">
        <v>424</v>
      </c>
      <c r="E340" s="240" t="s">
        <v>539</v>
      </c>
      <c r="F340" s="240">
        <v>47</v>
      </c>
      <c r="G340" s="247">
        <v>0.81215999999999999</v>
      </c>
    </row>
    <row r="341" spans="1:7">
      <c r="A341" s="240">
        <v>337</v>
      </c>
      <c r="B341" s="236" t="s">
        <v>787</v>
      </c>
      <c r="C341" s="243">
        <v>125</v>
      </c>
      <c r="D341" s="236" t="s">
        <v>424</v>
      </c>
      <c r="E341" s="240" t="s">
        <v>539</v>
      </c>
      <c r="F341" s="240">
        <v>47</v>
      </c>
      <c r="G341" s="247">
        <v>0.50760000000000005</v>
      </c>
    </row>
    <row r="342" spans="1:7">
      <c r="A342" s="240">
        <v>338</v>
      </c>
      <c r="B342" s="236" t="s">
        <v>788</v>
      </c>
      <c r="C342" s="243">
        <v>266</v>
      </c>
      <c r="D342" s="236" t="s">
        <v>424</v>
      </c>
      <c r="E342" s="240" t="s">
        <v>539</v>
      </c>
      <c r="F342" s="240">
        <v>47</v>
      </c>
      <c r="G342" s="247">
        <v>1.0801727999999997</v>
      </c>
    </row>
    <row r="343" spans="1:7">
      <c r="A343" s="240">
        <v>339</v>
      </c>
      <c r="B343" s="236" t="s">
        <v>789</v>
      </c>
      <c r="C343" s="243">
        <v>367</v>
      </c>
      <c r="D343" s="236" t="s">
        <v>424</v>
      </c>
      <c r="E343" s="240" t="s">
        <v>539</v>
      </c>
      <c r="F343" s="240">
        <v>47</v>
      </c>
      <c r="G343" s="247">
        <v>1.4903135999999999</v>
      </c>
    </row>
    <row r="344" spans="1:7">
      <c r="A344" s="240">
        <v>340</v>
      </c>
      <c r="B344" s="236" t="s">
        <v>790</v>
      </c>
      <c r="C344" s="243">
        <v>110</v>
      </c>
      <c r="D344" s="236" t="s">
        <v>424</v>
      </c>
      <c r="E344" s="240" t="s">
        <v>539</v>
      </c>
      <c r="F344" s="240">
        <v>47</v>
      </c>
      <c r="G344" s="247">
        <v>0.44668799999999997</v>
      </c>
    </row>
    <row r="345" spans="1:7">
      <c r="A345" s="240">
        <v>341</v>
      </c>
      <c r="B345" s="236" t="s">
        <v>791</v>
      </c>
      <c r="C345" s="243">
        <v>1000</v>
      </c>
      <c r="D345" s="236" t="s">
        <v>424</v>
      </c>
      <c r="E345" s="240" t="s">
        <v>539</v>
      </c>
      <c r="F345" s="240">
        <v>47</v>
      </c>
      <c r="G345" s="247">
        <v>4.0608000000000004</v>
      </c>
    </row>
    <row r="346" spans="1:7">
      <c r="A346" s="240">
        <v>342</v>
      </c>
      <c r="B346" s="236" t="s">
        <v>792</v>
      </c>
      <c r="C346" s="243">
        <v>122</v>
      </c>
      <c r="D346" s="236" t="s">
        <v>424</v>
      </c>
      <c r="E346" s="240" t="s">
        <v>539</v>
      </c>
      <c r="F346" s="240">
        <v>47</v>
      </c>
      <c r="G346" s="247">
        <v>0.49541759999999996</v>
      </c>
    </row>
    <row r="347" spans="1:7">
      <c r="A347" s="240">
        <v>343</v>
      </c>
      <c r="B347" s="236" t="s">
        <v>793</v>
      </c>
      <c r="C347" s="243">
        <v>132</v>
      </c>
      <c r="D347" s="236" t="s">
        <v>424</v>
      </c>
      <c r="E347" s="240" t="s">
        <v>539</v>
      </c>
      <c r="F347" s="240">
        <v>47</v>
      </c>
      <c r="G347" s="247">
        <v>0.53602559999999999</v>
      </c>
    </row>
    <row r="348" spans="1:7">
      <c r="A348" s="240">
        <v>344</v>
      </c>
      <c r="B348" s="236" t="s">
        <v>794</v>
      </c>
      <c r="C348" s="243">
        <v>160</v>
      </c>
      <c r="D348" s="236" t="s">
        <v>424</v>
      </c>
      <c r="E348" s="240" t="s">
        <v>539</v>
      </c>
      <c r="F348" s="240">
        <v>47</v>
      </c>
      <c r="G348" s="247">
        <v>0.64972799999999997</v>
      </c>
    </row>
    <row r="349" spans="1:7">
      <c r="A349" s="240">
        <v>345</v>
      </c>
      <c r="B349" s="236" t="s">
        <v>795</v>
      </c>
      <c r="C349" s="243">
        <v>177.78</v>
      </c>
      <c r="D349" s="236" t="s">
        <v>424</v>
      </c>
      <c r="E349" s="240" t="s">
        <v>539</v>
      </c>
      <c r="F349" s="240">
        <v>47</v>
      </c>
      <c r="G349" s="247">
        <v>0.72192902400000003</v>
      </c>
    </row>
    <row r="350" spans="1:7">
      <c r="A350" s="251"/>
      <c r="B350" s="248" t="s">
        <v>87</v>
      </c>
      <c r="C350" s="252">
        <f>SUM(C5:C349)</f>
        <v>277081.19000000006</v>
      </c>
      <c r="D350" s="251"/>
      <c r="E350" s="251"/>
      <c r="F350" s="251"/>
      <c r="G350" s="253">
        <f>SUM(G5:G349)</f>
        <v>890.69531126399988</v>
      </c>
    </row>
    <row r="353" spans="1:7">
      <c r="A353" s="246" t="s">
        <v>796</v>
      </c>
      <c r="B353" s="246" t="s">
        <v>797</v>
      </c>
    </row>
    <row r="354" spans="1:7" ht="15" thickBot="1"/>
    <row r="355" spans="1:7" ht="43.5">
      <c r="A355" s="242" t="s">
        <v>435</v>
      </c>
      <c r="B355" s="254" t="s">
        <v>534</v>
      </c>
      <c r="C355" s="254" t="s">
        <v>456</v>
      </c>
      <c r="D355" s="254" t="s">
        <v>78</v>
      </c>
      <c r="E355" s="238" t="s">
        <v>535</v>
      </c>
      <c r="F355" s="238" t="s">
        <v>798</v>
      </c>
      <c r="G355" s="255" t="s">
        <v>799</v>
      </c>
    </row>
    <row r="356" spans="1:7">
      <c r="A356" s="233">
        <v>1</v>
      </c>
      <c r="B356" s="236" t="s">
        <v>162</v>
      </c>
      <c r="C356" s="240">
        <v>15000</v>
      </c>
      <c r="D356" s="236" t="s">
        <v>408</v>
      </c>
      <c r="E356" s="250">
        <v>46296</v>
      </c>
      <c r="F356" s="240">
        <v>20</v>
      </c>
      <c r="G356" s="256">
        <f>C356*24*30*0.2/10^6</f>
        <v>2.16</v>
      </c>
    </row>
    <row r="357" spans="1:7">
      <c r="A357" s="233">
        <v>2</v>
      </c>
      <c r="B357" s="236" t="s">
        <v>163</v>
      </c>
      <c r="C357" s="240">
        <v>27000</v>
      </c>
      <c r="D357" s="236" t="s">
        <v>408</v>
      </c>
      <c r="E357" s="250">
        <v>46296</v>
      </c>
      <c r="F357" s="240">
        <v>20</v>
      </c>
      <c r="G357" s="256">
        <f>C357*24*30*0.2/10^6</f>
        <v>3.8879999999999999</v>
      </c>
    </row>
    <row r="358" spans="1:7">
      <c r="A358" s="233">
        <v>3</v>
      </c>
      <c r="B358" s="236" t="s">
        <v>800</v>
      </c>
      <c r="C358" s="240">
        <v>20000</v>
      </c>
      <c r="D358" s="236" t="s">
        <v>408</v>
      </c>
      <c r="E358" s="250">
        <v>46174</v>
      </c>
      <c r="F358" s="240">
        <v>60</v>
      </c>
      <c r="G358" s="256">
        <f>C358*24*30*0.6/10^6</f>
        <v>8.64</v>
      </c>
    </row>
    <row r="359" spans="1:7">
      <c r="A359" s="233">
        <v>4</v>
      </c>
      <c r="B359" s="236" t="s">
        <v>801</v>
      </c>
      <c r="C359" s="240">
        <v>4000</v>
      </c>
      <c r="D359" s="236" t="s">
        <v>412</v>
      </c>
      <c r="E359" s="250">
        <v>46419</v>
      </c>
      <c r="F359" s="240">
        <v>50</v>
      </c>
      <c r="G359" s="256">
        <f>C359*24*30*0.5/10^6</f>
        <v>1.44</v>
      </c>
    </row>
    <row r="360" spans="1:7" ht="15" thickBot="1">
      <c r="A360" s="257"/>
      <c r="B360" s="245" t="s">
        <v>413</v>
      </c>
      <c r="C360" s="245">
        <f>SUM(C356:C359)</f>
        <v>66000</v>
      </c>
      <c r="D360" s="245"/>
      <c r="E360" s="245"/>
      <c r="F360" s="245"/>
      <c r="G360" s="258">
        <f>SUM(G356:G359)</f>
        <v>16.128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portrait" verticalDpi="0" r:id="rId1"/>
  <rowBreaks count="5" manualBreakCount="5">
    <brk id="69" max="6" man="1"/>
    <brk id="140" max="6" man="1"/>
    <brk id="209" max="6" man="1"/>
    <brk id="279" max="6" man="1"/>
    <brk id="344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8CA5-8486-4F2C-9AA2-D7151EC73A5F}">
  <sheetPr>
    <tabColor rgb="FF92D050"/>
    <pageSetUpPr fitToPage="1"/>
  </sheetPr>
  <dimension ref="A1:I22"/>
  <sheetViews>
    <sheetView showGridLines="0" view="pageBreakPreview" zoomScale="60" zoomScaleNormal="100" workbookViewId="0"/>
  </sheetViews>
  <sheetFormatPr defaultRowHeight="14.45"/>
  <cols>
    <col min="1" max="1" width="6.7109375" bestFit="1" customWidth="1"/>
    <col min="2" max="2" width="53.140625" bestFit="1" customWidth="1"/>
    <col min="4" max="4" width="14.140625" customWidth="1"/>
    <col min="5" max="5" width="8.5703125" customWidth="1"/>
    <col min="6" max="6" width="28.140625" bestFit="1" customWidth="1"/>
    <col min="7" max="7" width="13.28515625" customWidth="1"/>
    <col min="8" max="8" width="7.28515625" customWidth="1"/>
    <col min="9" max="9" width="19" customWidth="1"/>
  </cols>
  <sheetData>
    <row r="1" spans="1:9" ht="18.600000000000001">
      <c r="A1" s="266" t="s">
        <v>802</v>
      </c>
    </row>
    <row r="2" spans="1:9">
      <c r="A2" s="246" t="s">
        <v>803</v>
      </c>
      <c r="B2" s="246" t="s">
        <v>804</v>
      </c>
    </row>
    <row r="3" spans="1:9" ht="15" thickBot="1"/>
    <row r="4" spans="1:9" ht="43.5">
      <c r="A4" s="242" t="s">
        <v>435</v>
      </c>
      <c r="B4" s="238" t="s">
        <v>805</v>
      </c>
      <c r="C4" s="238" t="s">
        <v>806</v>
      </c>
      <c r="D4" s="238" t="s">
        <v>807</v>
      </c>
      <c r="E4" s="238" t="s">
        <v>808</v>
      </c>
      <c r="F4" s="238" t="s">
        <v>78</v>
      </c>
      <c r="G4" s="238" t="s">
        <v>809</v>
      </c>
      <c r="H4" s="238" t="s">
        <v>798</v>
      </c>
      <c r="I4" s="255" t="s">
        <v>810</v>
      </c>
    </row>
    <row r="5" spans="1:9">
      <c r="A5" s="233">
        <v>1</v>
      </c>
      <c r="B5" s="235" t="s">
        <v>811</v>
      </c>
      <c r="C5" s="240">
        <v>85</v>
      </c>
      <c r="D5" s="243">
        <v>265</v>
      </c>
      <c r="E5" s="243">
        <f>C5+D5</f>
        <v>350</v>
      </c>
      <c r="F5" s="243" t="s">
        <v>408</v>
      </c>
      <c r="G5" s="716" t="s">
        <v>812</v>
      </c>
      <c r="H5" s="240">
        <v>37</v>
      </c>
      <c r="I5" s="259">
        <f t="shared" ref="I5:I10" si="0">D5*24*30*H5%*3/10^6</f>
        <v>0.211788</v>
      </c>
    </row>
    <row r="6" spans="1:9">
      <c r="A6" s="233">
        <v>2</v>
      </c>
      <c r="B6" s="235" t="s">
        <v>813</v>
      </c>
      <c r="C6" s="240">
        <v>1200</v>
      </c>
      <c r="D6" s="243">
        <v>2800</v>
      </c>
      <c r="E6" s="243">
        <f>C6+D6</f>
        <v>4000</v>
      </c>
      <c r="F6" s="243" t="s">
        <v>408</v>
      </c>
      <c r="G6" s="716"/>
      <c r="H6" s="240">
        <v>37</v>
      </c>
      <c r="I6" s="259">
        <f t="shared" si="0"/>
        <v>2.2377600000000002</v>
      </c>
    </row>
    <row r="7" spans="1:9">
      <c r="A7" s="233">
        <v>3</v>
      </c>
      <c r="B7" s="235" t="s">
        <v>814</v>
      </c>
      <c r="C7" s="240">
        <v>38</v>
      </c>
      <c r="D7" s="243">
        <v>422</v>
      </c>
      <c r="E7" s="243">
        <f t="shared" ref="E7:E10" si="1">C7+D7</f>
        <v>460</v>
      </c>
      <c r="F7" s="240" t="s">
        <v>419</v>
      </c>
      <c r="G7" s="716"/>
      <c r="H7" s="240">
        <v>38</v>
      </c>
      <c r="I7" s="259">
        <f t="shared" si="0"/>
        <v>0.34637759999999995</v>
      </c>
    </row>
    <row r="8" spans="1:9">
      <c r="A8" s="233">
        <v>4</v>
      </c>
      <c r="B8" s="235" t="s">
        <v>815</v>
      </c>
      <c r="C8" s="240">
        <v>60</v>
      </c>
      <c r="D8" s="243">
        <v>260</v>
      </c>
      <c r="E8" s="243">
        <f t="shared" si="1"/>
        <v>320</v>
      </c>
      <c r="F8" s="240" t="s">
        <v>419</v>
      </c>
      <c r="G8" s="716"/>
      <c r="H8" s="240">
        <v>38</v>
      </c>
      <c r="I8" s="259">
        <f t="shared" si="0"/>
        <v>0.21340799999999999</v>
      </c>
    </row>
    <row r="9" spans="1:9">
      <c r="A9" s="233">
        <v>5</v>
      </c>
      <c r="B9" s="235" t="s">
        <v>816</v>
      </c>
      <c r="C9" s="240">
        <v>75</v>
      </c>
      <c r="D9" s="243">
        <v>200</v>
      </c>
      <c r="E9" s="243">
        <f t="shared" si="1"/>
        <v>275</v>
      </c>
      <c r="F9" s="240" t="s">
        <v>419</v>
      </c>
      <c r="G9" s="716"/>
      <c r="H9" s="240">
        <v>38</v>
      </c>
      <c r="I9" s="259">
        <f t="shared" si="0"/>
        <v>0.16416</v>
      </c>
    </row>
    <row r="10" spans="1:9">
      <c r="A10" s="233">
        <v>6</v>
      </c>
      <c r="B10" s="235" t="s">
        <v>817</v>
      </c>
      <c r="C10" s="240">
        <v>35</v>
      </c>
      <c r="D10" s="243">
        <v>205</v>
      </c>
      <c r="E10" s="243">
        <f t="shared" si="1"/>
        <v>240</v>
      </c>
      <c r="F10" s="240" t="s">
        <v>419</v>
      </c>
      <c r="G10" s="716"/>
      <c r="H10" s="240">
        <v>38</v>
      </c>
      <c r="I10" s="259">
        <f t="shared" si="0"/>
        <v>0.168264</v>
      </c>
    </row>
    <row r="11" spans="1:9" ht="15" thickBot="1">
      <c r="A11" s="244"/>
      <c r="B11" s="245" t="s">
        <v>413</v>
      </c>
      <c r="C11" s="245">
        <f>SUM(C5:C10)</f>
        <v>1493</v>
      </c>
      <c r="D11" s="260">
        <f>SUM(D5:D10)</f>
        <v>4152</v>
      </c>
      <c r="E11" s="260">
        <f>SUM(E5:E10)</f>
        <v>5645</v>
      </c>
      <c r="F11" s="245"/>
      <c r="G11" s="245"/>
      <c r="H11" s="245"/>
      <c r="I11" s="261">
        <f>SUM(I5:I10)</f>
        <v>3.3417575999999998</v>
      </c>
    </row>
    <row r="14" spans="1:9">
      <c r="A14" s="246" t="s">
        <v>818</v>
      </c>
      <c r="B14" s="246" t="s">
        <v>819</v>
      </c>
    </row>
    <row r="15" spans="1:9" ht="15" thickBot="1"/>
    <row r="16" spans="1:9" ht="43.5">
      <c r="A16" s="242" t="s">
        <v>435</v>
      </c>
      <c r="B16" s="238" t="s">
        <v>805</v>
      </c>
      <c r="C16" s="238" t="s">
        <v>806</v>
      </c>
      <c r="D16" s="238" t="s">
        <v>807</v>
      </c>
      <c r="E16" s="238" t="s">
        <v>808</v>
      </c>
      <c r="F16" s="238" t="s">
        <v>78</v>
      </c>
      <c r="G16" s="238" t="s">
        <v>809</v>
      </c>
      <c r="H16" s="238" t="s">
        <v>798</v>
      </c>
      <c r="I16" s="255" t="s">
        <v>810</v>
      </c>
    </row>
    <row r="17" spans="1:9">
      <c r="A17" s="233">
        <v>1</v>
      </c>
      <c r="B17" s="236" t="s">
        <v>820</v>
      </c>
      <c r="C17" s="240">
        <v>15500</v>
      </c>
      <c r="D17" s="240">
        <v>12500</v>
      </c>
      <c r="E17" s="240">
        <f>C17+D17</f>
        <v>28000</v>
      </c>
      <c r="F17" s="240" t="s">
        <v>408</v>
      </c>
      <c r="G17" s="250">
        <v>46113</v>
      </c>
      <c r="H17" s="240">
        <v>30</v>
      </c>
      <c r="I17" s="259">
        <f>D17*24*30*0.3/10^6</f>
        <v>2.7</v>
      </c>
    </row>
    <row r="18" spans="1:9">
      <c r="A18" s="233">
        <v>2</v>
      </c>
      <c r="B18" s="236" t="s">
        <v>821</v>
      </c>
      <c r="C18" s="240">
        <v>5000</v>
      </c>
      <c r="D18" s="240">
        <v>7500</v>
      </c>
      <c r="E18" s="240">
        <f t="shared" ref="E18:E21" si="2">C18+D18</f>
        <v>12500</v>
      </c>
      <c r="F18" s="240" t="s">
        <v>408</v>
      </c>
      <c r="G18" s="250">
        <v>46113</v>
      </c>
      <c r="H18" s="240">
        <v>30</v>
      </c>
      <c r="I18" s="259">
        <f>D18*24*30*0.3/10^6</f>
        <v>1.62</v>
      </c>
    </row>
    <row r="19" spans="1:9">
      <c r="A19" s="233">
        <v>3</v>
      </c>
      <c r="B19" s="236" t="s">
        <v>822</v>
      </c>
      <c r="C19" s="240">
        <v>18000</v>
      </c>
      <c r="D19" s="240">
        <v>12000</v>
      </c>
      <c r="E19" s="240">
        <f t="shared" si="2"/>
        <v>30000</v>
      </c>
      <c r="F19" s="240" t="s">
        <v>408</v>
      </c>
      <c r="G19" s="250">
        <v>46113</v>
      </c>
      <c r="H19" s="240">
        <v>50</v>
      </c>
      <c r="I19" s="259">
        <f>D19*24*30*0.5/10^6</f>
        <v>4.32</v>
      </c>
    </row>
    <row r="20" spans="1:9">
      <c r="A20" s="233">
        <v>4</v>
      </c>
      <c r="B20" s="236" t="s">
        <v>823</v>
      </c>
      <c r="C20" s="240">
        <v>30000</v>
      </c>
      <c r="D20" s="240">
        <v>2000</v>
      </c>
      <c r="E20" s="240">
        <f t="shared" si="2"/>
        <v>32000</v>
      </c>
      <c r="F20" s="240" t="s">
        <v>408</v>
      </c>
      <c r="G20" s="250">
        <v>46113</v>
      </c>
      <c r="H20" s="240">
        <v>60</v>
      </c>
      <c r="I20" s="259">
        <f>D20*24*30*0.6/10^6</f>
        <v>0.86399999999999999</v>
      </c>
    </row>
    <row r="21" spans="1:9">
      <c r="A21" s="233">
        <v>5</v>
      </c>
      <c r="B21" s="236" t="s">
        <v>824</v>
      </c>
      <c r="C21" s="240">
        <v>5000</v>
      </c>
      <c r="D21" s="240">
        <v>3000</v>
      </c>
      <c r="E21" s="240">
        <f t="shared" si="2"/>
        <v>8000</v>
      </c>
      <c r="F21" s="240" t="s">
        <v>408</v>
      </c>
      <c r="G21" s="250">
        <v>46023</v>
      </c>
      <c r="H21" s="240">
        <v>60</v>
      </c>
      <c r="I21" s="259">
        <f>D21*24*30*0.6/10^6</f>
        <v>1.296</v>
      </c>
    </row>
    <row r="22" spans="1:9" ht="15" thickBot="1">
      <c r="A22" s="262"/>
      <c r="B22" s="245" t="s">
        <v>413</v>
      </c>
      <c r="C22" s="245">
        <f>SUM(C17:C21)</f>
        <v>73500</v>
      </c>
      <c r="D22" s="245">
        <f>SUM(D17:D21)</f>
        <v>37000</v>
      </c>
      <c r="E22" s="245">
        <f>SUM(E17:E21)</f>
        <v>110500</v>
      </c>
      <c r="F22" s="245"/>
      <c r="G22" s="245"/>
      <c r="H22" s="245"/>
      <c r="I22" s="261">
        <f>SUM(I17:I21)</f>
        <v>10.8</v>
      </c>
    </row>
  </sheetData>
  <mergeCells count="1">
    <mergeCell ref="G5:G10"/>
  </mergeCells>
  <pageMargins left="0.7" right="0.7" top="0.75" bottom="0.75" header="0.3" footer="0.3"/>
  <pageSetup paperSize="9" scale="82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12DFB-F17A-4F6C-8E15-4CC203DDF903}">
  <sheetPr>
    <tabColor rgb="FF92D050"/>
  </sheetPr>
  <dimension ref="A1:O71"/>
  <sheetViews>
    <sheetView showGridLines="0" view="pageBreakPreview" topLeftCell="A51" zoomScale="82" zoomScaleNormal="58" workbookViewId="0">
      <selection activeCell="A60" sqref="A60"/>
    </sheetView>
  </sheetViews>
  <sheetFormatPr defaultRowHeight="14.45"/>
  <cols>
    <col min="1" max="1" width="46.5703125" bestFit="1" customWidth="1"/>
    <col min="2" max="2" width="7.42578125" bestFit="1" customWidth="1"/>
    <col min="3" max="3" width="7.85546875" bestFit="1" customWidth="1"/>
    <col min="4" max="4" width="7.140625" bestFit="1" customWidth="1"/>
    <col min="5" max="5" width="6.42578125" bestFit="1" customWidth="1"/>
    <col min="6" max="6" width="7.5703125" bestFit="1" customWidth="1"/>
    <col min="7" max="7" width="7.42578125" bestFit="1" customWidth="1"/>
    <col min="8" max="8" width="7.140625" bestFit="1" customWidth="1"/>
    <col min="9" max="9" width="7.5703125" bestFit="1" customWidth="1"/>
    <col min="10" max="10" width="7.42578125" bestFit="1" customWidth="1"/>
    <col min="11" max="11" width="6.85546875" bestFit="1" customWidth="1"/>
    <col min="12" max="12" width="7.42578125" bestFit="1" customWidth="1"/>
    <col min="13" max="13" width="7.7109375" bestFit="1" customWidth="1"/>
    <col min="14" max="14" width="7.5703125" bestFit="1" customWidth="1"/>
    <col min="15" max="15" width="15.5703125" bestFit="1" customWidth="1"/>
  </cols>
  <sheetData>
    <row r="1" spans="1:15" ht="15">
      <c r="A1" s="717" t="s">
        <v>825</v>
      </c>
      <c r="B1" s="717"/>
      <c r="C1" s="717"/>
      <c r="D1" s="717"/>
      <c r="E1" s="717"/>
      <c r="F1" s="717"/>
      <c r="G1" s="717"/>
      <c r="H1" s="717"/>
      <c r="I1" s="717"/>
      <c r="J1" s="717"/>
      <c r="K1" s="717"/>
      <c r="L1" s="717"/>
      <c r="M1" s="717"/>
      <c r="N1" s="717"/>
      <c r="O1" s="717"/>
    </row>
    <row r="2" spans="1:15">
      <c r="A2" s="718" t="s">
        <v>826</v>
      </c>
      <c r="B2" s="718"/>
      <c r="C2" s="718"/>
      <c r="D2" s="718"/>
      <c r="E2" s="718"/>
      <c r="F2" s="718"/>
      <c r="G2" s="718"/>
      <c r="H2" s="718"/>
      <c r="I2" s="718"/>
      <c r="J2" s="718"/>
      <c r="K2" s="718"/>
      <c r="L2" s="718"/>
      <c r="M2" s="718"/>
      <c r="N2" s="718"/>
      <c r="O2" s="718"/>
    </row>
    <row r="3" spans="1:15">
      <c r="A3" s="625" t="s">
        <v>827</v>
      </c>
      <c r="B3" s="636">
        <v>45383</v>
      </c>
      <c r="C3" s="636">
        <v>45413</v>
      </c>
      <c r="D3" s="636">
        <v>45444</v>
      </c>
      <c r="E3" s="636">
        <v>45474</v>
      </c>
      <c r="F3" s="636">
        <v>45505</v>
      </c>
      <c r="G3" s="636">
        <v>45536</v>
      </c>
      <c r="H3" s="636">
        <v>45566</v>
      </c>
      <c r="I3" s="636">
        <v>45597</v>
      </c>
      <c r="J3" s="636">
        <v>45627</v>
      </c>
      <c r="K3" s="636">
        <v>45658</v>
      </c>
      <c r="L3" s="636">
        <v>45689</v>
      </c>
      <c r="M3" s="636">
        <v>45717</v>
      </c>
      <c r="N3" s="625" t="s">
        <v>87</v>
      </c>
      <c r="O3" s="625" t="s">
        <v>78</v>
      </c>
    </row>
    <row r="4" spans="1:15">
      <c r="A4" s="627" t="s">
        <v>828</v>
      </c>
      <c r="B4" s="630">
        <v>9.3427385472281195</v>
      </c>
      <c r="C4" s="630">
        <v>12.824913450196355</v>
      </c>
      <c r="D4" s="630">
        <v>9.8299979767366175</v>
      </c>
      <c r="E4" s="630">
        <v>8.8901876425239319</v>
      </c>
      <c r="F4" s="630">
        <v>12.686665038371366</v>
      </c>
      <c r="G4" s="630">
        <v>9.3883863230794198</v>
      </c>
      <c r="H4" s="630">
        <v>9.330984889952969</v>
      </c>
      <c r="I4" s="630">
        <v>8.8747633314513283</v>
      </c>
      <c r="J4" s="630">
        <v>8.8292194499229684</v>
      </c>
      <c r="K4" s="630">
        <v>9.3567509481534223</v>
      </c>
      <c r="L4" s="630">
        <v>9.094253542290506</v>
      </c>
      <c r="M4" s="630">
        <v>18.012576027092965</v>
      </c>
      <c r="N4" s="632">
        <f>SUM(B4:M4)</f>
        <v>126.46143716699997</v>
      </c>
      <c r="O4" s="627" t="s">
        <v>829</v>
      </c>
    </row>
    <row r="5" spans="1:15">
      <c r="A5" s="627" t="s">
        <v>830</v>
      </c>
      <c r="B5" s="630">
        <v>5.1654391816018128</v>
      </c>
      <c r="C5" s="630">
        <v>4.5885235971447429</v>
      </c>
      <c r="D5" s="630">
        <v>4.4695462476039367</v>
      </c>
      <c r="E5" s="630">
        <v>4.4221738192310562</v>
      </c>
      <c r="F5" s="630">
        <v>4.4123765017794163</v>
      </c>
      <c r="G5" s="630">
        <v>4.4830338527032998</v>
      </c>
      <c r="H5" s="630">
        <v>4.6862412468697219</v>
      </c>
      <c r="I5" s="630">
        <v>5.4783672089208508</v>
      </c>
      <c r="J5" s="630">
        <v>4.708960443329727</v>
      </c>
      <c r="K5" s="630">
        <v>4.7590706691266726</v>
      </c>
      <c r="L5" s="630">
        <v>4.7034729629252752</v>
      </c>
      <c r="M5" s="630">
        <v>8.2127942687634832</v>
      </c>
      <c r="N5" s="632">
        <f>SUM(B5:M5)</f>
        <v>60.089999999999996</v>
      </c>
      <c r="O5" s="627" t="s">
        <v>829</v>
      </c>
    </row>
    <row r="6" spans="1:15">
      <c r="A6" s="627" t="s">
        <v>831</v>
      </c>
      <c r="B6" s="630">
        <v>1.5404409527414877</v>
      </c>
      <c r="C6" s="630">
        <v>1.5848833838957941</v>
      </c>
      <c r="D6" s="630">
        <v>1.5472965359156057</v>
      </c>
      <c r="E6" s="630">
        <v>1.5288723849071904</v>
      </c>
      <c r="F6" s="630">
        <v>1.5234151249937595</v>
      </c>
      <c r="G6" s="630">
        <v>1.5301770774708883</v>
      </c>
      <c r="H6" s="630">
        <v>1.5227080602183658</v>
      </c>
      <c r="I6" s="630">
        <v>1.5337448287560431</v>
      </c>
      <c r="J6" s="630">
        <v>1.5328238662423406</v>
      </c>
      <c r="K6" s="630">
        <v>1.5497853990615185</v>
      </c>
      <c r="L6" s="630">
        <v>1.533074326322168</v>
      </c>
      <c r="M6" s="630">
        <v>1.9627780594748412</v>
      </c>
      <c r="N6" s="632">
        <f>SUM(B6:M6)</f>
        <v>18.89</v>
      </c>
      <c r="O6" s="627" t="s">
        <v>829</v>
      </c>
    </row>
    <row r="7" spans="1:15">
      <c r="A7" s="627" t="s">
        <v>832</v>
      </c>
      <c r="B7" s="630">
        <v>0.2443929377236477</v>
      </c>
      <c r="C7" s="630">
        <v>0.15400560237854097</v>
      </c>
      <c r="D7" s="630">
        <v>0.13774468702509612</v>
      </c>
      <c r="E7" s="630">
        <v>0.11939859131033898</v>
      </c>
      <c r="F7" s="630">
        <v>9.9470668074977009E-2</v>
      </c>
      <c r="G7" s="630">
        <v>0.2086336424098659</v>
      </c>
      <c r="H7" s="630">
        <v>3.5923681234954374E-2</v>
      </c>
      <c r="I7" s="630">
        <v>0.10163964359127411</v>
      </c>
      <c r="J7" s="630">
        <v>0.13896572985062738</v>
      </c>
      <c r="K7" s="630">
        <v>0</v>
      </c>
      <c r="L7" s="630">
        <v>0.14277530587817838</v>
      </c>
      <c r="M7" s="630">
        <v>8.2753534655503631E-3</v>
      </c>
      <c r="N7" s="632">
        <f t="shared" ref="N7:N44" si="0">SUM(B7:M7)</f>
        <v>1.3912258429430515</v>
      </c>
      <c r="O7" s="627" t="s">
        <v>829</v>
      </c>
    </row>
    <row r="8" spans="1:15">
      <c r="A8" s="627" t="s">
        <v>833</v>
      </c>
      <c r="B8" s="630">
        <v>0.21813217237387536</v>
      </c>
      <c r="C8" s="630">
        <v>0.21603147439126957</v>
      </c>
      <c r="D8" s="630">
        <v>0.21643047122877834</v>
      </c>
      <c r="E8" s="630">
        <v>0.21376066448523395</v>
      </c>
      <c r="F8" s="630">
        <v>0.21315780489798197</v>
      </c>
      <c r="G8" s="630">
        <v>0.21328330366019305</v>
      </c>
      <c r="H8" s="630">
        <v>0.21299157237987551</v>
      </c>
      <c r="I8" s="630">
        <v>0.2150360189852924</v>
      </c>
      <c r="J8" s="630">
        <v>0.21228028341383529</v>
      </c>
      <c r="K8" s="630">
        <v>0.21197613803648294</v>
      </c>
      <c r="L8" s="630">
        <v>0.21102665358358769</v>
      </c>
      <c r="M8" s="630">
        <v>2.8458085741064698</v>
      </c>
      <c r="N8" s="632">
        <f t="shared" si="0"/>
        <v>5.199915131542876</v>
      </c>
      <c r="O8" s="627" t="s">
        <v>829</v>
      </c>
    </row>
    <row r="9" spans="1:15">
      <c r="A9" s="627" t="s">
        <v>834</v>
      </c>
      <c r="B9" s="630">
        <v>0</v>
      </c>
      <c r="C9" s="630">
        <v>0</v>
      </c>
      <c r="D9" s="630">
        <v>0</v>
      </c>
      <c r="E9" s="630">
        <v>0</v>
      </c>
      <c r="F9" s="630">
        <v>0</v>
      </c>
      <c r="G9" s="630">
        <v>0</v>
      </c>
      <c r="H9" s="630">
        <v>0</v>
      </c>
      <c r="I9" s="630">
        <v>0</v>
      </c>
      <c r="J9" s="630">
        <v>0</v>
      </c>
      <c r="K9" s="630">
        <v>0</v>
      </c>
      <c r="L9" s="630">
        <v>0</v>
      </c>
      <c r="M9" s="630">
        <v>0.12610348003347674</v>
      </c>
      <c r="N9" s="632">
        <f t="shared" si="0"/>
        <v>0.12610348003347674</v>
      </c>
      <c r="O9" s="627" t="s">
        <v>829</v>
      </c>
    </row>
    <row r="10" spans="1:15">
      <c r="A10" s="627" t="s">
        <v>835</v>
      </c>
      <c r="B10" s="630">
        <v>7.1471060153541696E-3</v>
      </c>
      <c r="C10" s="630">
        <v>4.5394861391434066E-3</v>
      </c>
      <c r="D10" s="630">
        <v>4.5700752501181942E-3</v>
      </c>
      <c r="E10" s="630">
        <v>4.7590992744994797E-3</v>
      </c>
      <c r="F10" s="630">
        <v>4.7670326583857756E-3</v>
      </c>
      <c r="G10" s="630">
        <v>4.7259109619580356E-3</v>
      </c>
      <c r="H10" s="630">
        <v>5.865214717325839E-3</v>
      </c>
      <c r="I10" s="630">
        <v>4.6994340206260232E-3</v>
      </c>
      <c r="J10" s="630">
        <v>9.3573196102387339E-3</v>
      </c>
      <c r="K10" s="630">
        <v>4.5279449083063753E-3</v>
      </c>
      <c r="L10" s="630">
        <v>4.7961088012844462E-3</v>
      </c>
      <c r="M10" s="630">
        <v>4.4163732112062056E-3</v>
      </c>
      <c r="N10" s="632">
        <f t="shared" si="0"/>
        <v>6.4171105568446671E-2</v>
      </c>
      <c r="O10" s="627" t="s">
        <v>829</v>
      </c>
    </row>
    <row r="11" spans="1:15">
      <c r="A11" s="627" t="s">
        <v>836</v>
      </c>
      <c r="B11" s="630">
        <v>1.1360838489494053E-3</v>
      </c>
      <c r="C11" s="630">
        <v>1.1360838489494053E-3</v>
      </c>
      <c r="D11" s="630">
        <v>1.1360838489494053E-3</v>
      </c>
      <c r="E11" s="630">
        <v>1.1360838489494053E-3</v>
      </c>
      <c r="F11" s="630">
        <v>1.1360838489494053E-3</v>
      </c>
      <c r="G11" s="630">
        <v>1.1275491572379874E-3</v>
      </c>
      <c r="H11" s="630">
        <v>1.1275491572379874E-3</v>
      </c>
      <c r="I11" s="630">
        <v>1.1275491572379874E-3</v>
      </c>
      <c r="J11" s="630">
        <v>1.1616879240836586E-3</v>
      </c>
      <c r="K11" s="630">
        <v>1.1360838489494053E-3</v>
      </c>
      <c r="L11" s="630">
        <v>1.1190144655265698E-3</v>
      </c>
      <c r="M11" s="630">
        <v>5.2895691584173266E-4</v>
      </c>
      <c r="N11" s="632">
        <f t="shared" si="0"/>
        <v>1.3008809870862354E-2</v>
      </c>
      <c r="O11" s="627" t="s">
        <v>829</v>
      </c>
    </row>
    <row r="12" spans="1:15">
      <c r="A12" s="627" t="s">
        <v>837</v>
      </c>
      <c r="B12" s="630">
        <v>2.6936650862831469E-2</v>
      </c>
      <c r="C12" s="630">
        <v>2.6848782332257102E-2</v>
      </c>
      <c r="D12" s="630">
        <v>2.6763241444876754E-2</v>
      </c>
      <c r="E12" s="630">
        <v>2.6448621673151308E-2</v>
      </c>
      <c r="F12" s="630">
        <v>2.6392564266228588E-2</v>
      </c>
      <c r="G12" s="630">
        <v>2.6408857768586744E-2</v>
      </c>
      <c r="H12" s="630">
        <v>2.637219738828089E-2</v>
      </c>
      <c r="I12" s="630">
        <v>2.647189810509154E-2</v>
      </c>
      <c r="J12" s="630">
        <v>2.6271138879607053E-2</v>
      </c>
      <c r="K12" s="630">
        <v>2.6240297607286248E-2</v>
      </c>
      <c r="L12" s="630">
        <v>2.5794747905897007E-2</v>
      </c>
      <c r="M12" s="630">
        <v>0.40267296199320746</v>
      </c>
      <c r="N12" s="632">
        <f t="shared" si="0"/>
        <v>0.69362196022730216</v>
      </c>
      <c r="O12" s="627" t="s">
        <v>829</v>
      </c>
    </row>
    <row r="13" spans="1:15">
      <c r="A13" s="627" t="s">
        <v>838</v>
      </c>
      <c r="B13" s="630">
        <v>1.2540177707799055E-3</v>
      </c>
      <c r="C13" s="630">
        <v>1.4483759774808278E-3</v>
      </c>
      <c r="D13" s="630">
        <v>1.1958266909293295E-3</v>
      </c>
      <c r="E13" s="630">
        <v>1.3690421386178765E-3</v>
      </c>
      <c r="F13" s="630">
        <v>1.0695520476535804E-3</v>
      </c>
      <c r="G13" s="630">
        <v>1.1929171369368008E-3</v>
      </c>
      <c r="H13" s="630">
        <v>1.0759530664371437E-3</v>
      </c>
      <c r="I13" s="630">
        <v>2.4872419290265383E-3</v>
      </c>
      <c r="J13" s="630">
        <v>1.3382008662970715E-3</v>
      </c>
      <c r="K13" s="630">
        <v>9.5413973928327209E-4</v>
      </c>
      <c r="L13" s="630">
        <v>1.0797354866274311E-3</v>
      </c>
      <c r="M13" s="630">
        <v>-2.5113330360846766E-3</v>
      </c>
      <c r="N13" s="632">
        <f t="shared" si="0"/>
        <v>1.19536698139851E-2</v>
      </c>
      <c r="O13" s="627" t="s">
        <v>829</v>
      </c>
    </row>
    <row r="14" spans="1:15">
      <c r="A14" s="627" t="s">
        <v>839</v>
      </c>
      <c r="B14" s="630">
        <v>0.16911445</v>
      </c>
      <c r="C14" s="630">
        <v>0.13038576400000002</v>
      </c>
      <c r="D14" s="630">
        <v>0.16739852</v>
      </c>
      <c r="E14" s="630">
        <v>0.12015341400000001</v>
      </c>
      <c r="F14" s="630">
        <v>8.9435619999999993E-2</v>
      </c>
      <c r="G14" s="630">
        <v>4.8553286000000008E-2</v>
      </c>
      <c r="H14" s="630">
        <v>0.11509269</v>
      </c>
      <c r="I14" s="630">
        <v>0.11231192</v>
      </c>
      <c r="J14" s="630">
        <v>0.10134236000000001</v>
      </c>
      <c r="K14" s="630">
        <v>8.1882200000000002E-2</v>
      </c>
      <c r="L14" s="630">
        <v>0.10817734</v>
      </c>
      <c r="M14" s="630">
        <v>0.1422918</v>
      </c>
      <c r="N14" s="632">
        <f t="shared" si="0"/>
        <v>1.3861393639999999</v>
      </c>
      <c r="O14" s="627" t="s">
        <v>840</v>
      </c>
    </row>
    <row r="15" spans="1:15">
      <c r="A15" s="627" t="s">
        <v>841</v>
      </c>
      <c r="B15" s="630">
        <v>1.8863519269999995</v>
      </c>
      <c r="C15" s="630">
        <v>0.50432065499999967</v>
      </c>
      <c r="D15" s="630">
        <v>0.74655819200000018</v>
      </c>
      <c r="E15" s="630">
        <v>1.2288592329999997</v>
      </c>
      <c r="F15" s="630">
        <v>1.8432411510000017</v>
      </c>
      <c r="G15" s="630">
        <v>1.3331212160000003</v>
      </c>
      <c r="H15" s="630">
        <v>1.4090090670000002</v>
      </c>
      <c r="I15" s="630">
        <v>0.97608410600000028</v>
      </c>
      <c r="J15" s="630">
        <v>1.0903849180000003</v>
      </c>
      <c r="K15" s="630">
        <v>1.2598630120000003</v>
      </c>
      <c r="L15" s="630">
        <f>11.903719708-2</f>
        <v>9.9037197080000006</v>
      </c>
      <c r="M15" s="630">
        <f>-1.862978285+2</f>
        <v>0.13702171499999993</v>
      </c>
      <c r="N15" s="632">
        <f t="shared" si="0"/>
        <v>22.3185349</v>
      </c>
      <c r="O15" s="627" t="s">
        <v>840</v>
      </c>
    </row>
    <row r="16" spans="1:15">
      <c r="A16" s="627" t="s">
        <v>842</v>
      </c>
      <c r="B16" s="630">
        <v>0.64760403000000011</v>
      </c>
      <c r="C16" s="630">
        <v>0.64398699999999998</v>
      </c>
      <c r="D16" s="630">
        <v>0.93285688199999961</v>
      </c>
      <c r="E16" s="630">
        <v>0.56428409000000002</v>
      </c>
      <c r="F16" s="630">
        <v>0.90811316299999967</v>
      </c>
      <c r="G16" s="630">
        <v>0.82608326500000007</v>
      </c>
      <c r="H16" s="630">
        <v>0.50195107500000002</v>
      </c>
      <c r="I16" s="630">
        <v>1.160450545</v>
      </c>
      <c r="J16" s="630">
        <v>0.19672495999999998</v>
      </c>
      <c r="K16" s="630">
        <v>0.88348932200000008</v>
      </c>
      <c r="L16" s="630">
        <v>0.34542384800000003</v>
      </c>
      <c r="M16" s="630">
        <v>0.53333561200000001</v>
      </c>
      <c r="N16" s="632">
        <f t="shared" si="0"/>
        <v>8.1443037919999988</v>
      </c>
      <c r="O16" s="627" t="s">
        <v>840</v>
      </c>
    </row>
    <row r="17" spans="1:15">
      <c r="A17" s="627" t="s">
        <v>843</v>
      </c>
      <c r="B17" s="630">
        <v>0.52259488799999998</v>
      </c>
      <c r="C17" s="630">
        <v>1.1609195160000001</v>
      </c>
      <c r="D17" s="630">
        <v>1.2502268750000014</v>
      </c>
      <c r="E17" s="630">
        <v>1.0735489560000002</v>
      </c>
      <c r="F17" s="630">
        <v>1.1062308010000002</v>
      </c>
      <c r="G17" s="630">
        <v>1.2922602579999998</v>
      </c>
      <c r="H17" s="630">
        <v>1.2666517140000002</v>
      </c>
      <c r="I17" s="630">
        <v>1.2133075250000012</v>
      </c>
      <c r="J17" s="630">
        <v>1.8059719969999999</v>
      </c>
      <c r="K17" s="630">
        <v>1.3965655049999997</v>
      </c>
      <c r="L17" s="630">
        <v>1.3712053840000009</v>
      </c>
      <c r="M17" s="630">
        <v>1.0941242410000009</v>
      </c>
      <c r="N17" s="632">
        <f t="shared" si="0"/>
        <v>14.553607660000006</v>
      </c>
      <c r="O17" s="627" t="s">
        <v>840</v>
      </c>
    </row>
    <row r="18" spans="1:15">
      <c r="A18" s="627" t="s">
        <v>844</v>
      </c>
      <c r="B18" s="630">
        <v>0.63652940000000002</v>
      </c>
      <c r="C18" s="630">
        <f>0.7277396-0.15</f>
        <v>0.57773960000000002</v>
      </c>
      <c r="D18" s="630">
        <f>-0.1421997+0.15</f>
        <v>7.8002999999999822E-3</v>
      </c>
      <c r="E18" s="630">
        <v>0.70293749999999999</v>
      </c>
      <c r="F18" s="630">
        <v>1.1279683</v>
      </c>
      <c r="G18" s="630">
        <v>1.0311002</v>
      </c>
      <c r="H18" s="630">
        <v>0.46247880000000002</v>
      </c>
      <c r="I18" s="630">
        <v>0.6885150000000001</v>
      </c>
      <c r="J18" s="630">
        <v>1.946906888</v>
      </c>
      <c r="K18" s="630">
        <v>0.82339289599999987</v>
      </c>
      <c r="L18" s="630">
        <f>-6.878683884+7</f>
        <v>0.12131611600000003</v>
      </c>
      <c r="M18" s="630">
        <f>8.760866-7</f>
        <v>1.760866</v>
      </c>
      <c r="N18" s="632">
        <f t="shared" si="0"/>
        <v>9.887551000000002</v>
      </c>
      <c r="O18" s="627" t="s">
        <v>840</v>
      </c>
    </row>
    <row r="19" spans="1:15">
      <c r="A19" s="627" t="s">
        <v>845</v>
      </c>
      <c r="B19" s="630">
        <v>2.36308E-2</v>
      </c>
      <c r="C19" s="630">
        <v>2.3630698999999998E-2</v>
      </c>
      <c r="D19" s="630">
        <v>2.36308E-2</v>
      </c>
      <c r="E19" s="630">
        <v>2.36308E-2</v>
      </c>
      <c r="F19" s="630">
        <v>1.8204600000000001E-2</v>
      </c>
      <c r="G19" s="630">
        <v>1.28308E-2</v>
      </c>
      <c r="H19" s="630">
        <v>2.3578459999999999E-2</v>
      </c>
      <c r="I19" s="630">
        <v>1.1217E-2</v>
      </c>
      <c r="J19" s="630">
        <v>1.1217E-2</v>
      </c>
      <c r="K19" s="630">
        <v>1.1217E-2</v>
      </c>
      <c r="L19" s="630">
        <v>1.1217E-2</v>
      </c>
      <c r="M19" s="630">
        <v>1.1217E-2</v>
      </c>
      <c r="N19" s="632">
        <f t="shared" si="0"/>
        <v>0.20522195900000001</v>
      </c>
      <c r="O19" s="627" t="s">
        <v>846</v>
      </c>
    </row>
    <row r="20" spans="1:15">
      <c r="A20" s="627" t="s">
        <v>847</v>
      </c>
      <c r="B20" s="630">
        <v>1.7579370190000001</v>
      </c>
      <c r="C20" s="630">
        <v>1.7879436689999997</v>
      </c>
      <c r="D20" s="630">
        <v>1.8358533150000003</v>
      </c>
      <c r="E20" s="630">
        <v>2.705953219</v>
      </c>
      <c r="F20" s="630">
        <v>2.2053015550000001</v>
      </c>
      <c r="G20" s="630">
        <v>1.9727048379999998</v>
      </c>
      <c r="H20" s="630">
        <v>1.9849381240000001</v>
      </c>
      <c r="I20" s="630">
        <v>2.0102513000000002</v>
      </c>
      <c r="J20" s="630">
        <v>1.9785103450000003</v>
      </c>
      <c r="K20" s="630">
        <v>2.1335194990000002</v>
      </c>
      <c r="L20" s="630">
        <v>1.9623073680000001</v>
      </c>
      <c r="M20" s="630">
        <v>1.9501314100000002</v>
      </c>
      <c r="N20" s="632">
        <f t="shared" si="0"/>
        <v>24.285351661</v>
      </c>
      <c r="O20" s="627" t="s">
        <v>846</v>
      </c>
    </row>
    <row r="21" spans="1:15">
      <c r="A21" s="627" t="s">
        <v>848</v>
      </c>
      <c r="B21" s="630">
        <v>6.2049816000000001E-2</v>
      </c>
      <c r="C21" s="630">
        <v>6.3275211999999997E-2</v>
      </c>
      <c r="D21" s="630">
        <v>6.3730768999999993E-2</v>
      </c>
      <c r="E21" s="630">
        <v>6.6924676000000002E-2</v>
      </c>
      <c r="F21" s="630">
        <v>6.6833872000000003E-2</v>
      </c>
      <c r="G21" s="630">
        <v>6.6249085999999999E-2</v>
      </c>
      <c r="H21" s="630">
        <v>6.5951884000000002E-2</v>
      </c>
      <c r="I21" s="630">
        <v>6.5819247000000011E-2</v>
      </c>
      <c r="J21" s="630">
        <v>6.5678764000000001E-2</v>
      </c>
      <c r="K21" s="630">
        <v>6.5497957000000009E-2</v>
      </c>
      <c r="L21" s="630">
        <v>6.4883872999999995E-2</v>
      </c>
      <c r="M21" s="630">
        <v>6.5072233999999993E-2</v>
      </c>
      <c r="N21" s="632">
        <f t="shared" si="0"/>
        <v>0.78196738999999993</v>
      </c>
      <c r="O21" s="627" t="s">
        <v>846</v>
      </c>
    </row>
    <row r="22" spans="1:15">
      <c r="A22" s="627" t="s">
        <v>849</v>
      </c>
      <c r="B22" s="630">
        <v>0.44994039400000002</v>
      </c>
      <c r="C22" s="630">
        <v>0.45326116599999999</v>
      </c>
      <c r="D22" s="630">
        <v>0.45795298199999995</v>
      </c>
      <c r="E22" s="630">
        <v>0.626378357</v>
      </c>
      <c r="F22" s="630">
        <v>0.53048469600000003</v>
      </c>
      <c r="G22" s="630">
        <v>0.4996309579999999</v>
      </c>
      <c r="H22" s="630">
        <v>0.49905781500000002</v>
      </c>
      <c r="I22" s="630">
        <v>0.493934445</v>
      </c>
      <c r="J22" s="630">
        <v>0.49497866299999999</v>
      </c>
      <c r="K22" s="630">
        <v>0.49895868200000004</v>
      </c>
      <c r="L22" s="630">
        <v>0.50229462700000005</v>
      </c>
      <c r="M22" s="630">
        <v>0.50988035300000001</v>
      </c>
      <c r="N22" s="632">
        <f t="shared" si="0"/>
        <v>6.0167531380000012</v>
      </c>
      <c r="O22" s="627" t="s">
        <v>846</v>
      </c>
    </row>
    <row r="23" spans="1:15">
      <c r="A23" s="627" t="s">
        <v>834</v>
      </c>
      <c r="B23" s="630">
        <v>8.2684052000000008E-2</v>
      </c>
      <c r="C23" s="630">
        <v>8.8465031999999999E-2</v>
      </c>
      <c r="D23" s="630">
        <v>8.5518086999999993E-2</v>
      </c>
      <c r="E23" s="630">
        <v>0.114267074</v>
      </c>
      <c r="F23" s="630">
        <v>9.1136402000000005E-2</v>
      </c>
      <c r="G23" s="630">
        <v>0.103828117</v>
      </c>
      <c r="H23" s="630">
        <v>0.140528923</v>
      </c>
      <c r="I23" s="630">
        <v>0.11824989899999998</v>
      </c>
      <c r="J23" s="630">
        <v>8.1017212000000005E-2</v>
      </c>
      <c r="K23" s="630">
        <v>7.8011396999999996E-2</v>
      </c>
      <c r="L23" s="630">
        <v>8.6066992999999994E-2</v>
      </c>
      <c r="M23" s="630">
        <v>0.122840159</v>
      </c>
      <c r="N23" s="632">
        <f t="shared" si="0"/>
        <v>1.192613347</v>
      </c>
      <c r="O23" s="627" t="s">
        <v>846</v>
      </c>
    </row>
    <row r="24" spans="1:15">
      <c r="A24" s="627" t="s">
        <v>850</v>
      </c>
      <c r="B24" s="630">
        <v>5.6856649000000002E-2</v>
      </c>
      <c r="C24" s="630">
        <v>5.8061341000000002E-2</v>
      </c>
      <c r="D24" s="630">
        <v>5.8420268999999997E-2</v>
      </c>
      <c r="E24" s="630">
        <v>6.1505482999999993E-2</v>
      </c>
      <c r="F24" s="630">
        <v>6.0346129000000005E-2</v>
      </c>
      <c r="G24" s="630">
        <v>5.9990279000000001E-2</v>
      </c>
      <c r="H24" s="630">
        <v>5.9983280000000007E-2</v>
      </c>
      <c r="I24" s="630">
        <v>5.9854247000000006E-2</v>
      </c>
      <c r="J24" s="630">
        <v>5.9780596999999998E-2</v>
      </c>
      <c r="K24" s="630">
        <v>5.9699731000000006E-2</v>
      </c>
      <c r="L24" s="630">
        <v>6.2637459999999992E-2</v>
      </c>
      <c r="M24" s="630">
        <v>6.4844699999999991E-2</v>
      </c>
      <c r="N24" s="632">
        <f t="shared" si="0"/>
        <v>0.72198016500000006</v>
      </c>
      <c r="O24" s="627" t="s">
        <v>846</v>
      </c>
    </row>
    <row r="25" spans="1:15">
      <c r="A25" s="627" t="s">
        <v>851</v>
      </c>
      <c r="B25" s="630">
        <v>4.9852999999999998E-3</v>
      </c>
      <c r="C25" s="630">
        <v>4.2648E-3</v>
      </c>
      <c r="D25" s="630">
        <v>4.2648E-3</v>
      </c>
      <c r="E25" s="630">
        <v>3.8073E-3</v>
      </c>
      <c r="F25" s="630">
        <v>-1.939E-4</v>
      </c>
      <c r="G25" s="630">
        <v>1.8584000000000001E-3</v>
      </c>
      <c r="H25" s="630">
        <v>2.0568000000000001E-3</v>
      </c>
      <c r="I25" s="630">
        <v>2.0568000000000001E-3</v>
      </c>
      <c r="J25" s="630">
        <v>2.0568000000000001E-3</v>
      </c>
      <c r="K25" s="630">
        <v>3.8178000000000001E-3</v>
      </c>
      <c r="L25" s="630">
        <v>-3.4591999999999999E-3</v>
      </c>
      <c r="M25" s="630">
        <v>3.9068000000000002E-3</v>
      </c>
      <c r="N25" s="632">
        <f t="shared" si="0"/>
        <v>2.9422500000000004E-2</v>
      </c>
      <c r="O25" s="627" t="s">
        <v>846</v>
      </c>
    </row>
    <row r="26" spans="1:15">
      <c r="A26" s="627" t="s">
        <v>852</v>
      </c>
      <c r="B26" s="630">
        <v>0</v>
      </c>
      <c r="C26" s="630">
        <v>0</v>
      </c>
      <c r="D26" s="630">
        <v>0.27371629199999997</v>
      </c>
      <c r="E26" s="630">
        <v>0</v>
      </c>
      <c r="F26" s="630">
        <v>0.15005711200000002</v>
      </c>
      <c r="G26" s="630">
        <v>1.3888645000000002E-2</v>
      </c>
      <c r="H26" s="630">
        <v>0</v>
      </c>
      <c r="I26" s="630">
        <f>0.138940764-0.07</f>
        <v>6.8940763999999988E-2</v>
      </c>
      <c r="J26" s="630">
        <f>-0.0639203089999999+0.07</f>
        <v>6.0796910000001092E-3</v>
      </c>
      <c r="K26" s="630">
        <v>0</v>
      </c>
      <c r="L26" s="630">
        <v>0</v>
      </c>
      <c r="M26" s="630">
        <v>0.333441608</v>
      </c>
      <c r="N26" s="632">
        <f t="shared" si="0"/>
        <v>0.84612411200000004</v>
      </c>
      <c r="O26" s="627" t="s">
        <v>846</v>
      </c>
    </row>
    <row r="27" spans="1:15">
      <c r="A27" s="627" t="s">
        <v>853</v>
      </c>
      <c r="B27" s="630">
        <v>0</v>
      </c>
      <c r="C27" s="630">
        <v>0</v>
      </c>
      <c r="D27" s="630">
        <v>0</v>
      </c>
      <c r="E27" s="630">
        <v>0</v>
      </c>
      <c r="F27" s="630">
        <v>0</v>
      </c>
      <c r="G27" s="630">
        <v>0</v>
      </c>
      <c r="H27" s="630">
        <v>0</v>
      </c>
      <c r="I27" s="630">
        <v>0</v>
      </c>
      <c r="J27" s="630">
        <v>0</v>
      </c>
      <c r="K27" s="630">
        <v>0</v>
      </c>
      <c r="L27" s="630">
        <v>0</v>
      </c>
      <c r="M27" s="630">
        <v>0</v>
      </c>
      <c r="N27" s="632">
        <f t="shared" si="0"/>
        <v>0</v>
      </c>
      <c r="O27" s="627" t="s">
        <v>846</v>
      </c>
    </row>
    <row r="28" spans="1:15">
      <c r="A28" s="627" t="s">
        <v>854</v>
      </c>
      <c r="B28" s="630">
        <v>3.3100959190000001</v>
      </c>
      <c r="C28" s="630">
        <v>3.331851296</v>
      </c>
      <c r="D28" s="630">
        <v>3.3653249129999994</v>
      </c>
      <c r="E28" s="630">
        <v>4.4892795160000007</v>
      </c>
      <c r="F28" s="630">
        <v>3.8634332810000003</v>
      </c>
      <c r="G28" s="630">
        <v>3.6589484420000002</v>
      </c>
      <c r="H28" s="630">
        <v>3.6561010139999994</v>
      </c>
      <c r="I28" s="630">
        <v>3.62006256</v>
      </c>
      <c r="J28" s="630">
        <v>3.6221534660000003</v>
      </c>
      <c r="K28" s="630">
        <v>3.7407075750000001</v>
      </c>
      <c r="L28" s="630">
        <v>3.6154019690000005</v>
      </c>
      <c r="M28" s="630">
        <v>3.6303826969999999</v>
      </c>
      <c r="N28" s="632">
        <f t="shared" si="0"/>
        <v>43.903742648000005</v>
      </c>
      <c r="O28" s="627" t="s">
        <v>846</v>
      </c>
    </row>
    <row r="29" spans="1:15">
      <c r="A29" s="627" t="s">
        <v>855</v>
      </c>
      <c r="B29" s="630">
        <v>0.13222758300000001</v>
      </c>
      <c r="C29" s="630">
        <v>0.15752507800000001</v>
      </c>
      <c r="D29" s="630">
        <v>0.17781050800000001</v>
      </c>
      <c r="E29" s="630">
        <v>0.15679399499999999</v>
      </c>
      <c r="F29" s="630">
        <v>0.13905457900000001</v>
      </c>
      <c r="G29" s="630">
        <v>0.20610705399999998</v>
      </c>
      <c r="H29" s="630">
        <v>0.17734278599999997</v>
      </c>
      <c r="I29" s="630">
        <v>0.17005536799999998</v>
      </c>
      <c r="J29" s="630">
        <v>0.193046774</v>
      </c>
      <c r="K29" s="630">
        <v>0.24121651200000002</v>
      </c>
      <c r="L29" s="630">
        <v>0.16362708000000001</v>
      </c>
      <c r="M29" s="630">
        <v>0.56853591999999997</v>
      </c>
      <c r="N29" s="632">
        <f t="shared" si="0"/>
        <v>2.4833432369999997</v>
      </c>
      <c r="O29" s="627" t="s">
        <v>846</v>
      </c>
    </row>
    <row r="30" spans="1:15">
      <c r="A30" s="627" t="s">
        <v>856</v>
      </c>
      <c r="B30" s="630">
        <v>0.26617407200000004</v>
      </c>
      <c r="C30" s="630">
        <v>0.32285481299999996</v>
      </c>
      <c r="D30" s="630">
        <v>0.23208159299999997</v>
      </c>
      <c r="E30" s="630">
        <v>0.18399718600000001</v>
      </c>
      <c r="F30" s="630">
        <v>0</v>
      </c>
      <c r="G30" s="630">
        <v>0.26781756299999998</v>
      </c>
      <c r="H30" s="630">
        <v>0.25871940099999996</v>
      </c>
      <c r="I30" s="630">
        <v>0.271471148</v>
      </c>
      <c r="J30" s="630">
        <v>0.26319042100000001</v>
      </c>
      <c r="K30" s="630">
        <v>0.29839454300000001</v>
      </c>
      <c r="L30" s="630">
        <v>0.28394107400000002</v>
      </c>
      <c r="M30" s="630">
        <v>0.27528193099999998</v>
      </c>
      <c r="N30" s="632">
        <f t="shared" si="0"/>
        <v>2.9239237450000002</v>
      </c>
      <c r="O30" s="627" t="s">
        <v>846</v>
      </c>
    </row>
    <row r="31" spans="1:15">
      <c r="A31" s="627" t="s">
        <v>857</v>
      </c>
      <c r="B31" s="630">
        <v>0</v>
      </c>
      <c r="C31" s="630">
        <v>0</v>
      </c>
      <c r="D31" s="630">
        <v>0</v>
      </c>
      <c r="E31" s="630">
        <v>0</v>
      </c>
      <c r="F31" s="630">
        <v>0</v>
      </c>
      <c r="G31" s="630">
        <v>2.7418999999999998E-3</v>
      </c>
      <c r="H31" s="630">
        <v>6.4266000000000008E-4</v>
      </c>
      <c r="I31" s="630">
        <v>0</v>
      </c>
      <c r="J31" s="630">
        <v>4.3400000000000001E-3</v>
      </c>
      <c r="K31" s="630">
        <v>3.4819349999999998E-3</v>
      </c>
      <c r="L31" s="630">
        <v>0</v>
      </c>
      <c r="M31" s="630">
        <v>0.14611618799999998</v>
      </c>
      <c r="N31" s="632">
        <f t="shared" si="0"/>
        <v>0.15732268299999999</v>
      </c>
      <c r="O31" s="627" t="s">
        <v>846</v>
      </c>
    </row>
    <row r="32" spans="1:15">
      <c r="A32" s="627" t="s">
        <v>858</v>
      </c>
      <c r="B32" s="630">
        <v>8.5933737559340893E-3</v>
      </c>
      <c r="C32" s="630">
        <v>1.3170835036919123E-2</v>
      </c>
      <c r="D32" s="630">
        <v>1.7403032735260861E-2</v>
      </c>
      <c r="E32" s="630">
        <v>1.3096334534688467E-2</v>
      </c>
      <c r="F32" s="630">
        <v>21.142650391278302</v>
      </c>
      <c r="G32" s="630">
        <v>1.8605779820154198</v>
      </c>
      <c r="H32" s="630">
        <v>2.1405742186483971</v>
      </c>
      <c r="I32" s="630">
        <v>9.6539479649341342E-2</v>
      </c>
      <c r="J32" s="630">
        <v>0.12216266403380897</v>
      </c>
      <c r="K32" s="630">
        <v>0.52845337779997603</v>
      </c>
      <c r="L32" s="630">
        <v>3.8749340463984851E-2</v>
      </c>
      <c r="M32" s="630">
        <v>2.5629121047953677E-2</v>
      </c>
      <c r="N32" s="632">
        <f t="shared" si="0"/>
        <v>26.007600150999984</v>
      </c>
      <c r="O32" s="627" t="s">
        <v>846</v>
      </c>
    </row>
    <row r="33" spans="1:15">
      <c r="A33" s="627" t="s">
        <v>859</v>
      </c>
      <c r="B33" s="630">
        <v>9.8499999999999995E-5</v>
      </c>
      <c r="C33" s="630">
        <v>2.4143000000000001E-2</v>
      </c>
      <c r="D33" s="630">
        <v>0</v>
      </c>
      <c r="E33" s="630">
        <v>0</v>
      </c>
      <c r="F33" s="630">
        <v>5.2719999999999998E-3</v>
      </c>
      <c r="G33" s="630">
        <v>0</v>
      </c>
      <c r="H33" s="630">
        <v>0</v>
      </c>
      <c r="I33" s="630">
        <v>0.06</v>
      </c>
      <c r="J33" s="630">
        <v>0</v>
      </c>
      <c r="K33" s="630">
        <v>0</v>
      </c>
      <c r="L33" s="630">
        <v>4.875E-3</v>
      </c>
      <c r="M33" s="630">
        <v>7.4999999999999997E-3</v>
      </c>
      <c r="N33" s="632">
        <f t="shared" si="0"/>
        <v>0.10188849999999999</v>
      </c>
      <c r="O33" s="627" t="s">
        <v>846</v>
      </c>
    </row>
    <row r="34" spans="1:15">
      <c r="A34" s="627" t="s">
        <v>860</v>
      </c>
      <c r="B34" s="630">
        <v>0.82108884599999998</v>
      </c>
      <c r="C34" s="630">
        <v>0.80404509999999996</v>
      </c>
      <c r="D34" s="630">
        <v>0.77635620000000005</v>
      </c>
      <c r="E34" s="630">
        <v>0.73539509999999997</v>
      </c>
      <c r="F34" s="630">
        <v>0.66305990000000004</v>
      </c>
      <c r="G34" s="630">
        <v>0.76532889999999998</v>
      </c>
      <c r="H34" s="630">
        <v>0.95207379999999997</v>
      </c>
      <c r="I34" s="630">
        <v>0.88723850000000004</v>
      </c>
      <c r="J34" s="630">
        <v>0.90775749999999999</v>
      </c>
      <c r="K34" s="630">
        <v>0.93009620000000004</v>
      </c>
      <c r="L34" s="630">
        <v>0.87204150000000002</v>
      </c>
      <c r="M34" s="630">
        <v>0.9497061</v>
      </c>
      <c r="N34" s="632">
        <f t="shared" si="0"/>
        <v>10.064187646000001</v>
      </c>
      <c r="O34" s="627" t="s">
        <v>846</v>
      </c>
    </row>
    <row r="35" spans="1:15">
      <c r="A35" s="627" t="s">
        <v>861</v>
      </c>
      <c r="B35" s="630">
        <v>0.22762940000000001</v>
      </c>
      <c r="C35" s="630">
        <f>-0.2783627+0.279</f>
        <v>6.3730000000000731E-4</v>
      </c>
      <c r="D35" s="630">
        <v>0.2668816</v>
      </c>
      <c r="E35" s="630">
        <f>-0.0824444+0.09</f>
        <v>7.5555999999999957E-3</v>
      </c>
      <c r="F35" s="630">
        <f>0.2018307-0.09</f>
        <v>0.11183070000000001</v>
      </c>
      <c r="G35" s="630">
        <f>0.2928417-0.279</f>
        <v>1.3841699999999957E-2</v>
      </c>
      <c r="H35" s="630">
        <v>0.1785891</v>
      </c>
      <c r="I35" s="630">
        <v>0.1103345</v>
      </c>
      <c r="J35" s="630">
        <f>0.3152628-0.21</f>
        <v>0.10526280000000002</v>
      </c>
      <c r="K35" s="630">
        <f>0.4202316-0.22</f>
        <v>0.20023159999999998</v>
      </c>
      <c r="L35" s="630">
        <f>0.7263338-0.53</f>
        <v>0.1963338</v>
      </c>
      <c r="M35" s="630">
        <f>-0.910182+0.21+0.22+0.53</f>
        <v>4.9817999999999918E-2</v>
      </c>
      <c r="N35" s="632">
        <f t="shared" si="0"/>
        <v>1.4689460999999999</v>
      </c>
      <c r="O35" s="627" t="s">
        <v>846</v>
      </c>
    </row>
    <row r="36" spans="1:15">
      <c r="A36" s="627" t="s">
        <v>862</v>
      </c>
      <c r="B36" s="630">
        <v>1.30901E-2</v>
      </c>
      <c r="C36" s="630">
        <v>4.6412099999999998E-2</v>
      </c>
      <c r="D36" s="630">
        <v>7.2522799999999998E-2</v>
      </c>
      <c r="E36" s="630">
        <v>4.7078599999999998E-2</v>
      </c>
      <c r="F36" s="630">
        <v>0.1028802</v>
      </c>
      <c r="G36" s="630">
        <v>0.1593213</v>
      </c>
      <c r="H36" s="630">
        <v>6.6159499999999996E-2</v>
      </c>
      <c r="I36" s="630">
        <v>4.4085600000000003E-2</v>
      </c>
      <c r="J36" s="630">
        <v>1.51459E-2</v>
      </c>
      <c r="K36" s="630">
        <v>1.88995E-2</v>
      </c>
      <c r="L36" s="630">
        <f>0.1250719-0.03</f>
        <v>9.5071900000000015E-2</v>
      </c>
      <c r="M36" s="630">
        <f>-0.0137575+0.03</f>
        <v>1.62425E-2</v>
      </c>
      <c r="N36" s="632">
        <f t="shared" si="0"/>
        <v>0.69691000000000014</v>
      </c>
      <c r="O36" s="627" t="s">
        <v>846</v>
      </c>
    </row>
    <row r="37" spans="1:15">
      <c r="A37" s="627" t="s">
        <v>863</v>
      </c>
      <c r="B37" s="630">
        <v>0.43312050000000002</v>
      </c>
      <c r="C37" s="630">
        <v>0.43708089999999999</v>
      </c>
      <c r="D37" s="630">
        <v>0.4411119</v>
      </c>
      <c r="E37" s="630">
        <v>0.56171490000000002</v>
      </c>
      <c r="F37" s="630">
        <v>0.47552240000000001</v>
      </c>
      <c r="G37" s="630">
        <v>0.47487380000000001</v>
      </c>
      <c r="H37" s="630">
        <v>0.47416449999999999</v>
      </c>
      <c r="I37" s="630">
        <v>0.46998250000000003</v>
      </c>
      <c r="J37" s="630">
        <v>0.47010210000000002</v>
      </c>
      <c r="K37" s="630">
        <v>0.4733368</v>
      </c>
      <c r="L37" s="630">
        <v>0.46688160000000001</v>
      </c>
      <c r="M37" s="630">
        <v>0.46851379999999998</v>
      </c>
      <c r="N37" s="632">
        <f t="shared" si="0"/>
        <v>5.6464057000000007</v>
      </c>
      <c r="O37" s="627" t="s">
        <v>846</v>
      </c>
    </row>
    <row r="38" spans="1:15">
      <c r="A38" s="627" t="s">
        <v>864</v>
      </c>
      <c r="B38" s="630">
        <v>5.9279699999999998E-2</v>
      </c>
      <c r="C38" s="630">
        <v>6.0914599999999999E-2</v>
      </c>
      <c r="D38" s="630">
        <v>6.1619800000000002E-2</v>
      </c>
      <c r="E38" s="630">
        <v>8.9264499999999997E-2</v>
      </c>
      <c r="F38" s="630">
        <v>6.6684099999999996E-2</v>
      </c>
      <c r="G38" s="630">
        <v>0.1292557</v>
      </c>
      <c r="H38" s="630">
        <v>9.9608000000000002E-2</v>
      </c>
      <c r="I38" s="630">
        <v>8.0913899999999997E-2</v>
      </c>
      <c r="J38" s="630">
        <v>8.13942E-2</v>
      </c>
      <c r="K38" s="630">
        <v>9.0170600000000004E-2</v>
      </c>
      <c r="L38" s="630">
        <v>8.2250799999999999E-2</v>
      </c>
      <c r="M38" s="630">
        <v>0.1088321</v>
      </c>
      <c r="N38" s="632">
        <f t="shared" si="0"/>
        <v>1.0101879999999999</v>
      </c>
      <c r="O38" s="627" t="s">
        <v>846</v>
      </c>
    </row>
    <row r="39" spans="1:15">
      <c r="A39" s="627" t="s">
        <v>865</v>
      </c>
      <c r="B39" s="630">
        <v>3.1862099999999997E-2</v>
      </c>
      <c r="C39" s="630">
        <v>3.3416899999999999E-2</v>
      </c>
      <c r="D39" s="630">
        <v>3.2615400000000003E-2</v>
      </c>
      <c r="E39" s="630">
        <v>4.0563099999999998E-2</v>
      </c>
      <c r="F39" s="630">
        <v>3.4847000000000003E-2</v>
      </c>
      <c r="G39" s="630">
        <v>3.4847799999999998E-2</v>
      </c>
      <c r="H39" s="630">
        <v>1.0735E-3</v>
      </c>
      <c r="I39" s="630">
        <v>2.1276835000000015E-2</v>
      </c>
      <c r="J39" s="630">
        <v>1.1609599999999999E-2</v>
      </c>
      <c r="K39" s="630">
        <v>1.9078470000000004E-2</v>
      </c>
      <c r="L39" s="630">
        <v>1.29149E-2</v>
      </c>
      <c r="M39" s="630">
        <v>1.7482600000000001E-2</v>
      </c>
      <c r="N39" s="632">
        <f t="shared" si="0"/>
        <v>0.29158820500000004</v>
      </c>
      <c r="O39" s="627" t="s">
        <v>846</v>
      </c>
    </row>
    <row r="40" spans="1:15">
      <c r="A40" s="627" t="s">
        <v>866</v>
      </c>
      <c r="B40" s="630">
        <v>2.8469010999999853E-2</v>
      </c>
      <c r="C40" s="630">
        <v>2.881870699999986E-2</v>
      </c>
      <c r="D40" s="630">
        <v>2.9122235999999895E-2</v>
      </c>
      <c r="E40" s="630">
        <v>3.4571967999999932E-2</v>
      </c>
      <c r="F40" s="630">
        <v>3.0954230000000051E-2</v>
      </c>
      <c r="G40" s="630">
        <v>3.0873885000000073E-2</v>
      </c>
      <c r="H40" s="630">
        <v>3.0777005000000034E-2</v>
      </c>
      <c r="I40" s="630">
        <v>3.0560912000000023E-2</v>
      </c>
      <c r="J40" s="630">
        <v>3.0553435000000014E-2</v>
      </c>
      <c r="K40" s="630">
        <v>3.0662885000000032E-2</v>
      </c>
      <c r="L40" s="630">
        <v>3.0283019000000112E-2</v>
      </c>
      <c r="M40" s="630">
        <v>3.0396820000000019E-2</v>
      </c>
      <c r="N40" s="632">
        <f t="shared" si="0"/>
        <v>0.36604411299999995</v>
      </c>
      <c r="O40" s="627" t="s">
        <v>846</v>
      </c>
    </row>
    <row r="41" spans="1:15">
      <c r="A41" s="627" t="s">
        <v>867</v>
      </c>
      <c r="B41" s="630">
        <v>1.5025E-2</v>
      </c>
      <c r="C41" s="630">
        <v>1.8599999999999998E-2</v>
      </c>
      <c r="D41" s="630">
        <v>1.8075000000000001E-2</v>
      </c>
      <c r="E41" s="630">
        <v>1.8874999999999999E-2</v>
      </c>
      <c r="F41" s="630">
        <v>1.8950000000000002E-2</v>
      </c>
      <c r="G41" s="630">
        <v>2.2849999999999999E-2</v>
      </c>
      <c r="H41" s="630">
        <v>1.6549999999999999E-2</v>
      </c>
      <c r="I41" s="630">
        <v>1.8950000000000002E-2</v>
      </c>
      <c r="J41" s="630">
        <v>1.9550000000000001E-2</v>
      </c>
      <c r="K41" s="630">
        <v>1.9550000000000001E-2</v>
      </c>
      <c r="L41" s="630">
        <v>1.9550000000000001E-2</v>
      </c>
      <c r="M41" s="630">
        <v>2.1950000000000001E-2</v>
      </c>
      <c r="N41" s="632">
        <f t="shared" si="0"/>
        <v>0.22847500000000001</v>
      </c>
      <c r="O41" s="627" t="s">
        <v>846</v>
      </c>
    </row>
    <row r="42" spans="1:15">
      <c r="A42" s="627" t="s">
        <v>868</v>
      </c>
      <c r="B42" s="630">
        <v>4.0499999999999998E-4</v>
      </c>
      <c r="C42" s="630">
        <v>3.1074000000000002E-3</v>
      </c>
      <c r="D42" s="630">
        <v>2.3079400000000001E-3</v>
      </c>
      <c r="E42" s="630">
        <v>8.9221999999999999E-3</v>
      </c>
      <c r="F42" s="630">
        <v>1.0728000000000001E-3</v>
      </c>
      <c r="G42" s="630">
        <v>4.6887999999999999E-3</v>
      </c>
      <c r="H42" s="630">
        <v>1.273E-3</v>
      </c>
      <c r="I42" s="630">
        <v>1.0265999999999999E-3</v>
      </c>
      <c r="J42" s="630">
        <v>8.6491999999999992E-3</v>
      </c>
      <c r="K42" s="630">
        <v>1.2898E-3</v>
      </c>
      <c r="L42" s="630">
        <v>5.4129999999999998E-4</v>
      </c>
      <c r="M42" s="630">
        <v>2.9025000000000001E-3</v>
      </c>
      <c r="N42" s="632">
        <f t="shared" si="0"/>
        <v>3.6186540000000003E-2</v>
      </c>
      <c r="O42" s="627" t="s">
        <v>869</v>
      </c>
    </row>
    <row r="43" spans="1:15">
      <c r="A43" s="627" t="s">
        <v>870</v>
      </c>
      <c r="B43" s="630">
        <v>0</v>
      </c>
      <c r="C43" s="630">
        <v>0</v>
      </c>
      <c r="D43" s="630">
        <v>2.1581699999999999E-2</v>
      </c>
      <c r="E43" s="630">
        <v>1.8584000000000001E-3</v>
      </c>
      <c r="F43" s="630">
        <v>1.8310699999999999E-2</v>
      </c>
      <c r="G43" s="630">
        <v>2.149444E-2</v>
      </c>
      <c r="H43" s="630">
        <v>1.6183400000000001E-2</v>
      </c>
      <c r="I43" s="630">
        <v>7.2673799999999997E-2</v>
      </c>
      <c r="J43" s="630">
        <v>1.92E-4</v>
      </c>
      <c r="K43" s="630">
        <v>2.2415899999999999E-2</v>
      </c>
      <c r="L43" s="630">
        <v>2.406372E-2</v>
      </c>
      <c r="M43" s="630">
        <v>0.103621215</v>
      </c>
      <c r="N43" s="632">
        <f t="shared" si="0"/>
        <v>0.30239527500000002</v>
      </c>
      <c r="O43" s="627" t="s">
        <v>871</v>
      </c>
    </row>
    <row r="44" spans="1:15">
      <c r="A44" s="627" t="s">
        <v>872</v>
      </c>
      <c r="B44" s="630">
        <v>0.4009785969119059</v>
      </c>
      <c r="C44" s="630">
        <v>0.41004807055209819</v>
      </c>
      <c r="D44" s="630">
        <v>0.40189858538852968</v>
      </c>
      <c r="E44" s="630">
        <v>0.39737961317811415</v>
      </c>
      <c r="F44" s="630">
        <v>0.39576380105618314</v>
      </c>
      <c r="G44" s="630">
        <v>0.39770383643540486</v>
      </c>
      <c r="H44" s="630">
        <v>0.3968457485976945</v>
      </c>
      <c r="I44" s="630">
        <v>0.39871553164221313</v>
      </c>
      <c r="J44" s="630">
        <v>0.39822271981636198</v>
      </c>
      <c r="K44" s="630">
        <v>0.40218697581811974</v>
      </c>
      <c r="L44" s="630">
        <v>0.39836316177551173</v>
      </c>
      <c r="M44" s="630">
        <v>0.5118933588278628</v>
      </c>
      <c r="N44" s="632">
        <f t="shared" si="0"/>
        <v>4.91</v>
      </c>
      <c r="O44" s="627" t="s">
        <v>873</v>
      </c>
    </row>
    <row r="45" spans="1:15">
      <c r="A45" s="627" t="s">
        <v>874</v>
      </c>
      <c r="B45" s="630">
        <v>0.15786303001529681</v>
      </c>
      <c r="C45" s="630">
        <v>0.79405149717039614</v>
      </c>
      <c r="D45" s="630">
        <v>0.24861856534849971</v>
      </c>
      <c r="E45" s="630">
        <v>8.3196768917752864E-2</v>
      </c>
      <c r="F45" s="630">
        <v>0.84468664034582186</v>
      </c>
      <c r="G45" s="630">
        <v>0.14958290193931575</v>
      </c>
      <c r="H45" s="630">
        <v>0.17223838471032638</v>
      </c>
      <c r="I45" s="630">
        <v>7.3327234116293244E-2</v>
      </c>
      <c r="J45" s="630">
        <v>6.598209965190692E-2</v>
      </c>
      <c r="K45" s="630">
        <v>0.15233252661005869</v>
      </c>
      <c r="L45" s="630">
        <v>0.11965100059641771</v>
      </c>
      <c r="M45" s="630">
        <v>8.1292555577921144E-2</v>
      </c>
      <c r="N45" s="632">
        <f>SUM(B45:M45)</f>
        <v>2.9428232050000069</v>
      </c>
      <c r="O45" s="627" t="s">
        <v>875</v>
      </c>
    </row>
    <row r="46" spans="1:15">
      <c r="A46" s="627" t="s">
        <v>876</v>
      </c>
      <c r="B46" s="630">
        <v>0.91724139999999998</v>
      </c>
      <c r="C46" s="630">
        <v>0.87897539999999996</v>
      </c>
      <c r="D46" s="630">
        <v>0.8759943</v>
      </c>
      <c r="E46" s="630">
        <v>0.87365890000000002</v>
      </c>
      <c r="F46" s="630">
        <v>0.88145850000000003</v>
      </c>
      <c r="G46" s="630">
        <v>0.8845229</v>
      </c>
      <c r="H46" s="630">
        <v>0.90687759999999995</v>
      </c>
      <c r="I46" s="630">
        <v>0.95668909999999996</v>
      </c>
      <c r="J46" s="630">
        <v>0.89952860000000001</v>
      </c>
      <c r="K46" s="630">
        <v>0.87516879999999997</v>
      </c>
      <c r="L46" s="630">
        <v>0.88450439999999997</v>
      </c>
      <c r="M46" s="630">
        <v>2.0491640000000002</v>
      </c>
      <c r="N46" s="632">
        <f t="shared" ref="N46:N48" si="1">SUM(B46:M46)</f>
        <v>11.883783900000001</v>
      </c>
      <c r="O46" s="627" t="s">
        <v>875</v>
      </c>
    </row>
    <row r="47" spans="1:15">
      <c r="A47" s="627" t="s">
        <v>877</v>
      </c>
      <c r="B47" s="630">
        <v>4.8655E-3</v>
      </c>
      <c r="C47" s="630">
        <v>4.0267999999999997E-3</v>
      </c>
      <c r="D47" s="630">
        <v>0</v>
      </c>
      <c r="E47" s="630">
        <v>2.9979999999999998E-3</v>
      </c>
      <c r="F47" s="630">
        <v>0</v>
      </c>
      <c r="G47" s="630">
        <v>0</v>
      </c>
      <c r="H47" s="630">
        <v>0</v>
      </c>
      <c r="I47" s="630">
        <v>0</v>
      </c>
      <c r="J47" s="630">
        <v>0.57228610000000002</v>
      </c>
      <c r="K47" s="630">
        <v>-0.56515320000000002</v>
      </c>
      <c r="L47" s="630">
        <v>-6.1779999999999995E-4</v>
      </c>
      <c r="M47" s="630">
        <v>5.6260000000000001E-4</v>
      </c>
      <c r="N47" s="632">
        <f t="shared" si="1"/>
        <v>1.8968000000000016E-2</v>
      </c>
      <c r="O47" s="627" t="s">
        <v>875</v>
      </c>
    </row>
    <row r="48" spans="1:15">
      <c r="A48" s="627" t="s">
        <v>878</v>
      </c>
      <c r="B48" s="630">
        <v>4.7381144999999958E-2</v>
      </c>
      <c r="C48" s="630">
        <v>4.5816560000000006E-2</v>
      </c>
      <c r="D48" s="630">
        <v>4.5666450999999969E-2</v>
      </c>
      <c r="E48" s="630">
        <v>4.558437600000001E-2</v>
      </c>
      <c r="F48" s="630">
        <v>4.5882638000000003E-2</v>
      </c>
      <c r="G48" s="630">
        <v>4.6005095000000017E-2</v>
      </c>
      <c r="H48" s="630">
        <v>4.7014339000000169E-2</v>
      </c>
      <c r="I48" s="630">
        <v>4.9013884000000549E-2</v>
      </c>
      <c r="J48" s="630">
        <v>4.6645170000000173E-2</v>
      </c>
      <c r="K48" s="630">
        <v>4.3048552999999691E-2</v>
      </c>
      <c r="L48" s="630">
        <v>4.1144066999997154E-2</v>
      </c>
      <c r="M48" s="630">
        <v>0.10202151699999579</v>
      </c>
      <c r="N48" s="632">
        <f t="shared" si="1"/>
        <v>0.60522379499999346</v>
      </c>
      <c r="O48" s="627" t="s">
        <v>875</v>
      </c>
    </row>
    <row r="49" spans="1:15">
      <c r="A49" s="627" t="s">
        <v>859</v>
      </c>
      <c r="B49" s="630">
        <v>1.45495E-2</v>
      </c>
      <c r="C49" s="630">
        <v>1.6973100000000001E-2</v>
      </c>
      <c r="D49" s="630">
        <v>1.6236299999999999E-2</v>
      </c>
      <c r="E49" s="630">
        <v>1.7477699999999999E-2</v>
      </c>
      <c r="F49" s="630">
        <v>1.7917499999999999E-2</v>
      </c>
      <c r="G49" s="630">
        <v>1.75669E-2</v>
      </c>
      <c r="H49" s="630">
        <v>1.70809E-2</v>
      </c>
      <c r="I49" s="630">
        <v>1.72666E-2</v>
      </c>
      <c r="J49" s="630">
        <v>1.73642E-2</v>
      </c>
      <c r="K49" s="630">
        <v>1.7059100000000001E-2</v>
      </c>
      <c r="L49" s="630">
        <v>1.7425199999999998E-2</v>
      </c>
      <c r="M49" s="630">
        <v>0.58626409999999995</v>
      </c>
      <c r="N49" s="632">
        <f>SUM(B49:M49)</f>
        <v>0.77318109999999995</v>
      </c>
      <c r="O49" s="627" t="s">
        <v>875</v>
      </c>
    </row>
    <row r="50" spans="1:15">
      <c r="A50" s="627" t="s">
        <v>879</v>
      </c>
      <c r="B50" s="630">
        <v>0</v>
      </c>
      <c r="C50" s="630">
        <v>0</v>
      </c>
      <c r="D50" s="630">
        <v>0</v>
      </c>
      <c r="E50" s="630">
        <v>0</v>
      </c>
      <c r="F50" s="630">
        <v>7.2000000000000005E-4</v>
      </c>
      <c r="G50" s="630">
        <v>0</v>
      </c>
      <c r="H50" s="630">
        <v>0</v>
      </c>
      <c r="I50" s="630">
        <v>0</v>
      </c>
      <c r="J50" s="630">
        <v>0</v>
      </c>
      <c r="K50" s="630">
        <v>1E-4</v>
      </c>
      <c r="L50" s="630">
        <v>5.0000000000000001E-3</v>
      </c>
      <c r="M50" s="630">
        <v>2.0000000000000001E-4</v>
      </c>
      <c r="N50" s="632">
        <f>SUM(B50:M50)</f>
        <v>6.0200000000000002E-3</v>
      </c>
      <c r="O50" s="627" t="s">
        <v>875</v>
      </c>
    </row>
    <row r="51" spans="1:15">
      <c r="A51" s="627" t="s">
        <v>880</v>
      </c>
      <c r="B51" s="630">
        <v>0</v>
      </c>
      <c r="C51" s="630">
        <v>8.6775862507433143E-3</v>
      </c>
      <c r="D51" s="630">
        <v>2.0826207001783954E-2</v>
      </c>
      <c r="E51" s="630">
        <v>0</v>
      </c>
      <c r="F51" s="630">
        <v>6.9420690005946523E-3</v>
      </c>
      <c r="G51" s="630">
        <v>0</v>
      </c>
      <c r="H51" s="630">
        <v>0</v>
      </c>
      <c r="I51" s="630">
        <v>0</v>
      </c>
      <c r="J51" s="630">
        <v>4.6280460003964349E-3</v>
      </c>
      <c r="K51" s="630">
        <v>1.3884138001189305E-2</v>
      </c>
      <c r="L51" s="630">
        <v>0</v>
      </c>
      <c r="M51" s="630">
        <v>0</v>
      </c>
      <c r="N51" s="632">
        <f t="shared" ref="N51:N58" si="2">SUM(B51:M51)</f>
        <v>5.4958046254707661E-2</v>
      </c>
      <c r="O51" s="627" t="s">
        <v>881</v>
      </c>
    </row>
    <row r="52" spans="1:15">
      <c r="A52" s="627" t="s">
        <v>882</v>
      </c>
      <c r="B52" s="630">
        <v>4.1866461131086245E-3</v>
      </c>
      <c r="C52" s="630">
        <v>1.2983983054112195E-2</v>
      </c>
      <c r="D52" s="630">
        <v>9.8729873924157108E-2</v>
      </c>
      <c r="E52" s="630">
        <v>6.7403151202648698E-2</v>
      </c>
      <c r="F52" s="630">
        <v>9.3663494116948118E-2</v>
      </c>
      <c r="G52" s="630">
        <v>0.1319707564714295</v>
      </c>
      <c r="H52" s="630">
        <v>0</v>
      </c>
      <c r="I52" s="630">
        <f>0.0758895991535756-0.0188522875320399</f>
        <v>5.7037311621535698E-2</v>
      </c>
      <c r="J52" s="630">
        <v>0.13626595918853493</v>
      </c>
      <c r="K52" s="630">
        <v>0.10901148306806283</v>
      </c>
      <c r="L52" s="630">
        <v>4.3018844585184955E-3</v>
      </c>
      <c r="M52" s="630">
        <v>8.8917664345841599E-2</v>
      </c>
      <c r="N52" s="632">
        <f t="shared" si="2"/>
        <v>0.80447220756489779</v>
      </c>
      <c r="O52" s="627" t="s">
        <v>881</v>
      </c>
    </row>
    <row r="53" spans="1:15">
      <c r="A53" s="627" t="s">
        <v>883</v>
      </c>
      <c r="B53" s="630">
        <v>0.47309256291220197</v>
      </c>
      <c r="C53" s="630">
        <v>0.93707056583386628</v>
      </c>
      <c r="D53" s="630">
        <v>0.50778934195533654</v>
      </c>
      <c r="E53" s="630">
        <v>0.5792187294612029</v>
      </c>
      <c r="F53" s="630">
        <v>0.82009066878036785</v>
      </c>
      <c r="G53" s="630">
        <v>0.57398915086788194</v>
      </c>
      <c r="H53" s="630">
        <v>0.45905702070013266</v>
      </c>
      <c r="I53" s="630">
        <v>0.61858640269012277</v>
      </c>
      <c r="J53" s="630">
        <v>0.65644705860556596</v>
      </c>
      <c r="K53" s="630">
        <v>0.61144862519428644</v>
      </c>
      <c r="L53" s="630">
        <v>0.37742053501246126</v>
      </c>
      <c r="M53" s="630">
        <v>0.4134705037976058</v>
      </c>
      <c r="N53" s="632">
        <f t="shared" si="2"/>
        <v>7.0276811658110319</v>
      </c>
      <c r="O53" s="627" t="s">
        <v>881</v>
      </c>
    </row>
    <row r="54" spans="1:15">
      <c r="A54" s="627" t="s">
        <v>884</v>
      </c>
      <c r="B54" s="630">
        <v>4.65986381664916E-3</v>
      </c>
      <c r="C54" s="630">
        <v>4.8883735879187342E-3</v>
      </c>
      <c r="D54" s="630">
        <v>0</v>
      </c>
      <c r="E54" s="630">
        <f>0.027574476576112-0.00940071843830526</f>
        <v>1.8173758137806736E-2</v>
      </c>
      <c r="F54" s="630">
        <v>4.6229204394509955E-2</v>
      </c>
      <c r="G54" s="630">
        <v>0.11777827490546379</v>
      </c>
      <c r="H54" s="630">
        <v>1.3062659836118936E-3</v>
      </c>
      <c r="I54" s="630">
        <v>1.7372527673988118E-2</v>
      </c>
      <c r="J54" s="630">
        <v>5.7162153162396458E-3</v>
      </c>
      <c r="K54" s="630">
        <v>9.8035898426397684E-3</v>
      </c>
      <c r="L54" s="630">
        <v>6.0462528466429175E-2</v>
      </c>
      <c r="M54" s="630">
        <v>1.210997656693733E-2</v>
      </c>
      <c r="N54" s="632">
        <f t="shared" si="2"/>
        <v>0.29850057869219432</v>
      </c>
      <c r="O54" s="627" t="s">
        <v>881</v>
      </c>
    </row>
    <row r="55" spans="1:15">
      <c r="A55" s="627" t="s">
        <v>885</v>
      </c>
      <c r="B55" s="630">
        <v>8.5900583307608157E-3</v>
      </c>
      <c r="C55" s="630">
        <v>0</v>
      </c>
      <c r="D55" s="630">
        <f>0.0225617242519326-0.0121597710015798</f>
        <v>1.0401953250352801E-2</v>
      </c>
      <c r="E55" s="630">
        <v>7.5205747506442043E-3</v>
      </c>
      <c r="F55" s="630">
        <v>0</v>
      </c>
      <c r="G55" s="630">
        <v>0</v>
      </c>
      <c r="H55" s="630">
        <v>6.9652092305966329E-3</v>
      </c>
      <c r="I55" s="630">
        <v>0</v>
      </c>
      <c r="J55" s="630">
        <f>0.00939493338080476-0.009</f>
        <v>3.9493338080476108E-4</v>
      </c>
      <c r="K55" s="630">
        <v>4.8594483004162558E-4</v>
      </c>
      <c r="L55" s="630">
        <f>0.00884957601023304-0.001</f>
        <v>7.8495760102330406E-3</v>
      </c>
      <c r="M55" s="630">
        <f>0.0128023322485966-0.01</f>
        <v>2.8023322485965993E-3</v>
      </c>
      <c r="N55" s="632">
        <f t="shared" si="2"/>
        <v>4.501058203203049E-2</v>
      </c>
      <c r="O55" s="627" t="s">
        <v>881</v>
      </c>
    </row>
    <row r="56" spans="1:15">
      <c r="A56" s="627" t="s">
        <v>886</v>
      </c>
      <c r="B56" s="630">
        <v>0</v>
      </c>
      <c r="C56" s="630">
        <v>1.9649526306183163E-2</v>
      </c>
      <c r="D56" s="630">
        <v>0</v>
      </c>
      <c r="E56" s="630">
        <v>1.7355172501486631E-3</v>
      </c>
      <c r="F56" s="630">
        <v>0</v>
      </c>
      <c r="G56" s="630">
        <v>0</v>
      </c>
      <c r="H56" s="630">
        <v>0</v>
      </c>
      <c r="I56" s="630">
        <v>0</v>
      </c>
      <c r="J56" s="630">
        <v>0</v>
      </c>
      <c r="K56" s="630">
        <v>0</v>
      </c>
      <c r="L56" s="630">
        <v>0</v>
      </c>
      <c r="M56" s="630">
        <v>0</v>
      </c>
      <c r="N56" s="632">
        <f t="shared" si="2"/>
        <v>2.1385043556331827E-2</v>
      </c>
      <c r="O56" s="627" t="s">
        <v>881</v>
      </c>
    </row>
    <row r="57" spans="1:15">
      <c r="A57" s="627" t="s">
        <v>887</v>
      </c>
      <c r="B57" s="630">
        <v>-4.2994547343682878E-3</v>
      </c>
      <c r="C57" s="630">
        <v>3.4594643852963353E-4</v>
      </c>
      <c r="D57" s="630">
        <v>3.2899622005318159E-4</v>
      </c>
      <c r="E57" s="630">
        <v>0</v>
      </c>
      <c r="F57" s="630">
        <v>-3.2280620852765134E-4</v>
      </c>
      <c r="G57" s="630">
        <v>7.879248315674931E-4</v>
      </c>
      <c r="H57" s="630">
        <v>-2.9856681760057503E-3</v>
      </c>
      <c r="I57" s="630">
        <v>5.7850575004955436E-4</v>
      </c>
      <c r="J57" s="630">
        <v>1.5208916168802785E-3</v>
      </c>
      <c r="K57" s="630">
        <v>6.2507546292854361E-3</v>
      </c>
      <c r="L57" s="630">
        <v>4.4307755396295369E-3</v>
      </c>
      <c r="M57" s="630">
        <v>1.4296713839480897</v>
      </c>
      <c r="N57" s="632">
        <f t="shared" si="2"/>
        <v>1.4363072498551832</v>
      </c>
      <c r="O57" s="627" t="s">
        <v>881</v>
      </c>
    </row>
    <row r="58" spans="1:15">
      <c r="A58" s="627" t="s">
        <v>888</v>
      </c>
      <c r="B58" s="630">
        <v>3.9049138128344906E-3</v>
      </c>
      <c r="C58" s="630">
        <v>4.5936249082684849E-3</v>
      </c>
      <c r="D58" s="630">
        <v>7.3414115198538587E-3</v>
      </c>
      <c r="E58" s="630">
        <v>6.0912027434217673E-3</v>
      </c>
      <c r="F58" s="630">
        <v>5.9403168736938426E-2</v>
      </c>
      <c r="G58" s="630">
        <v>0.63020183378203243</v>
      </c>
      <c r="H58" s="630">
        <v>0.65697426998627584</v>
      </c>
      <c r="I58" s="630">
        <v>-0.58836765327179896</v>
      </c>
      <c r="J58" s="630">
        <v>1.8945600509522861E-2</v>
      </c>
      <c r="K58" s="630">
        <v>8.44791946797364E-2</v>
      </c>
      <c r="L58" s="630">
        <v>0.45273373938346922</v>
      </c>
      <c r="M58" s="630">
        <v>0.30538381944306636</v>
      </c>
      <c r="N58" s="632">
        <f t="shared" si="2"/>
        <v>1.6416851262336212</v>
      </c>
      <c r="O58" s="627" t="s">
        <v>881</v>
      </c>
    </row>
    <row r="59" spans="1:15">
      <c r="A59" s="627" t="s">
        <v>889</v>
      </c>
      <c r="B59" s="630">
        <f>$N$59/12</f>
        <v>9.7281391999999993</v>
      </c>
      <c r="C59" s="630">
        <f t="shared" ref="C59:M59" si="3">$N$59/12</f>
        <v>9.7281391999999993</v>
      </c>
      <c r="D59" s="630">
        <f t="shared" si="3"/>
        <v>9.7281391999999993</v>
      </c>
      <c r="E59" s="630">
        <f t="shared" si="3"/>
        <v>9.7281391999999993</v>
      </c>
      <c r="F59" s="630">
        <f t="shared" si="3"/>
        <v>9.7281391999999993</v>
      </c>
      <c r="G59" s="630">
        <f t="shared" si="3"/>
        <v>9.7281391999999993</v>
      </c>
      <c r="H59" s="630">
        <f t="shared" si="3"/>
        <v>9.7281391999999993</v>
      </c>
      <c r="I59" s="630">
        <f t="shared" si="3"/>
        <v>9.7281391999999993</v>
      </c>
      <c r="J59" s="630">
        <f t="shared" si="3"/>
        <v>9.7281391999999993</v>
      </c>
      <c r="K59" s="630">
        <f t="shared" si="3"/>
        <v>9.7281391999999993</v>
      </c>
      <c r="L59" s="630">
        <f t="shared" si="3"/>
        <v>9.7281391999999993</v>
      </c>
      <c r="M59" s="630">
        <f t="shared" si="3"/>
        <v>9.7281391999999993</v>
      </c>
      <c r="N59" s="632">
        <v>116.7376704</v>
      </c>
      <c r="O59" s="627" t="s">
        <v>890</v>
      </c>
    </row>
    <row r="60" spans="1:15">
      <c r="A60" s="627" t="s">
        <v>891</v>
      </c>
      <c r="B60" s="630">
        <f>$N$60/12</f>
        <v>0.45931605397800396</v>
      </c>
      <c r="C60" s="630">
        <f t="shared" ref="C60:M60" si="4">$N$60/12</f>
        <v>0.45931605397800396</v>
      </c>
      <c r="D60" s="630">
        <f t="shared" si="4"/>
        <v>0.45931605397800396</v>
      </c>
      <c r="E60" s="630">
        <f t="shared" si="4"/>
        <v>0.45931605397800396</v>
      </c>
      <c r="F60" s="630">
        <f t="shared" si="4"/>
        <v>0.45931605397800396</v>
      </c>
      <c r="G60" s="630">
        <f t="shared" si="4"/>
        <v>0.45931605397800396</v>
      </c>
      <c r="H60" s="630">
        <f t="shared" si="4"/>
        <v>0.45931605397800396</v>
      </c>
      <c r="I60" s="630">
        <f t="shared" si="4"/>
        <v>0.45931605397800396</v>
      </c>
      <c r="J60" s="630">
        <f t="shared" si="4"/>
        <v>0.45931605397800396</v>
      </c>
      <c r="K60" s="630">
        <f t="shared" si="4"/>
        <v>0.45931605397800396</v>
      </c>
      <c r="L60" s="630">
        <f t="shared" si="4"/>
        <v>0.45931605397800396</v>
      </c>
      <c r="M60" s="630">
        <f t="shared" si="4"/>
        <v>0.45931605397800396</v>
      </c>
      <c r="N60" s="632">
        <v>5.5117926477360477</v>
      </c>
      <c r="O60" s="627" t="s">
        <v>890</v>
      </c>
    </row>
    <row r="61" spans="1:15">
      <c r="A61" s="627" t="s">
        <v>892</v>
      </c>
      <c r="B61" s="630">
        <f>$N$61/12</f>
        <v>6.5146698357866087E-2</v>
      </c>
      <c r="C61" s="630">
        <f t="shared" ref="C61:M61" si="5">$N$61/12</f>
        <v>6.5146698357866087E-2</v>
      </c>
      <c r="D61" s="630">
        <f t="shared" si="5"/>
        <v>6.5146698357866087E-2</v>
      </c>
      <c r="E61" s="630">
        <f t="shared" si="5"/>
        <v>6.5146698357866087E-2</v>
      </c>
      <c r="F61" s="630">
        <f t="shared" si="5"/>
        <v>6.5146698357866087E-2</v>
      </c>
      <c r="G61" s="630">
        <f t="shared" si="5"/>
        <v>6.5146698357866087E-2</v>
      </c>
      <c r="H61" s="630">
        <f t="shared" si="5"/>
        <v>6.5146698357866087E-2</v>
      </c>
      <c r="I61" s="630">
        <f t="shared" si="5"/>
        <v>6.5146698357866087E-2</v>
      </c>
      <c r="J61" s="630">
        <f t="shared" si="5"/>
        <v>6.5146698357866087E-2</v>
      </c>
      <c r="K61" s="630">
        <f t="shared" si="5"/>
        <v>6.5146698357866087E-2</v>
      </c>
      <c r="L61" s="630">
        <f t="shared" si="5"/>
        <v>6.5146698357866087E-2</v>
      </c>
      <c r="M61" s="630">
        <f t="shared" si="5"/>
        <v>6.5146698357866087E-2</v>
      </c>
      <c r="N61" s="632">
        <v>0.7817603802943931</v>
      </c>
      <c r="O61" s="627" t="s">
        <v>890</v>
      </c>
    </row>
    <row r="62" spans="1:15">
      <c r="A62" s="627" t="s">
        <v>893</v>
      </c>
      <c r="B62" s="630">
        <f>$N$62/12</f>
        <v>0.5087278459275888</v>
      </c>
      <c r="C62" s="630">
        <f t="shared" ref="C62:M62" si="6">$N$62/12</f>
        <v>0.5087278459275888</v>
      </c>
      <c r="D62" s="630">
        <f t="shared" si="6"/>
        <v>0.5087278459275888</v>
      </c>
      <c r="E62" s="630">
        <f t="shared" si="6"/>
        <v>0.5087278459275888</v>
      </c>
      <c r="F62" s="630">
        <f t="shared" si="6"/>
        <v>0.5087278459275888</v>
      </c>
      <c r="G62" s="630">
        <f t="shared" si="6"/>
        <v>0.5087278459275888</v>
      </c>
      <c r="H62" s="630">
        <f t="shared" si="6"/>
        <v>0.5087278459275888</v>
      </c>
      <c r="I62" s="630">
        <f t="shared" si="6"/>
        <v>0.5087278459275888</v>
      </c>
      <c r="J62" s="630">
        <f t="shared" si="6"/>
        <v>0.5087278459275888</v>
      </c>
      <c r="K62" s="630">
        <f t="shared" si="6"/>
        <v>0.5087278459275888</v>
      </c>
      <c r="L62" s="630">
        <f t="shared" si="6"/>
        <v>0.5087278459275888</v>
      </c>
      <c r="M62" s="630">
        <f t="shared" si="6"/>
        <v>0.5087278459275888</v>
      </c>
      <c r="N62" s="632">
        <v>6.1047341511310655</v>
      </c>
      <c r="O62" s="627" t="s">
        <v>890</v>
      </c>
    </row>
    <row r="63" spans="1:15">
      <c r="A63" s="627" t="s">
        <v>894</v>
      </c>
      <c r="B63" s="630">
        <f>$N$63/12</f>
        <v>2.177387748804939E-2</v>
      </c>
      <c r="C63" s="630">
        <f t="shared" ref="C63:M63" si="7">$N$63/12</f>
        <v>2.177387748804939E-2</v>
      </c>
      <c r="D63" s="630">
        <f t="shared" si="7"/>
        <v>2.177387748804939E-2</v>
      </c>
      <c r="E63" s="630">
        <f t="shared" si="7"/>
        <v>2.177387748804939E-2</v>
      </c>
      <c r="F63" s="630">
        <f t="shared" si="7"/>
        <v>2.177387748804939E-2</v>
      </c>
      <c r="G63" s="630">
        <f t="shared" si="7"/>
        <v>2.177387748804939E-2</v>
      </c>
      <c r="H63" s="630">
        <f t="shared" si="7"/>
        <v>2.177387748804939E-2</v>
      </c>
      <c r="I63" s="630">
        <f t="shared" si="7"/>
        <v>2.177387748804939E-2</v>
      </c>
      <c r="J63" s="630">
        <f t="shared" si="7"/>
        <v>2.177387748804939E-2</v>
      </c>
      <c r="K63" s="630">
        <f t="shared" si="7"/>
        <v>2.177387748804939E-2</v>
      </c>
      <c r="L63" s="630">
        <f t="shared" si="7"/>
        <v>2.177387748804939E-2</v>
      </c>
      <c r="M63" s="630">
        <f t="shared" si="7"/>
        <v>2.177387748804939E-2</v>
      </c>
      <c r="N63" s="632">
        <v>0.26128652985659268</v>
      </c>
      <c r="O63" s="627" t="s">
        <v>895</v>
      </c>
    </row>
    <row r="64" spans="1:15">
      <c r="A64" s="627" t="s">
        <v>896</v>
      </c>
      <c r="B64" s="630">
        <f>$N$64/12</f>
        <v>0.1898010577485062</v>
      </c>
      <c r="C64" s="630">
        <f t="shared" ref="C64:M64" si="8">$N$64/12</f>
        <v>0.1898010577485062</v>
      </c>
      <c r="D64" s="630">
        <f t="shared" si="8"/>
        <v>0.1898010577485062</v>
      </c>
      <c r="E64" s="630">
        <f t="shared" si="8"/>
        <v>0.1898010577485062</v>
      </c>
      <c r="F64" s="630">
        <f t="shared" si="8"/>
        <v>0.1898010577485062</v>
      </c>
      <c r="G64" s="630">
        <f t="shared" si="8"/>
        <v>0.1898010577485062</v>
      </c>
      <c r="H64" s="630">
        <f t="shared" si="8"/>
        <v>0.1898010577485062</v>
      </c>
      <c r="I64" s="630">
        <f t="shared" si="8"/>
        <v>0.1898010577485062</v>
      </c>
      <c r="J64" s="630">
        <f t="shared" si="8"/>
        <v>0.1898010577485062</v>
      </c>
      <c r="K64" s="630">
        <f t="shared" si="8"/>
        <v>0.1898010577485062</v>
      </c>
      <c r="L64" s="630">
        <f t="shared" si="8"/>
        <v>0.1898010577485062</v>
      </c>
      <c r="M64" s="630">
        <f t="shared" si="8"/>
        <v>0.1898010577485062</v>
      </c>
      <c r="N64" s="632">
        <v>2.2776126929820744</v>
      </c>
      <c r="O64" s="627" t="s">
        <v>895</v>
      </c>
    </row>
    <row r="65" spans="1:15" s="246" customFormat="1">
      <c r="A65" s="631" t="s">
        <v>413</v>
      </c>
      <c r="B65" s="632">
        <f>SUM(B4:B64)</f>
        <v>41.200973975601194</v>
      </c>
      <c r="C65" s="632">
        <f t="shared" ref="C65:M65" si="9">SUM(C4:C64)</f>
        <v>44.292168486943574</v>
      </c>
      <c r="D65" s="632">
        <f t="shared" si="9"/>
        <v>40.864160570588737</v>
      </c>
      <c r="E65" s="632">
        <f t="shared" si="9"/>
        <v>41.962665476069418</v>
      </c>
      <c r="F65" s="632">
        <f t="shared" si="9"/>
        <v>68.025471764939851</v>
      </c>
      <c r="G65" s="632">
        <f t="shared" si="9"/>
        <v>44.695652356096922</v>
      </c>
      <c r="H65" s="632">
        <f t="shared" si="9"/>
        <v>44.058679685166233</v>
      </c>
      <c r="I65" s="632">
        <f t="shared" si="9"/>
        <v>41.747625833288524</v>
      </c>
      <c r="J65" s="632">
        <f t="shared" si="9"/>
        <v>42.952990702659754</v>
      </c>
      <c r="K65" s="632">
        <f t="shared" si="9"/>
        <v>42.557353538455324</v>
      </c>
      <c r="L65" s="632">
        <f t="shared" si="9"/>
        <v>49.505283718865719</v>
      </c>
      <c r="M65" s="632">
        <f t="shared" si="9"/>
        <v>61.281986391324857</v>
      </c>
      <c r="N65" s="632">
        <f>SUM(N4:N64)</f>
        <v>563.14501250000001</v>
      </c>
      <c r="O65" s="631"/>
    </row>
    <row r="66" spans="1:15">
      <c r="A66" s="627" t="s">
        <v>897</v>
      </c>
      <c r="B66" s="637">
        <v>1.6741666666666666</v>
      </c>
      <c r="C66" s="637">
        <v>1.6741666666666666</v>
      </c>
      <c r="D66" s="637">
        <v>1.6741666666666666</v>
      </c>
      <c r="E66" s="637">
        <v>1.6741666666666666</v>
      </c>
      <c r="F66" s="637">
        <v>1.6741666666666666</v>
      </c>
      <c r="G66" s="637">
        <v>1.6741666666666666</v>
      </c>
      <c r="H66" s="637">
        <v>1.6741666666666666</v>
      </c>
      <c r="I66" s="637">
        <v>1.6741666666666666</v>
      </c>
      <c r="J66" s="637">
        <v>1.6741666666666666</v>
      </c>
      <c r="K66" s="637">
        <v>1.6741666666666666</v>
      </c>
      <c r="L66" s="637">
        <v>1.6741666666666666</v>
      </c>
      <c r="M66" s="637">
        <v>1.6741666666666666</v>
      </c>
      <c r="N66" s="633">
        <v>20.09</v>
      </c>
      <c r="O66" s="627"/>
    </row>
    <row r="67" spans="1:15">
      <c r="A67" s="631" t="s">
        <v>898</v>
      </c>
      <c r="B67" s="632">
        <f>B65-B66</f>
        <v>39.526807308934529</v>
      </c>
      <c r="C67" s="632">
        <f t="shared" ref="C67:M67" si="10">C65-C66</f>
        <v>42.618001820276909</v>
      </c>
      <c r="D67" s="632">
        <f t="shared" si="10"/>
        <v>39.189993903922073</v>
      </c>
      <c r="E67" s="632">
        <f t="shared" si="10"/>
        <v>40.288498809402753</v>
      </c>
      <c r="F67" s="632">
        <f t="shared" si="10"/>
        <v>66.351305098273187</v>
      </c>
      <c r="G67" s="632">
        <f t="shared" si="10"/>
        <v>43.021485689430257</v>
      </c>
      <c r="H67" s="632">
        <f t="shared" si="10"/>
        <v>42.384513018499568</v>
      </c>
      <c r="I67" s="632">
        <f t="shared" si="10"/>
        <v>40.073459166621859</v>
      </c>
      <c r="J67" s="632">
        <f t="shared" si="10"/>
        <v>41.27882403599309</v>
      </c>
      <c r="K67" s="632">
        <f t="shared" si="10"/>
        <v>40.883186871788659</v>
      </c>
      <c r="L67" s="632">
        <f t="shared" si="10"/>
        <v>47.831117052199055</v>
      </c>
      <c r="M67" s="632">
        <f t="shared" si="10"/>
        <v>59.607819724658192</v>
      </c>
      <c r="N67" s="632">
        <f>N65-N66</f>
        <v>543.05501249999998</v>
      </c>
      <c r="O67" s="627"/>
    </row>
    <row r="69" spans="1:15">
      <c r="N69" s="344"/>
    </row>
    <row r="70" spans="1:15">
      <c r="B70" s="475"/>
      <c r="C70" s="475"/>
      <c r="D70" s="475"/>
      <c r="E70" s="475"/>
      <c r="F70" s="475"/>
      <c r="G70" s="475"/>
      <c r="H70" s="475"/>
      <c r="I70" s="475"/>
      <c r="J70" s="475"/>
      <c r="K70" s="475"/>
      <c r="L70" s="475"/>
      <c r="M70" s="475"/>
    </row>
    <row r="71" spans="1:15"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</row>
  </sheetData>
  <mergeCells count="2">
    <mergeCell ref="A1:O1"/>
    <mergeCell ref="A2:O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DBC67-EC71-4ADF-A888-289C58D3975C}">
  <sheetPr>
    <tabColor rgb="FF92D050"/>
  </sheetPr>
  <dimension ref="A1:FJ78"/>
  <sheetViews>
    <sheetView showGridLines="0" tabSelected="1" view="pageBreakPreview" zoomScale="79" zoomScaleNormal="82" workbookViewId="0">
      <selection activeCell="A74" sqref="A74"/>
    </sheetView>
  </sheetViews>
  <sheetFormatPr defaultRowHeight="14.45"/>
  <cols>
    <col min="1" max="1" width="47.140625" bestFit="1" customWidth="1"/>
    <col min="2" max="9" width="8.7109375" style="265"/>
    <col min="10" max="10" width="8.7109375" style="343"/>
    <col min="11" max="11" width="12.5703125" customWidth="1"/>
  </cols>
  <sheetData>
    <row r="1" spans="1:166">
      <c r="A1" s="719" t="s">
        <v>899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</row>
    <row r="2" spans="1:166">
      <c r="A2" s="718" t="s">
        <v>900</v>
      </c>
      <c r="B2" s="718"/>
      <c r="C2" s="718"/>
      <c r="D2" s="718"/>
      <c r="E2" s="718"/>
      <c r="F2" s="718"/>
      <c r="G2" s="718"/>
      <c r="H2" s="718"/>
      <c r="I2" s="718"/>
      <c r="J2" s="718"/>
      <c r="K2" s="718"/>
    </row>
    <row r="3" spans="1:166">
      <c r="A3" s="625" t="s">
        <v>827</v>
      </c>
      <c r="B3" s="625">
        <v>45748</v>
      </c>
      <c r="C3" s="625">
        <v>45778</v>
      </c>
      <c r="D3" s="625">
        <v>45809</v>
      </c>
      <c r="E3" s="625">
        <v>45839</v>
      </c>
      <c r="F3" s="625">
        <v>45870</v>
      </c>
      <c r="G3" s="625">
        <v>45901</v>
      </c>
      <c r="H3" s="625">
        <v>45931</v>
      </c>
      <c r="I3" s="625">
        <v>45962</v>
      </c>
      <c r="J3" s="626" t="s">
        <v>87</v>
      </c>
      <c r="K3" s="626" t="s">
        <v>78</v>
      </c>
    </row>
    <row r="4" spans="1:166" s="335" customFormat="1">
      <c r="A4" s="627" t="s">
        <v>828</v>
      </c>
      <c r="B4" s="628">
        <v>8.862799233999997</v>
      </c>
      <c r="C4" s="628">
        <v>9.0808022479999995</v>
      </c>
      <c r="D4" s="628">
        <v>8.8815839679999993</v>
      </c>
      <c r="E4" s="628">
        <v>8.9911147190000005</v>
      </c>
      <c r="F4" s="628">
        <v>8.9146163510000012</v>
      </c>
      <c r="G4" s="628">
        <v>9.1878755549999944</v>
      </c>
      <c r="H4" s="628">
        <v>9.1036432089999977</v>
      </c>
      <c r="I4" s="628">
        <v>9.0446403459999996</v>
      </c>
      <c r="J4" s="629">
        <f>SUM(B4:I4)</f>
        <v>72.067075629999991</v>
      </c>
      <c r="K4" s="627" t="s">
        <v>829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</row>
    <row r="5" spans="1:166" s="335" customFormat="1">
      <c r="A5" s="627" t="s">
        <v>830</v>
      </c>
      <c r="B5" s="628">
        <v>4.8685487320000016</v>
      </c>
      <c r="C5" s="628">
        <v>5.4583400239999991</v>
      </c>
      <c r="D5" s="628">
        <v>4.8735477619999994</v>
      </c>
      <c r="E5" s="628">
        <v>4.964020444</v>
      </c>
      <c r="F5" s="628">
        <v>4.921981113000002</v>
      </c>
      <c r="G5" s="628">
        <v>5.0219475870000005</v>
      </c>
      <c r="H5" s="628">
        <v>6.0256346780000012</v>
      </c>
      <c r="I5" s="628">
        <v>5.2025288739999977</v>
      </c>
      <c r="J5" s="629">
        <f t="shared" ref="J5:J13" si="0">SUM(B5:I5)</f>
        <v>41.336549213999994</v>
      </c>
      <c r="K5" s="627" t="s">
        <v>829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</row>
    <row r="6" spans="1:166" s="335" customFormat="1">
      <c r="A6" s="627" t="s">
        <v>901</v>
      </c>
      <c r="B6" s="628">
        <v>1.6287134530000005</v>
      </c>
      <c r="C6" s="628">
        <v>1.641819615</v>
      </c>
      <c r="D6" s="628">
        <v>1.6355089579999995</v>
      </c>
      <c r="E6" s="628">
        <v>1.6474785489999997</v>
      </c>
      <c r="F6" s="628">
        <v>1.639808221</v>
      </c>
      <c r="G6" s="628">
        <v>1.6785343030000002</v>
      </c>
      <c r="H6" s="628">
        <v>1.6601296530000003</v>
      </c>
      <c r="I6" s="628">
        <v>1.6452249720000003</v>
      </c>
      <c r="J6" s="629">
        <f t="shared" si="0"/>
        <v>13.177217723999998</v>
      </c>
      <c r="K6" s="627" t="s">
        <v>829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</row>
    <row r="7" spans="1:166" s="336" customFormat="1">
      <c r="A7" s="627" t="s">
        <v>832</v>
      </c>
      <c r="B7" s="628">
        <v>5.3702300000000001E-2</v>
      </c>
      <c r="C7" s="628">
        <v>8.3672E-3</v>
      </c>
      <c r="D7" s="628">
        <v>9.6484899999999998E-2</v>
      </c>
      <c r="E7" s="628">
        <v>7.1589700000000006E-2</v>
      </c>
      <c r="F7" s="628">
        <v>5.9376600000000002E-2</v>
      </c>
      <c r="G7" s="628">
        <v>6.5493800000000005E-2</v>
      </c>
      <c r="H7" s="628">
        <v>4.9804399999999999E-2</v>
      </c>
      <c r="I7" s="628">
        <v>5.7659299999999997E-2</v>
      </c>
      <c r="J7" s="629">
        <f t="shared" si="0"/>
        <v>0.46247819999999995</v>
      </c>
      <c r="K7" s="627" t="s">
        <v>829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</row>
    <row r="8" spans="1:166" s="336" customFormat="1">
      <c r="A8" s="627" t="s">
        <v>833</v>
      </c>
      <c r="B8" s="628">
        <v>0.93360620000000005</v>
      </c>
      <c r="C8" s="628">
        <v>0.17524300000000001</v>
      </c>
      <c r="D8" s="628">
        <f>-0.3942308+0.1+0.1+0.1+0.1</f>
        <v>5.7692000000000021E-3</v>
      </c>
      <c r="E8" s="628">
        <v>7.5171600000000005E-2</v>
      </c>
      <c r="F8" s="628">
        <v>0.16740160000000001</v>
      </c>
      <c r="G8" s="628">
        <v>0.27983710000000001</v>
      </c>
      <c r="H8" s="628">
        <v>0.1961648</v>
      </c>
      <c r="I8" s="628">
        <v>0.34742590000000001</v>
      </c>
      <c r="J8" s="629">
        <f t="shared" si="0"/>
        <v>2.1806194000000003</v>
      </c>
      <c r="K8" s="627" t="s">
        <v>829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</row>
    <row r="9" spans="1:166" s="336" customFormat="1">
      <c r="A9" s="627" t="s">
        <v>834</v>
      </c>
      <c r="B9" s="628">
        <v>1.9845995999999998E-2</v>
      </c>
      <c r="C9" s="628">
        <v>2.0060018000000002E-2</v>
      </c>
      <c r="D9" s="628">
        <v>1.9269174999999996E-2</v>
      </c>
      <c r="E9" s="628">
        <v>1.9697660999999998E-2</v>
      </c>
      <c r="F9" s="628">
        <v>1.9635846000000002E-2</v>
      </c>
      <c r="G9" s="628">
        <v>1.9556708999999999E-2</v>
      </c>
      <c r="H9" s="628">
        <v>1.9464179999999998E-2</v>
      </c>
      <c r="I9" s="628">
        <v>1.9476159999999999E-2</v>
      </c>
      <c r="J9" s="629">
        <f t="shared" si="0"/>
        <v>0.15700574499999997</v>
      </c>
      <c r="K9" s="627" t="s">
        <v>829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</row>
    <row r="10" spans="1:166" s="336" customFormat="1">
      <c r="A10" s="627" t="s">
        <v>835</v>
      </c>
      <c r="B10" s="628">
        <v>4.9692300000000007E-3</v>
      </c>
      <c r="C10" s="628">
        <v>4.8599100000000003E-3</v>
      </c>
      <c r="D10" s="628">
        <v>4.9570199999999995E-3</v>
      </c>
      <c r="E10" s="628">
        <v>5.2795799999999999E-3</v>
      </c>
      <c r="F10" s="628">
        <v>5.18229E-3</v>
      </c>
      <c r="G10" s="628">
        <v>5.25225E-3</v>
      </c>
      <c r="H10" s="628">
        <v>5.1508499999999994E-3</v>
      </c>
      <c r="I10" s="628">
        <v>5.2485400000000003E-3</v>
      </c>
      <c r="J10" s="629">
        <f t="shared" si="0"/>
        <v>4.0899669999999999E-2</v>
      </c>
      <c r="K10" s="627" t="s">
        <v>829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</row>
    <row r="11" spans="1:166" s="336" customFormat="1">
      <c r="A11" s="627" t="s">
        <v>836</v>
      </c>
      <c r="B11" s="628">
        <v>4.7550000000000001E-4</v>
      </c>
      <c r="C11" s="628">
        <v>4.7209999999999998E-4</v>
      </c>
      <c r="D11" s="628">
        <v>4.57E-4</v>
      </c>
      <c r="E11" s="628">
        <v>4.5360000000000002E-4</v>
      </c>
      <c r="F11" s="628">
        <v>4.462E-4</v>
      </c>
      <c r="G11" s="628">
        <v>4.5360000000000002E-4</v>
      </c>
      <c r="H11" s="628">
        <v>4.548E-4</v>
      </c>
      <c r="I11" s="628">
        <v>4.5100000000000001E-4</v>
      </c>
      <c r="J11" s="629">
        <f t="shared" si="0"/>
        <v>3.6638E-3</v>
      </c>
      <c r="K11" s="627" t="s">
        <v>829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</row>
    <row r="12" spans="1:166" s="336" customFormat="1">
      <c r="A12" s="627" t="s">
        <v>837</v>
      </c>
      <c r="B12" s="628">
        <v>2.64555E-2</v>
      </c>
      <c r="C12" s="628">
        <v>2.6665700000000001E-2</v>
      </c>
      <c r="D12" s="628">
        <v>2.5837200000000001E-2</v>
      </c>
      <c r="E12" s="628">
        <v>2.62855E-2</v>
      </c>
      <c r="F12" s="628">
        <v>2.60856E-2</v>
      </c>
      <c r="G12" s="628">
        <v>2.6285699999999999E-2</v>
      </c>
      <c r="H12" s="628">
        <v>2.6047600000000001E-2</v>
      </c>
      <c r="I12" s="628">
        <v>2.6007099999999998E-2</v>
      </c>
      <c r="J12" s="629">
        <f t="shared" si="0"/>
        <v>0.20966989999999999</v>
      </c>
      <c r="K12" s="627" t="s">
        <v>829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</row>
    <row r="13" spans="1:166" s="336" customFormat="1">
      <c r="A13" s="627" t="s">
        <v>838</v>
      </c>
      <c r="B13" s="628">
        <v>1.1499999999981374E-4</v>
      </c>
      <c r="C13" s="628">
        <v>1.3349999999999999E-4</v>
      </c>
      <c r="D13" s="628">
        <v>1.5299999999999999E-3</v>
      </c>
      <c r="E13" s="628">
        <v>8.3000000000000001E-4</v>
      </c>
      <c r="F13" s="628">
        <v>1.2999999999999999E-4</v>
      </c>
      <c r="G13" s="628">
        <v>1.5299999999999999E-3</v>
      </c>
      <c r="H13" s="628">
        <v>1.8540000000000001E-4</v>
      </c>
      <c r="I13" s="628">
        <v>5.9666999999999999E-4</v>
      </c>
      <c r="J13" s="629">
        <f t="shared" si="0"/>
        <v>5.0505699999998125E-3</v>
      </c>
      <c r="K13" s="627" t="s">
        <v>829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</row>
    <row r="14" spans="1:166">
      <c r="A14" s="627" t="s">
        <v>839</v>
      </c>
      <c r="B14" s="628">
        <v>0.12027199599999999</v>
      </c>
      <c r="C14" s="628">
        <v>0.1163724</v>
      </c>
      <c r="D14" s="628">
        <v>8.1669409999999998E-2</v>
      </c>
      <c r="E14" s="628">
        <v>6.1179499999999998E-2</v>
      </c>
      <c r="F14" s="628">
        <v>8.3804610000000002E-2</v>
      </c>
      <c r="G14" s="628">
        <v>9.791931999999999E-2</v>
      </c>
      <c r="H14" s="628">
        <v>0.10676613</v>
      </c>
      <c r="I14" s="628">
        <v>0.10877421000000001</v>
      </c>
      <c r="J14" s="629">
        <f t="shared" ref="J14:J73" si="1">SUM(B14:I14)</f>
        <v>0.77675757599999995</v>
      </c>
      <c r="K14" s="627" t="s">
        <v>840</v>
      </c>
    </row>
    <row r="15" spans="1:166">
      <c r="A15" s="627" t="s">
        <v>841</v>
      </c>
      <c r="B15" s="628">
        <v>2.9824665369999996</v>
      </c>
      <c r="C15" s="628">
        <v>1.0635574980000007</v>
      </c>
      <c r="D15" s="628">
        <v>1.6590085689999998</v>
      </c>
      <c r="E15" s="628">
        <v>1.7324025300000001</v>
      </c>
      <c r="F15" s="628">
        <v>2.0323137539999996</v>
      </c>
      <c r="G15" s="628">
        <v>9.8562369999999552E-2</v>
      </c>
      <c r="H15" s="628">
        <v>1.7415535219999998</v>
      </c>
      <c r="I15" s="628">
        <v>1.4995504090000003</v>
      </c>
      <c r="J15" s="629">
        <f t="shared" si="1"/>
        <v>12.809415188999999</v>
      </c>
      <c r="K15" s="627" t="s">
        <v>840</v>
      </c>
    </row>
    <row r="16" spans="1:166">
      <c r="A16" s="627" t="s">
        <v>842</v>
      </c>
      <c r="B16" s="628">
        <v>0.33725464900000002</v>
      </c>
      <c r="C16" s="628">
        <v>0.55823222000000006</v>
      </c>
      <c r="D16" s="628">
        <v>0.62435863300000005</v>
      </c>
      <c r="E16" s="628">
        <v>0.8254611129999998</v>
      </c>
      <c r="F16" s="628">
        <v>0.50465080800000006</v>
      </c>
      <c r="G16" s="628">
        <v>1.93500995</v>
      </c>
      <c r="H16" s="628">
        <v>0.37663827500000019</v>
      </c>
      <c r="I16" s="628">
        <v>0.60073661099999998</v>
      </c>
      <c r="J16" s="629">
        <f t="shared" si="1"/>
        <v>5.7623422590000013</v>
      </c>
      <c r="K16" s="627" t="s">
        <v>840</v>
      </c>
    </row>
    <row r="17" spans="1:11">
      <c r="A17" s="627" t="s">
        <v>843</v>
      </c>
      <c r="B17" s="628">
        <v>1.3327871170000001</v>
      </c>
      <c r="C17" s="628">
        <v>1.4294846589999988</v>
      </c>
      <c r="D17" s="628">
        <v>1.6835580659999994</v>
      </c>
      <c r="E17" s="628">
        <v>1.3194709719999989</v>
      </c>
      <c r="F17" s="628">
        <v>1.5357563539999981</v>
      </c>
      <c r="G17" s="628">
        <v>2.5491208739999993</v>
      </c>
      <c r="H17" s="628">
        <v>1.5286294059999981</v>
      </c>
      <c r="I17" s="628">
        <v>2.0483770209999985</v>
      </c>
      <c r="J17" s="629">
        <f t="shared" si="1"/>
        <v>13.427184468999991</v>
      </c>
      <c r="K17" s="627" t="s">
        <v>840</v>
      </c>
    </row>
    <row r="18" spans="1:11">
      <c r="A18" s="627" t="s">
        <v>844</v>
      </c>
      <c r="B18" s="628">
        <v>1.0777100000000001E-4</v>
      </c>
      <c r="C18" s="628">
        <v>2.0519689059999999</v>
      </c>
      <c r="D18" s="628">
        <v>0.89637310400000025</v>
      </c>
      <c r="E18" s="628">
        <v>1.0119120249999995</v>
      </c>
      <c r="F18" s="628">
        <v>0.90933787199999994</v>
      </c>
      <c r="G18" s="628">
        <v>1.1476475050000001</v>
      </c>
      <c r="H18" s="628">
        <v>1.0783864249999999</v>
      </c>
      <c r="I18" s="628">
        <v>1.1894622469999998</v>
      </c>
      <c r="J18" s="629">
        <f t="shared" si="1"/>
        <v>8.2851958549999996</v>
      </c>
      <c r="K18" s="627" t="s">
        <v>840</v>
      </c>
    </row>
    <row r="19" spans="1:11">
      <c r="A19" s="627" t="s">
        <v>845</v>
      </c>
      <c r="B19" s="630">
        <v>1.1217E-2</v>
      </c>
      <c r="C19" s="630">
        <v>1.1217E-2</v>
      </c>
      <c r="D19" s="630">
        <v>1.1217E-2</v>
      </c>
      <c r="E19" s="630">
        <v>8.6604999999999998E-3</v>
      </c>
      <c r="F19" s="630">
        <v>8.6604999999999998E-3</v>
      </c>
      <c r="G19" s="630">
        <v>8.6604999999999998E-3</v>
      </c>
      <c r="H19" s="630">
        <v>1.2566000000000001E-2</v>
      </c>
      <c r="I19" s="630">
        <v>9.335622E-3</v>
      </c>
      <c r="J19" s="629">
        <f t="shared" si="1"/>
        <v>8.1534122000000001E-2</v>
      </c>
      <c r="K19" s="627" t="s">
        <v>846</v>
      </c>
    </row>
    <row r="20" spans="1:11">
      <c r="A20" s="627" t="s">
        <v>847</v>
      </c>
      <c r="B20" s="630">
        <v>1.9567824849999997</v>
      </c>
      <c r="C20" s="630">
        <v>2.4318160810000009</v>
      </c>
      <c r="D20" s="630">
        <v>2.1925628109999997</v>
      </c>
      <c r="E20" s="630">
        <v>2.2266435270000002</v>
      </c>
      <c r="F20" s="630">
        <v>2.2356923580000005</v>
      </c>
      <c r="G20" s="630">
        <v>2.1022030320000002</v>
      </c>
      <c r="H20" s="630">
        <v>2.1279867650000011</v>
      </c>
      <c r="I20" s="630">
        <v>2.1083954210000009</v>
      </c>
      <c r="J20" s="629">
        <f t="shared" si="1"/>
        <v>17.382082480000005</v>
      </c>
      <c r="K20" s="627" t="s">
        <v>846</v>
      </c>
    </row>
    <row r="21" spans="1:11">
      <c r="A21" s="627" t="s">
        <v>848</v>
      </c>
      <c r="B21" s="630">
        <v>6.4922205000000011E-2</v>
      </c>
      <c r="C21" s="630">
        <v>6.5258333000000002E-2</v>
      </c>
      <c r="D21" s="630">
        <v>6.4766961999999997E-2</v>
      </c>
      <c r="E21" s="630">
        <v>6.4455375999999995E-2</v>
      </c>
      <c r="F21" s="630">
        <v>6.4828227999999988E-2</v>
      </c>
      <c r="G21" s="630">
        <v>6.4526935999999993E-2</v>
      </c>
      <c r="H21" s="630">
        <v>6.361559E-2</v>
      </c>
      <c r="I21" s="630">
        <v>6.4635387000000002E-2</v>
      </c>
      <c r="J21" s="629">
        <f t="shared" si="1"/>
        <v>0.51700901700000002</v>
      </c>
      <c r="K21" s="627" t="s">
        <v>846</v>
      </c>
    </row>
    <row r="22" spans="1:11">
      <c r="A22" s="627" t="s">
        <v>849</v>
      </c>
      <c r="B22" s="630">
        <v>0.50771194799999997</v>
      </c>
      <c r="C22" s="630">
        <v>0.59495114500000001</v>
      </c>
      <c r="D22" s="630">
        <v>0.55124139299999986</v>
      </c>
      <c r="E22" s="630">
        <v>0.54845847599999975</v>
      </c>
      <c r="F22" s="630">
        <v>0.55989764800000019</v>
      </c>
      <c r="G22" s="630">
        <v>0.54507840000000007</v>
      </c>
      <c r="H22" s="630">
        <v>0.53880783499999974</v>
      </c>
      <c r="I22" s="630">
        <v>0.53990225100000011</v>
      </c>
      <c r="J22" s="629">
        <f t="shared" si="1"/>
        <v>4.3860490959999998</v>
      </c>
      <c r="K22" s="627" t="s">
        <v>846</v>
      </c>
    </row>
    <row r="23" spans="1:11">
      <c r="A23" s="627" t="s">
        <v>834</v>
      </c>
      <c r="B23" s="630">
        <v>9.1491320000000001E-2</v>
      </c>
      <c r="C23" s="630">
        <v>9.6912528999999997E-2</v>
      </c>
      <c r="D23" s="630">
        <v>0.10211216100000001</v>
      </c>
      <c r="E23" s="630">
        <v>9.5226853000000028E-2</v>
      </c>
      <c r="F23" s="630">
        <v>0.10402173599999998</v>
      </c>
      <c r="G23" s="630">
        <v>9.3785846999999992E-2</v>
      </c>
      <c r="H23" s="630">
        <v>0.143210907</v>
      </c>
      <c r="I23" s="630">
        <v>0.10721402800000003</v>
      </c>
      <c r="J23" s="629">
        <f t="shared" si="1"/>
        <v>0.83397538100000013</v>
      </c>
      <c r="K23" s="627" t="s">
        <v>846</v>
      </c>
    </row>
    <row r="24" spans="1:11">
      <c r="A24" s="627" t="s">
        <v>850</v>
      </c>
      <c r="B24" s="630">
        <v>6.4621775000000006E-2</v>
      </c>
      <c r="C24" s="630">
        <v>6.5334161000000002E-2</v>
      </c>
      <c r="D24" s="630">
        <v>6.4706462000000006E-2</v>
      </c>
      <c r="E24" s="630">
        <v>6.4390617999999997E-2</v>
      </c>
      <c r="F24" s="630">
        <v>6.4806533999999985E-2</v>
      </c>
      <c r="G24" s="630">
        <v>6.4496936000000005E-2</v>
      </c>
      <c r="H24" s="630">
        <v>6.3759476999999995E-2</v>
      </c>
      <c r="I24" s="630">
        <v>6.3791264999999986E-2</v>
      </c>
      <c r="J24" s="629">
        <f t="shared" si="1"/>
        <v>0.515907228</v>
      </c>
      <c r="K24" s="627" t="s">
        <v>846</v>
      </c>
    </row>
    <row r="25" spans="1:11">
      <c r="A25" s="627" t="s">
        <v>851</v>
      </c>
      <c r="B25" s="630">
        <v>3.3598E-3</v>
      </c>
      <c r="C25" s="630">
        <v>3.3598E-3</v>
      </c>
      <c r="D25" s="630">
        <v>2.4548E-3</v>
      </c>
      <c r="E25" s="630">
        <v>2.1940000000000002E-3</v>
      </c>
      <c r="F25" s="630">
        <v>2.2604999999999999E-3</v>
      </c>
      <c r="G25" s="630">
        <v>2.4604000000000002E-3</v>
      </c>
      <c r="H25" s="630">
        <v>2.9104000000000001E-3</v>
      </c>
      <c r="I25" s="630">
        <v>1.5076E-3</v>
      </c>
      <c r="J25" s="629">
        <f t="shared" si="1"/>
        <v>2.0507300000000003E-2</v>
      </c>
      <c r="K25" s="627" t="s">
        <v>846</v>
      </c>
    </row>
    <row r="26" spans="1:11">
      <c r="A26" s="627" t="s">
        <v>852</v>
      </c>
      <c r="B26" s="630">
        <v>0</v>
      </c>
      <c r="C26" s="630">
        <v>0</v>
      </c>
      <c r="D26" s="630">
        <v>0.76694342699999996</v>
      </c>
      <c r="E26" s="630">
        <v>0</v>
      </c>
      <c r="F26" s="630">
        <v>0</v>
      </c>
      <c r="G26" s="630">
        <v>0.40846966600000001</v>
      </c>
      <c r="H26" s="630">
        <v>0</v>
      </c>
      <c r="I26" s="630">
        <v>0</v>
      </c>
      <c r="J26" s="629">
        <f t="shared" si="1"/>
        <v>1.175413093</v>
      </c>
      <c r="K26" s="627" t="s">
        <v>846</v>
      </c>
    </row>
    <row r="27" spans="1:11">
      <c r="A27" s="627" t="s">
        <v>853</v>
      </c>
      <c r="B27" s="630">
        <f>-0.4325691+0.54</f>
        <v>0.10743090000000005</v>
      </c>
      <c r="C27" s="630">
        <v>0</v>
      </c>
      <c r="D27" s="630">
        <f>34.619044603-26.436475503</f>
        <v>8.1825690999999985</v>
      </c>
      <c r="E27" s="630">
        <v>5.9562968999999993E-2</v>
      </c>
      <c r="F27" s="630">
        <v>0.58207434000000002</v>
      </c>
      <c r="G27" s="630">
        <f>7.646618309-0.54</f>
        <v>7.1066183089999999</v>
      </c>
      <c r="H27" s="630">
        <v>0</v>
      </c>
      <c r="I27" s="630">
        <v>0</v>
      </c>
      <c r="J27" s="629">
        <f t="shared" si="1"/>
        <v>16.038255618000001</v>
      </c>
      <c r="K27" s="627" t="s">
        <v>846</v>
      </c>
    </row>
    <row r="28" spans="1:11">
      <c r="A28" s="627" t="s">
        <v>854</v>
      </c>
      <c r="B28" s="630">
        <v>3.6085896399999999</v>
      </c>
      <c r="C28" s="630">
        <v>4.1918495460000003</v>
      </c>
      <c r="D28" s="630">
        <v>3.7966554069999994</v>
      </c>
      <c r="E28" s="630">
        <v>3.9973245820000001</v>
      </c>
      <c r="F28" s="630">
        <v>3.9561315779999995</v>
      </c>
      <c r="G28" s="630">
        <v>3.8580259859999999</v>
      </c>
      <c r="H28" s="630">
        <v>3.8203653829999999</v>
      </c>
      <c r="I28" s="630">
        <v>3.7730549910000004</v>
      </c>
      <c r="J28" s="629">
        <f t="shared" si="1"/>
        <v>31.001997113000002</v>
      </c>
      <c r="K28" s="627" t="s">
        <v>846</v>
      </c>
    </row>
    <row r="29" spans="1:11">
      <c r="A29" s="627" t="s">
        <v>855</v>
      </c>
      <c r="B29" s="630">
        <v>0.15425228799999999</v>
      </c>
      <c r="C29" s="630">
        <v>0.164218951</v>
      </c>
      <c r="D29" s="630">
        <v>0.16697831699999996</v>
      </c>
      <c r="E29" s="630">
        <v>0.19847293499999999</v>
      </c>
      <c r="F29" s="630">
        <v>0.17234537400000002</v>
      </c>
      <c r="G29" s="630">
        <v>0.18290762300000002</v>
      </c>
      <c r="H29" s="630">
        <v>0.177991644</v>
      </c>
      <c r="I29" s="630">
        <v>0.230727396</v>
      </c>
      <c r="J29" s="629">
        <f t="shared" si="1"/>
        <v>1.447894528</v>
      </c>
      <c r="K29" s="627" t="s">
        <v>846</v>
      </c>
    </row>
    <row r="30" spans="1:11">
      <c r="A30" s="627" t="s">
        <v>856</v>
      </c>
      <c r="B30" s="630">
        <v>0.254403139</v>
      </c>
      <c r="C30" s="630">
        <v>0.25284546400000002</v>
      </c>
      <c r="D30" s="630">
        <v>0.24906850500000002</v>
      </c>
      <c r="E30" s="630">
        <v>0.24583718599999999</v>
      </c>
      <c r="F30" s="630">
        <v>0.25919247499999998</v>
      </c>
      <c r="G30" s="630">
        <v>0.25166240899999998</v>
      </c>
      <c r="H30" s="630">
        <v>0.24662778999999999</v>
      </c>
      <c r="I30" s="630">
        <v>0.25006028499999999</v>
      </c>
      <c r="J30" s="629">
        <f t="shared" si="1"/>
        <v>2.0096972530000001</v>
      </c>
      <c r="K30" s="627" t="s">
        <v>846</v>
      </c>
    </row>
    <row r="31" spans="1:11">
      <c r="A31" s="627" t="s">
        <v>857</v>
      </c>
      <c r="B31" s="630">
        <v>0</v>
      </c>
      <c r="C31" s="630">
        <v>0</v>
      </c>
      <c r="D31" s="630">
        <v>0</v>
      </c>
      <c r="E31" s="630">
        <v>0</v>
      </c>
      <c r="F31" s="630">
        <v>0</v>
      </c>
      <c r="G31" s="630">
        <v>0</v>
      </c>
      <c r="H31" s="630">
        <v>0</v>
      </c>
      <c r="I31" s="630">
        <v>0</v>
      </c>
      <c r="J31" s="629">
        <f t="shared" si="1"/>
        <v>0</v>
      </c>
      <c r="K31" s="627" t="s">
        <v>846</v>
      </c>
    </row>
    <row r="32" spans="1:11">
      <c r="A32" s="627" t="s">
        <v>858</v>
      </c>
      <c r="B32" s="630">
        <v>7.8161330000000081E-3</v>
      </c>
      <c r="C32" s="630">
        <f>25.398760177-25.388502797</f>
        <v>1.0257379999998761E-2</v>
      </c>
      <c r="D32" s="630">
        <v>0</v>
      </c>
      <c r="E32" s="630">
        <v>0</v>
      </c>
      <c r="F32" s="630">
        <v>-1.8138199999999996E-3</v>
      </c>
      <c r="G32" s="630">
        <v>1.5487999999999999E-3</v>
      </c>
      <c r="H32" s="630">
        <f>0.036623193-0.007431267</f>
        <v>2.9191926E-2</v>
      </c>
      <c r="I32" s="630">
        <v>6.9039699999999996E-2</v>
      </c>
      <c r="J32" s="629">
        <f t="shared" si="1"/>
        <v>0.11604011899999876</v>
      </c>
      <c r="K32" s="627" t="s">
        <v>846</v>
      </c>
    </row>
    <row r="33" spans="1:11">
      <c r="A33" s="627" t="s">
        <v>859</v>
      </c>
      <c r="B33" s="630">
        <v>8.9999999999999993E-3</v>
      </c>
      <c r="C33" s="630">
        <v>0</v>
      </c>
      <c r="D33" s="630">
        <v>9.7999999999999997E-3</v>
      </c>
      <c r="E33" s="630">
        <v>0.14793619999999999</v>
      </c>
      <c r="F33" s="630">
        <v>0</v>
      </c>
      <c r="G33" s="630">
        <v>0</v>
      </c>
      <c r="H33" s="630">
        <v>2.9499999999999998E-2</v>
      </c>
      <c r="I33" s="630">
        <v>0</v>
      </c>
      <c r="J33" s="629">
        <f t="shared" si="1"/>
        <v>0.1962362</v>
      </c>
      <c r="K33" s="627" t="s">
        <v>846</v>
      </c>
    </row>
    <row r="34" spans="1:11">
      <c r="A34" s="627" t="s">
        <v>860</v>
      </c>
      <c r="B34" s="630">
        <v>0.97159910000000005</v>
      </c>
      <c r="C34" s="630">
        <v>1.0805749</v>
      </c>
      <c r="D34" s="630">
        <v>1.0057366999999999</v>
      </c>
      <c r="E34" s="630">
        <v>0.96031580000000005</v>
      </c>
      <c r="F34" s="630">
        <v>0.97457170000000004</v>
      </c>
      <c r="G34" s="630">
        <v>1.2208931000000001</v>
      </c>
      <c r="H34" s="630">
        <v>1.2240618000000001</v>
      </c>
      <c r="I34" s="630">
        <v>1.1872254</v>
      </c>
      <c r="J34" s="629">
        <f t="shared" si="1"/>
        <v>8.624978500000001</v>
      </c>
      <c r="K34" s="627" t="s">
        <v>846</v>
      </c>
    </row>
    <row r="35" spans="1:11">
      <c r="A35" s="627" t="s">
        <v>861</v>
      </c>
      <c r="B35" s="630">
        <v>0.19941780000000001</v>
      </c>
      <c r="C35" s="630">
        <v>0.15692400000000001</v>
      </c>
      <c r="D35" s="630">
        <v>0</v>
      </c>
      <c r="E35" s="630">
        <v>9.1984499999999997E-2</v>
      </c>
      <c r="F35" s="630">
        <v>0.10429175</v>
      </c>
      <c r="G35" s="630">
        <f>0.266673675-0.1530314</f>
        <v>0.11364227499999999</v>
      </c>
      <c r="H35" s="630">
        <v>4.1593600000000001E-2</v>
      </c>
      <c r="I35" s="630">
        <v>9.0005199999999994E-2</v>
      </c>
      <c r="J35" s="629">
        <f t="shared" si="1"/>
        <v>0.79785912500000011</v>
      </c>
      <c r="K35" s="627" t="s">
        <v>846</v>
      </c>
    </row>
    <row r="36" spans="1:11">
      <c r="A36" s="627" t="s">
        <v>862</v>
      </c>
      <c r="B36" s="630">
        <v>1.70031E-2</v>
      </c>
      <c r="C36" s="630">
        <f>-0.0138228+0.01+0.01</f>
        <v>6.1772000000000007E-3</v>
      </c>
      <c r="D36" s="630">
        <v>2.0394700000000002E-2</v>
      </c>
      <c r="E36" s="630">
        <v>1.9689000000000002E-2</v>
      </c>
      <c r="F36" s="630">
        <v>6.4859E-2</v>
      </c>
      <c r="G36" s="630">
        <v>4.0254699999999997E-2</v>
      </c>
      <c r="H36" s="630">
        <v>3.7015699999999999E-2</v>
      </c>
      <c r="I36" s="630">
        <v>0.1192806</v>
      </c>
      <c r="J36" s="629">
        <f t="shared" si="1"/>
        <v>0.32467400000000002</v>
      </c>
      <c r="K36" s="627" t="s">
        <v>846</v>
      </c>
    </row>
    <row r="37" spans="1:11">
      <c r="A37" s="627" t="s">
        <v>863</v>
      </c>
      <c r="B37" s="630">
        <v>0.46679310000000002</v>
      </c>
      <c r="C37" s="630">
        <v>0.52796719999999997</v>
      </c>
      <c r="D37" s="630">
        <v>0.49713257199999999</v>
      </c>
      <c r="E37" s="630">
        <v>0.49304596500000003</v>
      </c>
      <c r="F37" s="630">
        <v>0.50478266900000002</v>
      </c>
      <c r="G37" s="630">
        <v>0.49202580000000001</v>
      </c>
      <c r="H37" s="630">
        <v>0.4860295</v>
      </c>
      <c r="I37" s="630">
        <v>0.48823349999999999</v>
      </c>
      <c r="J37" s="629">
        <f t="shared" si="1"/>
        <v>3.9560103059999996</v>
      </c>
      <c r="K37" s="627" t="s">
        <v>846</v>
      </c>
    </row>
    <row r="38" spans="1:11">
      <c r="A38" s="627" t="s">
        <v>864</v>
      </c>
      <c r="B38" s="630">
        <v>9.1961399999999999E-2</v>
      </c>
      <c r="C38" s="630">
        <v>0.11509800000000001</v>
      </c>
      <c r="D38" s="630">
        <v>0.1191531</v>
      </c>
      <c r="E38" s="630">
        <v>0.1187613</v>
      </c>
      <c r="F38" s="630">
        <v>0.1130572</v>
      </c>
      <c r="G38" s="630">
        <v>0.12786259999999999</v>
      </c>
      <c r="H38" s="630">
        <v>0.11173950000000001</v>
      </c>
      <c r="I38" s="630">
        <v>0.1081445</v>
      </c>
      <c r="J38" s="629">
        <f t="shared" si="1"/>
        <v>0.90577759999999996</v>
      </c>
      <c r="K38" s="627" t="s">
        <v>846</v>
      </c>
    </row>
    <row r="39" spans="1:11">
      <c r="A39" s="627" t="s">
        <v>865</v>
      </c>
      <c r="B39" s="630">
        <v>4.0764E-3</v>
      </c>
      <c r="C39" s="630">
        <v>4.3195999999999998E-3</v>
      </c>
      <c r="D39" s="630">
        <v>4.3603000000000001E-3</v>
      </c>
      <c r="E39" s="630">
        <v>4.5173000000000001E-3</v>
      </c>
      <c r="F39" s="630">
        <v>4.7086999999999997E-3</v>
      </c>
      <c r="G39" s="630">
        <v>4.8253000000000002E-3</v>
      </c>
      <c r="H39" s="630">
        <v>1.6821E-3</v>
      </c>
      <c r="I39" s="630">
        <v>1.9109000000000001E-3</v>
      </c>
      <c r="J39" s="629">
        <f t="shared" si="1"/>
        <v>3.04006E-2</v>
      </c>
      <c r="K39" s="627" t="s">
        <v>846</v>
      </c>
    </row>
    <row r="40" spans="1:11">
      <c r="A40" s="627" t="s">
        <v>866</v>
      </c>
      <c r="B40" s="630">
        <v>3.0268828000000001E-2</v>
      </c>
      <c r="C40" s="630">
        <v>3.2925439999999979E-2</v>
      </c>
      <c r="D40" s="630">
        <v>3.1554974999999992E-2</v>
      </c>
      <c r="E40" s="630">
        <v>3.1312931000000002E-2</v>
      </c>
      <c r="F40" s="630">
        <v>3.1895508999999996E-2</v>
      </c>
      <c r="G40" s="630">
        <v>3.1297830999999991E-2</v>
      </c>
      <c r="H40" s="630">
        <v>3.0904696000000002E-2</v>
      </c>
      <c r="I40" s="630">
        <v>3.114098299999999E-2</v>
      </c>
      <c r="J40" s="629">
        <f t="shared" si="1"/>
        <v>0.25130119299999998</v>
      </c>
      <c r="K40" s="627" t="s">
        <v>846</v>
      </c>
    </row>
    <row r="41" spans="1:11">
      <c r="A41" s="627" t="s">
        <v>902</v>
      </c>
      <c r="B41" s="630">
        <v>4.9643199999999998E-2</v>
      </c>
      <c r="C41" s="630">
        <v>4.9643199999999998E-2</v>
      </c>
      <c r="D41" s="630">
        <v>4.9643199999999998E-2</v>
      </c>
      <c r="E41" s="630">
        <v>4.9643199999999998E-2</v>
      </c>
      <c r="F41" s="630">
        <v>4.9643199999999998E-2</v>
      </c>
      <c r="G41" s="630">
        <v>4.9643199999999998E-2</v>
      </c>
      <c r="H41" s="630">
        <v>4.9643199999999998E-2</v>
      </c>
      <c r="I41" s="630">
        <v>4.9643199999999998E-2</v>
      </c>
      <c r="J41" s="629">
        <f t="shared" si="1"/>
        <v>0.39714559999999999</v>
      </c>
      <c r="K41" s="627" t="s">
        <v>846</v>
      </c>
    </row>
    <row r="42" spans="1:11">
      <c r="A42" s="627" t="s">
        <v>903</v>
      </c>
      <c r="B42" s="630">
        <v>0.30676249999999999</v>
      </c>
      <c r="C42" s="630">
        <v>0.309209332</v>
      </c>
      <c r="D42" s="630">
        <v>0.30676249999999999</v>
      </c>
      <c r="E42" s="630">
        <v>0.30431566800000004</v>
      </c>
      <c r="F42" s="630">
        <v>0.30676249999999999</v>
      </c>
      <c r="G42" s="630">
        <v>0.30676249999999999</v>
      </c>
      <c r="H42" s="630">
        <v>0.31210322499999998</v>
      </c>
      <c r="I42" s="630">
        <v>0.301421775</v>
      </c>
      <c r="J42" s="629">
        <f t="shared" si="1"/>
        <v>2.4541000000000004</v>
      </c>
      <c r="K42" s="627" t="s">
        <v>846</v>
      </c>
    </row>
    <row r="43" spans="1:11">
      <c r="A43" s="627" t="s">
        <v>904</v>
      </c>
      <c r="B43" s="630">
        <v>0.36122717400000004</v>
      </c>
      <c r="C43" s="630">
        <v>0.33035778799999999</v>
      </c>
      <c r="D43" s="630">
        <v>0.243990238</v>
      </c>
      <c r="E43" s="630">
        <v>0.38846130999999995</v>
      </c>
      <c r="F43" s="630">
        <v>0.43249020999999999</v>
      </c>
      <c r="G43" s="630">
        <v>0.11462367999999998</v>
      </c>
      <c r="H43" s="630">
        <v>0.31185840000000004</v>
      </c>
      <c r="I43" s="630">
        <v>0.31185839999999998</v>
      </c>
      <c r="J43" s="629">
        <f t="shared" si="1"/>
        <v>2.4948671999999998</v>
      </c>
      <c r="K43" s="627" t="s">
        <v>846</v>
      </c>
    </row>
    <row r="44" spans="1:11">
      <c r="A44" s="627" t="s">
        <v>905</v>
      </c>
      <c r="B44" s="630">
        <v>2.5249500000000001E-2</v>
      </c>
      <c r="C44" s="630">
        <v>2.5249500000000001E-2</v>
      </c>
      <c r="D44" s="630">
        <v>2.5249500000000001E-2</v>
      </c>
      <c r="E44" s="630">
        <v>2.5249500000000001E-2</v>
      </c>
      <c r="F44" s="630">
        <v>2.5249500000000001E-2</v>
      </c>
      <c r="G44" s="630">
        <v>2.5249500000000001E-2</v>
      </c>
      <c r="H44" s="630">
        <v>2.5249500000000001E-2</v>
      </c>
      <c r="I44" s="630">
        <v>2.5249500000000001E-2</v>
      </c>
      <c r="J44" s="629">
        <f t="shared" si="1"/>
        <v>0.20199600000000004</v>
      </c>
      <c r="K44" s="627" t="s">
        <v>846</v>
      </c>
    </row>
    <row r="45" spans="1:11">
      <c r="A45" s="627" t="s">
        <v>906</v>
      </c>
      <c r="B45" s="630">
        <v>2.3592999999999999E-3</v>
      </c>
      <c r="C45" s="630">
        <v>2.3592999999999999E-3</v>
      </c>
      <c r="D45" s="630">
        <v>2.3592999999999999E-3</v>
      </c>
      <c r="E45" s="630">
        <v>2.3592999999999999E-3</v>
      </c>
      <c r="F45" s="630">
        <v>2.3592999999999999E-3</v>
      </c>
      <c r="G45" s="630">
        <v>2.3592999999999999E-3</v>
      </c>
      <c r="H45" s="630">
        <v>2.3592999999999999E-3</v>
      </c>
      <c r="I45" s="630">
        <v>2.3592999999999999E-3</v>
      </c>
      <c r="J45" s="629">
        <f t="shared" si="1"/>
        <v>1.88744E-2</v>
      </c>
      <c r="K45" s="627" t="s">
        <v>846</v>
      </c>
    </row>
    <row r="46" spans="1:11">
      <c r="A46" s="627" t="s">
        <v>907</v>
      </c>
      <c r="B46" s="630">
        <v>4.41193E-2</v>
      </c>
      <c r="C46" s="630">
        <v>4.41193E-2</v>
      </c>
      <c r="D46" s="630">
        <v>4.41193E-2</v>
      </c>
      <c r="E46" s="630">
        <v>4.41193E-2</v>
      </c>
      <c r="F46" s="630">
        <v>4.41193E-2</v>
      </c>
      <c r="G46" s="630">
        <v>4.41193E-2</v>
      </c>
      <c r="H46" s="630">
        <v>4.41193E-2</v>
      </c>
      <c r="I46" s="630">
        <v>4.41193E-2</v>
      </c>
      <c r="J46" s="629">
        <f t="shared" si="1"/>
        <v>0.3529544</v>
      </c>
      <c r="K46" s="627" t="s">
        <v>846</v>
      </c>
    </row>
    <row r="47" spans="1:11">
      <c r="A47" s="627" t="s">
        <v>908</v>
      </c>
      <c r="B47" s="630">
        <v>7.8416E-2</v>
      </c>
      <c r="C47" s="630">
        <v>7.8416E-2</v>
      </c>
      <c r="D47" s="630">
        <v>7.8416E-2</v>
      </c>
      <c r="E47" s="630">
        <v>7.8416E-2</v>
      </c>
      <c r="F47" s="630">
        <v>7.8416E-2</v>
      </c>
      <c r="G47" s="630">
        <v>7.8416E-2</v>
      </c>
      <c r="H47" s="630">
        <v>7.8416E-2</v>
      </c>
      <c r="I47" s="630">
        <v>7.8416E-2</v>
      </c>
      <c r="J47" s="629">
        <f t="shared" si="1"/>
        <v>0.627328</v>
      </c>
      <c r="K47" s="627" t="s">
        <v>846</v>
      </c>
    </row>
    <row r="48" spans="1:11">
      <c r="A48" s="627" t="s">
        <v>909</v>
      </c>
      <c r="B48" s="630">
        <v>2.1194E-3</v>
      </c>
      <c r="C48" s="630">
        <v>2.3194000000000001E-3</v>
      </c>
      <c r="D48" s="630">
        <v>1.9193999999999999E-3</v>
      </c>
      <c r="E48" s="630">
        <v>2.3194000000000001E-3</v>
      </c>
      <c r="F48" s="630">
        <v>2.1194E-3</v>
      </c>
      <c r="G48" s="630">
        <v>1.9193999999999999E-3</v>
      </c>
      <c r="H48" s="630">
        <v>2.1194E-3</v>
      </c>
      <c r="I48" s="630">
        <v>2.1194E-3</v>
      </c>
      <c r="J48" s="629">
        <f t="shared" si="1"/>
        <v>1.69552E-2</v>
      </c>
      <c r="K48" s="627" t="s">
        <v>846</v>
      </c>
    </row>
    <row r="49" spans="1:166" s="337" customFormat="1">
      <c r="A49" s="627" t="s">
        <v>867</v>
      </c>
      <c r="B49" s="630">
        <v>1.5900000000000001E-2</v>
      </c>
      <c r="C49" s="630">
        <v>2.53E-2</v>
      </c>
      <c r="D49" s="630">
        <v>1.7174999999999999E-2</v>
      </c>
      <c r="E49" s="630">
        <v>1.5299999999999999E-2</v>
      </c>
      <c r="F49" s="630">
        <v>2.1959699999999999E-2</v>
      </c>
      <c r="G49" s="630">
        <v>2.4750000000000001E-2</v>
      </c>
      <c r="H49" s="630">
        <v>2.4049999999999998E-2</v>
      </c>
      <c r="I49" s="630">
        <v>1.865E-2</v>
      </c>
      <c r="J49" s="629">
        <f t="shared" si="1"/>
        <v>0.16308469999999997</v>
      </c>
      <c r="K49" s="627" t="s">
        <v>846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</row>
    <row r="50" spans="1:166" s="338" customFormat="1">
      <c r="A50" s="627" t="s">
        <v>883</v>
      </c>
      <c r="B50" s="630">
        <v>0.25260126809860001</v>
      </c>
      <c r="C50" s="630">
        <v>0.79148753256469995</v>
      </c>
      <c r="D50" s="630">
        <f>-0.00507130688600005+0.2</f>
        <v>0.19492869311399996</v>
      </c>
      <c r="E50" s="630">
        <v>0.61113432718860006</v>
      </c>
      <c r="F50" s="630">
        <v>0.6324283918386</v>
      </c>
      <c r="G50" s="630">
        <v>0.53397595479620008</v>
      </c>
      <c r="H50" s="630">
        <v>0.61359014464000006</v>
      </c>
      <c r="I50" s="630">
        <v>0.62690917722500006</v>
      </c>
      <c r="J50" s="629">
        <f t="shared" si="1"/>
        <v>4.2570554894657002</v>
      </c>
      <c r="K50" s="627" t="s">
        <v>846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</row>
    <row r="51" spans="1:166" s="339" customFormat="1">
      <c r="A51" s="627" t="s">
        <v>910</v>
      </c>
      <c r="B51" s="630">
        <v>0.44391256800000017</v>
      </c>
      <c r="C51" s="630">
        <v>0.44721501600000002</v>
      </c>
      <c r="D51" s="630">
        <v>0.44586085499999978</v>
      </c>
      <c r="E51" s="630">
        <v>0.45049976699999988</v>
      </c>
      <c r="F51" s="630">
        <v>0.44844256000000005</v>
      </c>
      <c r="G51" s="630">
        <v>0.45854435300000002</v>
      </c>
      <c r="H51" s="630">
        <v>0.45388879800000015</v>
      </c>
      <c r="I51" s="630">
        <v>0.44976252300000003</v>
      </c>
      <c r="J51" s="629">
        <f t="shared" si="1"/>
        <v>3.5981264400000001</v>
      </c>
      <c r="K51" s="627" t="s">
        <v>829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</row>
    <row r="52" spans="1:166" s="339" customFormat="1">
      <c r="A52" s="627" t="s">
        <v>868</v>
      </c>
      <c r="B52" s="630">
        <v>6.602E-4</v>
      </c>
      <c r="C52" s="630">
        <v>1.1501E-3</v>
      </c>
      <c r="D52" s="630">
        <v>4.2680000000000002E-4</v>
      </c>
      <c r="E52" s="630">
        <v>0</v>
      </c>
      <c r="F52" s="630">
        <v>7.9670000000000001E-4</v>
      </c>
      <c r="G52" s="630">
        <v>0.1858551</v>
      </c>
      <c r="H52" s="630">
        <v>5.107E-4</v>
      </c>
      <c r="I52" s="630">
        <v>0</v>
      </c>
      <c r="J52" s="629">
        <f t="shared" si="1"/>
        <v>0.1893996</v>
      </c>
      <c r="K52" s="627" t="s">
        <v>829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</row>
    <row r="53" spans="1:166" s="340" customFormat="1">
      <c r="A53" s="627" t="s">
        <v>870</v>
      </c>
      <c r="B53" s="630">
        <v>0</v>
      </c>
      <c r="C53" s="630">
        <v>1.3249500000000001E-2</v>
      </c>
      <c r="D53" s="630">
        <v>3.5633199999999997E-2</v>
      </c>
      <c r="E53" s="630">
        <v>2.124E-3</v>
      </c>
      <c r="F53" s="630">
        <v>1.22218E-2</v>
      </c>
      <c r="G53" s="630">
        <v>0</v>
      </c>
      <c r="H53" s="630">
        <v>2.7808300000000001E-2</v>
      </c>
      <c r="I53" s="630">
        <v>9.4300000000000004E-4</v>
      </c>
      <c r="J53" s="629">
        <f t="shared" si="1"/>
        <v>9.19798E-2</v>
      </c>
      <c r="K53" s="627" t="s">
        <v>829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</row>
    <row r="54" spans="1:166" s="341" customFormat="1">
      <c r="A54" s="627" t="s">
        <v>902</v>
      </c>
      <c r="B54" s="630">
        <v>0</v>
      </c>
      <c r="C54" s="630">
        <v>0</v>
      </c>
      <c r="D54" s="630">
        <f>6.0812356-4.7695328</f>
        <v>1.3117027999999999</v>
      </c>
      <c r="E54" s="630">
        <v>0</v>
      </c>
      <c r="F54" s="630">
        <v>4.52047E-2</v>
      </c>
      <c r="G54" s="630">
        <v>1.0211375</v>
      </c>
      <c r="H54" s="630">
        <v>0</v>
      </c>
      <c r="I54" s="630">
        <v>0</v>
      </c>
      <c r="J54" s="629">
        <f t="shared" si="1"/>
        <v>2.3780450000000002</v>
      </c>
      <c r="K54" s="627" t="s">
        <v>829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</row>
    <row r="55" spans="1:166" s="341" customFormat="1">
      <c r="A55" s="627" t="s">
        <v>911</v>
      </c>
      <c r="B55" s="630">
        <v>0</v>
      </c>
      <c r="C55" s="630">
        <v>0</v>
      </c>
      <c r="D55" s="630">
        <v>-1.2664660000000001</v>
      </c>
      <c r="E55" s="630">
        <v>0</v>
      </c>
      <c r="F55" s="630">
        <v>0</v>
      </c>
      <c r="G55" s="630">
        <v>-1.2664660000000001</v>
      </c>
      <c r="H55" s="630">
        <v>0</v>
      </c>
      <c r="I55" s="630">
        <v>0</v>
      </c>
      <c r="J55" s="629">
        <f t="shared" si="1"/>
        <v>-2.5329320000000002</v>
      </c>
      <c r="K55" s="627" t="s">
        <v>829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</row>
    <row r="56" spans="1:166" s="341" customFormat="1">
      <c r="A56" s="627" t="s">
        <v>874</v>
      </c>
      <c r="B56" s="630">
        <v>0.39015926400000006</v>
      </c>
      <c r="C56" s="630">
        <f>7.86525882-5.075964411</f>
        <v>2.789294409</v>
      </c>
      <c r="D56" s="630">
        <v>0</v>
      </c>
      <c r="E56" s="630">
        <v>0.41085938699999996</v>
      </c>
      <c r="F56" s="630">
        <v>0.38549162499999989</v>
      </c>
      <c r="G56" s="630">
        <v>0.41877661900000002</v>
      </c>
      <c r="H56" s="630">
        <v>0.33541896500000001</v>
      </c>
      <c r="I56" s="630">
        <v>0.34255164900000007</v>
      </c>
      <c r="J56" s="629">
        <f t="shared" si="1"/>
        <v>5.0725519179999994</v>
      </c>
      <c r="K56" s="627" t="s">
        <v>829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</row>
    <row r="57" spans="1:166" s="341" customFormat="1">
      <c r="A57" s="627" t="s">
        <v>876</v>
      </c>
      <c r="B57" s="630">
        <v>1.052866911</v>
      </c>
      <c r="C57" s="630">
        <v>1.0123399</v>
      </c>
      <c r="D57" s="630">
        <v>0.98429670000000002</v>
      </c>
      <c r="E57" s="630">
        <v>1.0025297</v>
      </c>
      <c r="F57" s="630">
        <v>0.99100849999999996</v>
      </c>
      <c r="G57" s="630">
        <v>1.008567</v>
      </c>
      <c r="H57" s="630">
        <v>1.0750275</v>
      </c>
      <c r="I57" s="630">
        <v>1.0209082</v>
      </c>
      <c r="J57" s="629">
        <f t="shared" si="1"/>
        <v>8.1475444110000019</v>
      </c>
      <c r="K57" s="627" t="s">
        <v>829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</row>
    <row r="58" spans="1:166" s="341" customFormat="1">
      <c r="A58" s="627" t="s">
        <v>877</v>
      </c>
      <c r="B58" s="630">
        <v>0</v>
      </c>
      <c r="C58" s="630">
        <v>0</v>
      </c>
      <c r="D58" s="630">
        <v>0</v>
      </c>
      <c r="E58" s="630">
        <v>0</v>
      </c>
      <c r="F58" s="630">
        <v>1.7562000000000001E-3</v>
      </c>
      <c r="G58" s="630">
        <v>-1.3730999999999999E-3</v>
      </c>
      <c r="H58" s="630">
        <v>0</v>
      </c>
      <c r="I58" s="630">
        <v>0</v>
      </c>
      <c r="J58" s="629">
        <f t="shared" si="1"/>
        <v>3.8310000000000015E-4</v>
      </c>
      <c r="K58" s="627" t="s">
        <v>829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</row>
    <row r="59" spans="1:166" s="341" customFormat="1">
      <c r="A59" s="627" t="s">
        <v>878</v>
      </c>
      <c r="B59" s="630">
        <v>5.3911003999999943E-2</v>
      </c>
      <c r="C59" s="630">
        <v>5.2351602999999941E-2</v>
      </c>
      <c r="D59" s="630">
        <v>5.1325977000000016E-2</v>
      </c>
      <c r="E59" s="630">
        <v>5.2138767999999946E-2</v>
      </c>
      <c r="F59" s="630">
        <v>5.1575880999999969E-2</v>
      </c>
      <c r="G59" s="630">
        <v>0.48584897100000002</v>
      </c>
      <c r="H59" s="630">
        <v>5.5310093000000053E-2</v>
      </c>
      <c r="I59" s="630">
        <v>5.2804053999999954E-2</v>
      </c>
      <c r="J59" s="629">
        <f t="shared" si="1"/>
        <v>0.85526635099999981</v>
      </c>
      <c r="K59" s="627" t="s">
        <v>829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</row>
    <row r="60" spans="1:166" s="341" customFormat="1">
      <c r="A60" s="627" t="s">
        <v>859</v>
      </c>
      <c r="B60" s="630">
        <v>5.1518500000000002E-2</v>
      </c>
      <c r="C60" s="630">
        <v>6.3324800000000001E-2</v>
      </c>
      <c r="D60" s="630">
        <v>6.19257E-2</v>
      </c>
      <c r="E60" s="630">
        <v>6.5419900000000003E-2</v>
      </c>
      <c r="F60" s="630">
        <v>6.1575499999999998E-2</v>
      </c>
      <c r="G60" s="630">
        <v>6.3985399999999998E-2</v>
      </c>
      <c r="H60" s="630">
        <v>6.2884899999999994E-2</v>
      </c>
      <c r="I60" s="630">
        <v>6.4220100000000002E-2</v>
      </c>
      <c r="J60" s="629">
        <f t="shared" si="1"/>
        <v>0.49485480000000004</v>
      </c>
      <c r="K60" s="627" t="s">
        <v>829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</row>
    <row r="61" spans="1:166" s="341" customFormat="1">
      <c r="A61" s="627" t="s">
        <v>879</v>
      </c>
      <c r="B61" s="630">
        <v>0</v>
      </c>
      <c r="C61" s="630">
        <v>1.3999999999999999E-4</v>
      </c>
      <c r="D61" s="630">
        <v>0</v>
      </c>
      <c r="E61" s="630">
        <v>0</v>
      </c>
      <c r="F61" s="630">
        <v>1E-4</v>
      </c>
      <c r="G61" s="630">
        <v>0</v>
      </c>
      <c r="H61" s="630">
        <v>0</v>
      </c>
      <c r="I61" s="630">
        <v>1.116E-3</v>
      </c>
      <c r="J61" s="629">
        <f t="shared" si="1"/>
        <v>1.356E-3</v>
      </c>
      <c r="K61" s="627" t="s">
        <v>829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</row>
    <row r="62" spans="1:166" s="338" customFormat="1">
      <c r="A62" s="627" t="s">
        <v>880</v>
      </c>
      <c r="B62" s="630">
        <v>0</v>
      </c>
      <c r="C62" s="630">
        <v>3.2000000000000001E-2</v>
      </c>
      <c r="D62" s="630">
        <v>1.2E-2</v>
      </c>
      <c r="E62" s="630">
        <v>0.02</v>
      </c>
      <c r="F62" s="630">
        <v>0</v>
      </c>
      <c r="G62" s="630">
        <v>1.2E-2</v>
      </c>
      <c r="H62" s="630">
        <v>0</v>
      </c>
      <c r="I62" s="630">
        <v>0</v>
      </c>
      <c r="J62" s="629">
        <f>SUM(B62:I62)</f>
        <v>7.5999999999999998E-2</v>
      </c>
      <c r="K62" s="627" t="s">
        <v>881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</row>
    <row r="63" spans="1:166" s="338" customFormat="1">
      <c r="A63" s="627" t="s">
        <v>882</v>
      </c>
      <c r="B63" s="630">
        <v>4.9102199999999999E-2</v>
      </c>
      <c r="C63" s="630">
        <v>4.02695E-2</v>
      </c>
      <c r="D63" s="630">
        <v>0.1563927</v>
      </c>
      <c r="E63" s="630">
        <v>9.0034199999999995E-2</v>
      </c>
      <c r="F63" s="630">
        <v>3.23781E-2</v>
      </c>
      <c r="G63" s="630">
        <v>7.2886800000000002E-2</v>
      </c>
      <c r="H63" s="630">
        <v>6.7473500000000006E-2</v>
      </c>
      <c r="I63" s="630">
        <v>0.14784349999999999</v>
      </c>
      <c r="J63" s="629">
        <f t="shared" si="1"/>
        <v>0.65638050000000003</v>
      </c>
      <c r="K63" s="627" t="s">
        <v>881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</row>
    <row r="64" spans="1:166" s="338" customFormat="1">
      <c r="A64" s="627" t="s">
        <v>883</v>
      </c>
      <c r="B64" s="630">
        <f>0.378882958*33.33%</f>
        <v>0.12628168990139998</v>
      </c>
      <c r="C64" s="630">
        <f>1.487156941*33.33%</f>
        <v>0.4956694084353</v>
      </c>
      <c r="D64" s="630">
        <f>-0.00760658000000007*33.33%</f>
        <v>-2.5352731140000232E-3</v>
      </c>
      <c r="E64" s="630">
        <f>0.916655658*33.33%</f>
        <v>0.30552133081139998</v>
      </c>
      <c r="F64" s="630">
        <f>0.948595158*33.33%</f>
        <v>0.31616676616139999</v>
      </c>
      <c r="G64" s="630">
        <f>0.800923886*33.33%</f>
        <v>0.2669479312038</v>
      </c>
      <c r="H64" s="630">
        <f>0.9203392*33.33%</f>
        <v>0.30674905535999997</v>
      </c>
      <c r="I64" s="630">
        <f>0.94031675*33.33%</f>
        <v>0.31340757277499998</v>
      </c>
      <c r="J64" s="629">
        <f t="shared" si="1"/>
        <v>2.1282084815343003</v>
      </c>
      <c r="K64" s="627" t="s">
        <v>881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</row>
    <row r="65" spans="1:166" s="338" customFormat="1">
      <c r="A65" s="627" t="s">
        <v>884</v>
      </c>
      <c r="B65" s="630">
        <v>6.9999999999999994E-5</v>
      </c>
      <c r="C65" s="630">
        <v>8.4500000000000005E-4</v>
      </c>
      <c r="D65" s="630">
        <v>2.6499999999999999E-4</v>
      </c>
      <c r="E65" s="630">
        <v>-1.0000000000000001E-5</v>
      </c>
      <c r="F65" s="630">
        <v>8.8800000000000001E-4</v>
      </c>
      <c r="G65" s="630">
        <v>0.11575149999999999</v>
      </c>
      <c r="H65" s="630">
        <v>3.3227E-2</v>
      </c>
      <c r="I65" s="630">
        <v>0.13183810000000001</v>
      </c>
      <c r="J65" s="629">
        <f t="shared" si="1"/>
        <v>0.28287459999999998</v>
      </c>
      <c r="K65" s="627" t="s">
        <v>881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</row>
    <row r="66" spans="1:166" s="338" customFormat="1">
      <c r="A66" s="627" t="s">
        <v>885</v>
      </c>
      <c r="B66" s="630">
        <v>2E-3</v>
      </c>
      <c r="C66" s="630">
        <v>0</v>
      </c>
      <c r="D66" s="630">
        <v>-2E-3</v>
      </c>
      <c r="E66" s="630">
        <f>0.0097714-0.00729</f>
        <v>2.4813999999999999E-3</v>
      </c>
      <c r="F66" s="630">
        <v>0</v>
      </c>
      <c r="G66" s="630">
        <v>1.4985800000000001E-2</v>
      </c>
      <c r="H66" s="630">
        <v>-2E-3</v>
      </c>
      <c r="I66" s="630">
        <v>0</v>
      </c>
      <c r="J66" s="629">
        <f t="shared" si="1"/>
        <v>1.5467200000000002E-2</v>
      </c>
      <c r="K66" s="627" t="s">
        <v>881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</row>
    <row r="67" spans="1:166" s="338" customFormat="1">
      <c r="A67" s="627" t="s">
        <v>886</v>
      </c>
      <c r="B67" s="630">
        <v>0</v>
      </c>
      <c r="C67" s="630">
        <v>0</v>
      </c>
      <c r="D67" s="630">
        <v>0</v>
      </c>
      <c r="E67" s="630">
        <v>0</v>
      </c>
      <c r="F67" s="630">
        <v>0</v>
      </c>
      <c r="G67" s="630">
        <v>0</v>
      </c>
      <c r="H67" s="630">
        <v>0</v>
      </c>
      <c r="I67" s="630">
        <v>0</v>
      </c>
      <c r="J67" s="629">
        <f t="shared" si="1"/>
        <v>0</v>
      </c>
      <c r="K67" s="627" t="s">
        <v>881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</row>
    <row r="68" spans="1:166" s="338" customFormat="1">
      <c r="A68" s="627" t="s">
        <v>887</v>
      </c>
      <c r="B68" s="630">
        <v>7.4446999999999999E-2</v>
      </c>
      <c r="C68" s="630">
        <v>8.2468E-2</v>
      </c>
      <c r="D68" s="630">
        <f>0.3432086-0.0128793</f>
        <v>0.33032929999999999</v>
      </c>
      <c r="E68" s="630">
        <v>0</v>
      </c>
      <c r="F68" s="630">
        <v>1.09543E-2</v>
      </c>
      <c r="G68" s="630">
        <f>0.0214177-0.0102022</f>
        <v>1.1215500000000002E-2</v>
      </c>
      <c r="H68" s="630">
        <v>0</v>
      </c>
      <c r="I68" s="630">
        <v>1.4552000000000001E-2</v>
      </c>
      <c r="J68" s="629">
        <f t="shared" si="1"/>
        <v>0.52396609999999999</v>
      </c>
      <c r="K68" s="627" t="s">
        <v>881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</row>
    <row r="69" spans="1:166" s="338" customFormat="1">
      <c r="A69" s="627" t="s">
        <v>888</v>
      </c>
      <c r="B69" s="630">
        <v>2.6159500000000001E-3</v>
      </c>
      <c r="C69" s="630">
        <v>0.226839817</v>
      </c>
      <c r="D69" s="630">
        <v>2.0071599999999998E-2</v>
      </c>
      <c r="E69" s="630">
        <v>2.328684E-2</v>
      </c>
      <c r="F69" s="630">
        <v>1.57961E-2</v>
      </c>
      <c r="G69" s="630">
        <v>0.39405200000000001</v>
      </c>
      <c r="H69" s="630">
        <v>3.3262949999999999E-2</v>
      </c>
      <c r="I69" s="630">
        <v>0.61701089000000009</v>
      </c>
      <c r="J69" s="629">
        <f t="shared" si="1"/>
        <v>1.3329361470000001</v>
      </c>
      <c r="K69" s="627" t="s">
        <v>881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</row>
    <row r="70" spans="1:166" s="342" customFormat="1">
      <c r="A70" s="627" t="s">
        <v>912</v>
      </c>
      <c r="B70" s="630">
        <v>12.258072</v>
      </c>
      <c r="C70" s="630">
        <v>13.3530464</v>
      </c>
      <c r="D70" s="630">
        <v>11.540869413999999</v>
      </c>
      <c r="E70" s="630">
        <v>13.590404100000001</v>
      </c>
      <c r="F70" s="630">
        <v>13.223958400000001</v>
      </c>
      <c r="G70" s="630">
        <v>11.584736085999999</v>
      </c>
      <c r="H70" s="630">
        <v>13.3359253</v>
      </c>
      <c r="I70" s="630">
        <v>12.772998899999999</v>
      </c>
      <c r="J70" s="629">
        <f>SUM(B70:I70)</f>
        <v>101.66001060000001</v>
      </c>
      <c r="K70" s="627" t="s">
        <v>829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</row>
    <row r="71" spans="1:166" s="334" customFormat="1">
      <c r="A71" s="627" t="s">
        <v>913</v>
      </c>
      <c r="B71" s="630">
        <v>0.52587729999999999</v>
      </c>
      <c r="C71" s="630">
        <v>0.90949559999999996</v>
      </c>
      <c r="D71" s="630">
        <v>0.95877120000000005</v>
      </c>
      <c r="E71" s="630">
        <v>0.77715089999999998</v>
      </c>
      <c r="F71" s="630">
        <v>0.91496880000000003</v>
      </c>
      <c r="G71" s="630">
        <v>0.79781979999999997</v>
      </c>
      <c r="H71" s="630">
        <v>0.4040744</v>
      </c>
      <c r="I71" s="630">
        <v>0.62267709999999998</v>
      </c>
      <c r="J71" s="629">
        <f>SUM(B71:I71)</f>
        <v>5.9108350999999999</v>
      </c>
      <c r="K71" s="627" t="s">
        <v>829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</row>
    <row r="72" spans="1:166" s="334" customFormat="1">
      <c r="A72" s="627" t="s">
        <v>892</v>
      </c>
      <c r="B72" s="630">
        <v>5.0682400000000002E-2</v>
      </c>
      <c r="C72" s="630">
        <v>5.0682400000000002E-2</v>
      </c>
      <c r="D72" s="630">
        <v>5.0682400000000002E-2</v>
      </c>
      <c r="E72" s="630">
        <v>5.0682400000000002E-2</v>
      </c>
      <c r="F72" s="630">
        <v>5.0682400000000002E-2</v>
      </c>
      <c r="G72" s="630">
        <v>5.0682400000000002E-2</v>
      </c>
      <c r="H72" s="630">
        <v>5.0682400000000002E-2</v>
      </c>
      <c r="I72" s="630">
        <v>5.0682400000000002E-2</v>
      </c>
      <c r="J72" s="629">
        <f t="shared" si="1"/>
        <v>0.40545920000000008</v>
      </c>
      <c r="K72" s="627" t="s">
        <v>829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</row>
    <row r="73" spans="1:166" s="334" customFormat="1">
      <c r="A73" s="627" t="s">
        <v>893</v>
      </c>
      <c r="B73" s="630">
        <v>1.8939505999999999</v>
      </c>
      <c r="C73" s="630">
        <v>2.0649822000000002</v>
      </c>
      <c r="D73" s="630">
        <v>2.2135145999999999</v>
      </c>
      <c r="E73" s="630">
        <v>1.9955743170000002</v>
      </c>
      <c r="F73" s="630">
        <v>1.9538859</v>
      </c>
      <c r="G73" s="630">
        <v>1.7726014000000001</v>
      </c>
      <c r="H73" s="630">
        <v>1.5509096900000001</v>
      </c>
      <c r="I73" s="630">
        <v>1.6752222000000001</v>
      </c>
      <c r="J73" s="629">
        <f t="shared" si="1"/>
        <v>15.120640907000002</v>
      </c>
      <c r="K73" s="627" t="s">
        <v>829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</row>
    <row r="74" spans="1:166">
      <c r="A74" s="631" t="s">
        <v>413</v>
      </c>
      <c r="B74" s="632">
        <f t="shared" ref="B74:J74" si="2">SUM(B4:B73)</f>
        <v>47.909362804999979</v>
      </c>
      <c r="C74" s="632">
        <f t="shared" si="2"/>
        <v>54.742210733999968</v>
      </c>
      <c r="D74" s="632">
        <f t="shared" si="2"/>
        <v>56.196951760999994</v>
      </c>
      <c r="E74" s="632">
        <f t="shared" si="2"/>
        <v>50.491152526000008</v>
      </c>
      <c r="F74" s="632">
        <f t="shared" si="2"/>
        <v>50.740190932000004</v>
      </c>
      <c r="G74" s="632">
        <f t="shared" si="2"/>
        <v>57.486646967999981</v>
      </c>
      <c r="H74" s="632">
        <f t="shared" si="2"/>
        <v>50.362875961999983</v>
      </c>
      <c r="I74" s="632">
        <f t="shared" si="2"/>
        <v>50.779048629999998</v>
      </c>
      <c r="J74" s="632">
        <f t="shared" si="2"/>
        <v>418.70844031799987</v>
      </c>
      <c r="K74" s="627"/>
    </row>
    <row r="75" spans="1:166">
      <c r="A75" s="627" t="s">
        <v>897</v>
      </c>
      <c r="B75" s="630">
        <f>$J$75/8</f>
        <v>2.1387499999999999</v>
      </c>
      <c r="C75" s="630">
        <f t="shared" ref="C75:I75" si="3">$J$75/8</f>
        <v>2.1387499999999999</v>
      </c>
      <c r="D75" s="630">
        <f t="shared" si="3"/>
        <v>2.1387499999999999</v>
      </c>
      <c r="E75" s="630">
        <f t="shared" si="3"/>
        <v>2.1387499999999999</v>
      </c>
      <c r="F75" s="630">
        <f t="shared" si="3"/>
        <v>2.1387499999999999</v>
      </c>
      <c r="G75" s="630">
        <f t="shared" si="3"/>
        <v>2.1387499999999999</v>
      </c>
      <c r="H75" s="630">
        <f t="shared" si="3"/>
        <v>2.1387499999999999</v>
      </c>
      <c r="I75" s="630">
        <f t="shared" si="3"/>
        <v>2.1387499999999999</v>
      </c>
      <c r="J75" s="629">
        <v>17.11</v>
      </c>
      <c r="K75" s="627"/>
    </row>
    <row r="76" spans="1:166">
      <c r="A76" s="631" t="s">
        <v>898</v>
      </c>
      <c r="B76" s="629">
        <f>B74-B75</f>
        <v>45.770612804999978</v>
      </c>
      <c r="C76" s="629">
        <f t="shared" ref="C76:I76" si="4">C74-C75</f>
        <v>52.603460733999967</v>
      </c>
      <c r="D76" s="629">
        <f t="shared" si="4"/>
        <v>54.058201760999992</v>
      </c>
      <c r="E76" s="629">
        <f t="shared" si="4"/>
        <v>48.352402526000006</v>
      </c>
      <c r="F76" s="629">
        <f t="shared" si="4"/>
        <v>48.601440932000003</v>
      </c>
      <c r="G76" s="629">
        <f t="shared" si="4"/>
        <v>55.347896967999979</v>
      </c>
      <c r="H76" s="629">
        <f t="shared" si="4"/>
        <v>48.224125961999981</v>
      </c>
      <c r="I76" s="629">
        <f t="shared" si="4"/>
        <v>48.640298629999997</v>
      </c>
      <c r="J76" s="629">
        <f>J74-J75</f>
        <v>401.59844031799986</v>
      </c>
      <c r="K76" s="627"/>
    </row>
    <row r="78" spans="1:166">
      <c r="B78" s="634"/>
      <c r="C78" s="634"/>
      <c r="D78" s="634"/>
      <c r="E78" s="634"/>
      <c r="F78" s="634"/>
      <c r="G78" s="634"/>
      <c r="H78" s="634"/>
      <c r="I78" s="634"/>
    </row>
  </sheetData>
  <mergeCells count="2">
    <mergeCell ref="A1:K1"/>
    <mergeCell ref="A2:K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20B1-3E1E-4871-96E8-329CB5D4A127}">
  <sheetPr>
    <tabColor rgb="FF92D050"/>
  </sheetPr>
  <dimension ref="A1:R246"/>
  <sheetViews>
    <sheetView view="pageBreakPreview" zoomScale="60" zoomScaleNormal="62" workbookViewId="0">
      <selection activeCell="A118" sqref="A118:XFD118"/>
    </sheetView>
  </sheetViews>
  <sheetFormatPr defaultColWidth="9.140625" defaultRowHeight="14.1"/>
  <cols>
    <col min="1" max="1" width="4.85546875" style="389" customWidth="1"/>
    <col min="2" max="2" width="27.140625" style="345" customWidth="1"/>
    <col min="3" max="3" width="14.5703125" style="389" customWidth="1"/>
    <col min="4" max="4" width="18.140625" style="389" customWidth="1"/>
    <col min="5" max="5" width="18" style="345" bestFit="1" customWidth="1"/>
    <col min="6" max="6" width="17.85546875" style="345" bestFit="1" customWidth="1"/>
    <col min="7" max="7" width="13.42578125" style="345" customWidth="1"/>
    <col min="8" max="8" width="14.5703125" style="345" customWidth="1"/>
    <col min="9" max="10" width="12.85546875" style="345" customWidth="1"/>
    <col min="11" max="12" width="13.42578125" style="345" bestFit="1" customWidth="1"/>
    <col min="13" max="13" width="9" style="392" customWidth="1"/>
    <col min="14" max="14" width="10.28515625" style="391" customWidth="1"/>
    <col min="15" max="15" width="11.140625" style="345" bestFit="1" customWidth="1"/>
    <col min="16" max="256" width="9.140625" style="345"/>
    <col min="257" max="257" width="4.85546875" style="345" customWidth="1"/>
    <col min="258" max="258" width="27.140625" style="345" customWidth="1"/>
    <col min="259" max="259" width="14.5703125" style="345" customWidth="1"/>
    <col min="260" max="260" width="18.140625" style="345" customWidth="1"/>
    <col min="261" max="261" width="18" style="345" bestFit="1" customWidth="1"/>
    <col min="262" max="262" width="17.85546875" style="345" bestFit="1" customWidth="1"/>
    <col min="263" max="263" width="13.42578125" style="345" customWidth="1"/>
    <col min="264" max="264" width="14.5703125" style="345" customWidth="1"/>
    <col min="265" max="266" width="12.85546875" style="345" customWidth="1"/>
    <col min="267" max="268" width="13.42578125" style="345" bestFit="1" customWidth="1"/>
    <col min="269" max="269" width="9" style="345" customWidth="1"/>
    <col min="270" max="270" width="10.28515625" style="345" customWidth="1"/>
    <col min="271" max="271" width="11.140625" style="345" bestFit="1" customWidth="1"/>
    <col min="272" max="512" width="9.140625" style="345"/>
    <col min="513" max="513" width="4.85546875" style="345" customWidth="1"/>
    <col min="514" max="514" width="27.140625" style="345" customWidth="1"/>
    <col min="515" max="515" width="14.5703125" style="345" customWidth="1"/>
    <col min="516" max="516" width="18.140625" style="345" customWidth="1"/>
    <col min="517" max="517" width="18" style="345" bestFit="1" customWidth="1"/>
    <col min="518" max="518" width="17.85546875" style="345" bestFit="1" customWidth="1"/>
    <col min="519" max="519" width="13.42578125" style="345" customWidth="1"/>
    <col min="520" max="520" width="14.5703125" style="345" customWidth="1"/>
    <col min="521" max="522" width="12.85546875" style="345" customWidth="1"/>
    <col min="523" max="524" width="13.42578125" style="345" bestFit="1" customWidth="1"/>
    <col min="525" max="525" width="9" style="345" customWidth="1"/>
    <col min="526" max="526" width="10.28515625" style="345" customWidth="1"/>
    <col min="527" max="527" width="11.140625" style="345" bestFit="1" customWidth="1"/>
    <col min="528" max="768" width="9.140625" style="345"/>
    <col min="769" max="769" width="4.85546875" style="345" customWidth="1"/>
    <col min="770" max="770" width="27.140625" style="345" customWidth="1"/>
    <col min="771" max="771" width="14.5703125" style="345" customWidth="1"/>
    <col min="772" max="772" width="18.140625" style="345" customWidth="1"/>
    <col min="773" max="773" width="18" style="345" bestFit="1" customWidth="1"/>
    <col min="774" max="774" width="17.85546875" style="345" bestFit="1" customWidth="1"/>
    <col min="775" max="775" width="13.42578125" style="345" customWidth="1"/>
    <col min="776" max="776" width="14.5703125" style="345" customWidth="1"/>
    <col min="777" max="778" width="12.85546875" style="345" customWidth="1"/>
    <col min="779" max="780" width="13.42578125" style="345" bestFit="1" customWidth="1"/>
    <col min="781" max="781" width="9" style="345" customWidth="1"/>
    <col min="782" max="782" width="10.28515625" style="345" customWidth="1"/>
    <col min="783" max="783" width="11.140625" style="345" bestFit="1" customWidth="1"/>
    <col min="784" max="1024" width="9.140625" style="345"/>
    <col min="1025" max="1025" width="4.85546875" style="345" customWidth="1"/>
    <col min="1026" max="1026" width="27.140625" style="345" customWidth="1"/>
    <col min="1027" max="1027" width="14.5703125" style="345" customWidth="1"/>
    <col min="1028" max="1028" width="18.140625" style="345" customWidth="1"/>
    <col min="1029" max="1029" width="18" style="345" bestFit="1" customWidth="1"/>
    <col min="1030" max="1030" width="17.85546875" style="345" bestFit="1" customWidth="1"/>
    <col min="1031" max="1031" width="13.42578125" style="345" customWidth="1"/>
    <col min="1032" max="1032" width="14.5703125" style="345" customWidth="1"/>
    <col min="1033" max="1034" width="12.85546875" style="345" customWidth="1"/>
    <col min="1035" max="1036" width="13.42578125" style="345" bestFit="1" customWidth="1"/>
    <col min="1037" max="1037" width="9" style="345" customWidth="1"/>
    <col min="1038" max="1038" width="10.28515625" style="345" customWidth="1"/>
    <col min="1039" max="1039" width="11.140625" style="345" bestFit="1" customWidth="1"/>
    <col min="1040" max="1280" width="9.140625" style="345"/>
    <col min="1281" max="1281" width="4.85546875" style="345" customWidth="1"/>
    <col min="1282" max="1282" width="27.140625" style="345" customWidth="1"/>
    <col min="1283" max="1283" width="14.5703125" style="345" customWidth="1"/>
    <col min="1284" max="1284" width="18.140625" style="345" customWidth="1"/>
    <col min="1285" max="1285" width="18" style="345" bestFit="1" customWidth="1"/>
    <col min="1286" max="1286" width="17.85546875" style="345" bestFit="1" customWidth="1"/>
    <col min="1287" max="1287" width="13.42578125" style="345" customWidth="1"/>
    <col min="1288" max="1288" width="14.5703125" style="345" customWidth="1"/>
    <col min="1289" max="1290" width="12.85546875" style="345" customWidth="1"/>
    <col min="1291" max="1292" width="13.42578125" style="345" bestFit="1" customWidth="1"/>
    <col min="1293" max="1293" width="9" style="345" customWidth="1"/>
    <col min="1294" max="1294" width="10.28515625" style="345" customWidth="1"/>
    <col min="1295" max="1295" width="11.140625" style="345" bestFit="1" customWidth="1"/>
    <col min="1296" max="1536" width="9.140625" style="345"/>
    <col min="1537" max="1537" width="4.85546875" style="345" customWidth="1"/>
    <col min="1538" max="1538" width="27.140625" style="345" customWidth="1"/>
    <col min="1539" max="1539" width="14.5703125" style="345" customWidth="1"/>
    <col min="1540" max="1540" width="18.140625" style="345" customWidth="1"/>
    <col min="1541" max="1541" width="18" style="345" bestFit="1" customWidth="1"/>
    <col min="1542" max="1542" width="17.85546875" style="345" bestFit="1" customWidth="1"/>
    <col min="1543" max="1543" width="13.42578125" style="345" customWidth="1"/>
    <col min="1544" max="1544" width="14.5703125" style="345" customWidth="1"/>
    <col min="1545" max="1546" width="12.85546875" style="345" customWidth="1"/>
    <col min="1547" max="1548" width="13.42578125" style="345" bestFit="1" customWidth="1"/>
    <col min="1549" max="1549" width="9" style="345" customWidth="1"/>
    <col min="1550" max="1550" width="10.28515625" style="345" customWidth="1"/>
    <col min="1551" max="1551" width="11.140625" style="345" bestFit="1" customWidth="1"/>
    <col min="1552" max="1792" width="9.140625" style="345"/>
    <col min="1793" max="1793" width="4.85546875" style="345" customWidth="1"/>
    <col min="1794" max="1794" width="27.140625" style="345" customWidth="1"/>
    <col min="1795" max="1795" width="14.5703125" style="345" customWidth="1"/>
    <col min="1796" max="1796" width="18.140625" style="345" customWidth="1"/>
    <col min="1797" max="1797" width="18" style="345" bestFit="1" customWidth="1"/>
    <col min="1798" max="1798" width="17.85546875" style="345" bestFit="1" customWidth="1"/>
    <col min="1799" max="1799" width="13.42578125" style="345" customWidth="1"/>
    <col min="1800" max="1800" width="14.5703125" style="345" customWidth="1"/>
    <col min="1801" max="1802" width="12.85546875" style="345" customWidth="1"/>
    <col min="1803" max="1804" width="13.42578125" style="345" bestFit="1" customWidth="1"/>
    <col min="1805" max="1805" width="9" style="345" customWidth="1"/>
    <col min="1806" max="1806" width="10.28515625" style="345" customWidth="1"/>
    <col min="1807" max="1807" width="11.140625" style="345" bestFit="1" customWidth="1"/>
    <col min="1808" max="2048" width="9.140625" style="345"/>
    <col min="2049" max="2049" width="4.85546875" style="345" customWidth="1"/>
    <col min="2050" max="2050" width="27.140625" style="345" customWidth="1"/>
    <col min="2051" max="2051" width="14.5703125" style="345" customWidth="1"/>
    <col min="2052" max="2052" width="18.140625" style="345" customWidth="1"/>
    <col min="2053" max="2053" width="18" style="345" bestFit="1" customWidth="1"/>
    <col min="2054" max="2054" width="17.85546875" style="345" bestFit="1" customWidth="1"/>
    <col min="2055" max="2055" width="13.42578125" style="345" customWidth="1"/>
    <col min="2056" max="2056" width="14.5703125" style="345" customWidth="1"/>
    <col min="2057" max="2058" width="12.85546875" style="345" customWidth="1"/>
    <col min="2059" max="2060" width="13.42578125" style="345" bestFit="1" customWidth="1"/>
    <col min="2061" max="2061" width="9" style="345" customWidth="1"/>
    <col min="2062" max="2062" width="10.28515625" style="345" customWidth="1"/>
    <col min="2063" max="2063" width="11.140625" style="345" bestFit="1" customWidth="1"/>
    <col min="2064" max="2304" width="9.140625" style="345"/>
    <col min="2305" max="2305" width="4.85546875" style="345" customWidth="1"/>
    <col min="2306" max="2306" width="27.140625" style="345" customWidth="1"/>
    <col min="2307" max="2307" width="14.5703125" style="345" customWidth="1"/>
    <col min="2308" max="2308" width="18.140625" style="345" customWidth="1"/>
    <col min="2309" max="2309" width="18" style="345" bestFit="1" customWidth="1"/>
    <col min="2310" max="2310" width="17.85546875" style="345" bestFit="1" customWidth="1"/>
    <col min="2311" max="2311" width="13.42578125" style="345" customWidth="1"/>
    <col min="2312" max="2312" width="14.5703125" style="345" customWidth="1"/>
    <col min="2313" max="2314" width="12.85546875" style="345" customWidth="1"/>
    <col min="2315" max="2316" width="13.42578125" style="345" bestFit="1" customWidth="1"/>
    <col min="2317" max="2317" width="9" style="345" customWidth="1"/>
    <col min="2318" max="2318" width="10.28515625" style="345" customWidth="1"/>
    <col min="2319" max="2319" width="11.140625" style="345" bestFit="1" customWidth="1"/>
    <col min="2320" max="2560" width="9.140625" style="345"/>
    <col min="2561" max="2561" width="4.85546875" style="345" customWidth="1"/>
    <col min="2562" max="2562" width="27.140625" style="345" customWidth="1"/>
    <col min="2563" max="2563" width="14.5703125" style="345" customWidth="1"/>
    <col min="2564" max="2564" width="18.140625" style="345" customWidth="1"/>
    <col min="2565" max="2565" width="18" style="345" bestFit="1" customWidth="1"/>
    <col min="2566" max="2566" width="17.85546875" style="345" bestFit="1" customWidth="1"/>
    <col min="2567" max="2567" width="13.42578125" style="345" customWidth="1"/>
    <col min="2568" max="2568" width="14.5703125" style="345" customWidth="1"/>
    <col min="2569" max="2570" width="12.85546875" style="345" customWidth="1"/>
    <col min="2571" max="2572" width="13.42578125" style="345" bestFit="1" customWidth="1"/>
    <col min="2573" max="2573" width="9" style="345" customWidth="1"/>
    <col min="2574" max="2574" width="10.28515625" style="345" customWidth="1"/>
    <col min="2575" max="2575" width="11.140625" style="345" bestFit="1" customWidth="1"/>
    <col min="2576" max="2816" width="9.140625" style="345"/>
    <col min="2817" max="2817" width="4.85546875" style="345" customWidth="1"/>
    <col min="2818" max="2818" width="27.140625" style="345" customWidth="1"/>
    <col min="2819" max="2819" width="14.5703125" style="345" customWidth="1"/>
    <col min="2820" max="2820" width="18.140625" style="345" customWidth="1"/>
    <col min="2821" max="2821" width="18" style="345" bestFit="1" customWidth="1"/>
    <col min="2822" max="2822" width="17.85546875" style="345" bestFit="1" customWidth="1"/>
    <col min="2823" max="2823" width="13.42578125" style="345" customWidth="1"/>
    <col min="2824" max="2824" width="14.5703125" style="345" customWidth="1"/>
    <col min="2825" max="2826" width="12.85546875" style="345" customWidth="1"/>
    <col min="2827" max="2828" width="13.42578125" style="345" bestFit="1" customWidth="1"/>
    <col min="2829" max="2829" width="9" style="345" customWidth="1"/>
    <col min="2830" max="2830" width="10.28515625" style="345" customWidth="1"/>
    <col min="2831" max="2831" width="11.140625" style="345" bestFit="1" customWidth="1"/>
    <col min="2832" max="3072" width="9.140625" style="345"/>
    <col min="3073" max="3073" width="4.85546875" style="345" customWidth="1"/>
    <col min="3074" max="3074" width="27.140625" style="345" customWidth="1"/>
    <col min="3075" max="3075" width="14.5703125" style="345" customWidth="1"/>
    <col min="3076" max="3076" width="18.140625" style="345" customWidth="1"/>
    <col min="3077" max="3077" width="18" style="345" bestFit="1" customWidth="1"/>
    <col min="3078" max="3078" width="17.85546875" style="345" bestFit="1" customWidth="1"/>
    <col min="3079" max="3079" width="13.42578125" style="345" customWidth="1"/>
    <col min="3080" max="3080" width="14.5703125" style="345" customWidth="1"/>
    <col min="3081" max="3082" width="12.85546875" style="345" customWidth="1"/>
    <col min="3083" max="3084" width="13.42578125" style="345" bestFit="1" customWidth="1"/>
    <col min="3085" max="3085" width="9" style="345" customWidth="1"/>
    <col min="3086" max="3086" width="10.28515625" style="345" customWidth="1"/>
    <col min="3087" max="3087" width="11.140625" style="345" bestFit="1" customWidth="1"/>
    <col min="3088" max="3328" width="9.140625" style="345"/>
    <col min="3329" max="3329" width="4.85546875" style="345" customWidth="1"/>
    <col min="3330" max="3330" width="27.140625" style="345" customWidth="1"/>
    <col min="3331" max="3331" width="14.5703125" style="345" customWidth="1"/>
    <col min="3332" max="3332" width="18.140625" style="345" customWidth="1"/>
    <col min="3333" max="3333" width="18" style="345" bestFit="1" customWidth="1"/>
    <col min="3334" max="3334" width="17.85546875" style="345" bestFit="1" customWidth="1"/>
    <col min="3335" max="3335" width="13.42578125" style="345" customWidth="1"/>
    <col min="3336" max="3336" width="14.5703125" style="345" customWidth="1"/>
    <col min="3337" max="3338" width="12.85546875" style="345" customWidth="1"/>
    <col min="3339" max="3340" width="13.42578125" style="345" bestFit="1" customWidth="1"/>
    <col min="3341" max="3341" width="9" style="345" customWidth="1"/>
    <col min="3342" max="3342" width="10.28515625" style="345" customWidth="1"/>
    <col min="3343" max="3343" width="11.140625" style="345" bestFit="1" customWidth="1"/>
    <col min="3344" max="3584" width="9.140625" style="345"/>
    <col min="3585" max="3585" width="4.85546875" style="345" customWidth="1"/>
    <col min="3586" max="3586" width="27.140625" style="345" customWidth="1"/>
    <col min="3587" max="3587" width="14.5703125" style="345" customWidth="1"/>
    <col min="3588" max="3588" width="18.140625" style="345" customWidth="1"/>
    <col min="3589" max="3589" width="18" style="345" bestFit="1" customWidth="1"/>
    <col min="3590" max="3590" width="17.85546875" style="345" bestFit="1" customWidth="1"/>
    <col min="3591" max="3591" width="13.42578125" style="345" customWidth="1"/>
    <col min="3592" max="3592" width="14.5703125" style="345" customWidth="1"/>
    <col min="3593" max="3594" width="12.85546875" style="345" customWidth="1"/>
    <col min="3595" max="3596" width="13.42578125" style="345" bestFit="1" customWidth="1"/>
    <col min="3597" max="3597" width="9" style="345" customWidth="1"/>
    <col min="3598" max="3598" width="10.28515625" style="345" customWidth="1"/>
    <col min="3599" max="3599" width="11.140625" style="345" bestFit="1" customWidth="1"/>
    <col min="3600" max="3840" width="9.140625" style="345"/>
    <col min="3841" max="3841" width="4.85546875" style="345" customWidth="1"/>
    <col min="3842" max="3842" width="27.140625" style="345" customWidth="1"/>
    <col min="3843" max="3843" width="14.5703125" style="345" customWidth="1"/>
    <col min="3844" max="3844" width="18.140625" style="345" customWidth="1"/>
    <col min="3845" max="3845" width="18" style="345" bestFit="1" customWidth="1"/>
    <col min="3846" max="3846" width="17.85546875" style="345" bestFit="1" customWidth="1"/>
    <col min="3847" max="3847" width="13.42578125" style="345" customWidth="1"/>
    <col min="3848" max="3848" width="14.5703125" style="345" customWidth="1"/>
    <col min="3849" max="3850" width="12.85546875" style="345" customWidth="1"/>
    <col min="3851" max="3852" width="13.42578125" style="345" bestFit="1" customWidth="1"/>
    <col min="3853" max="3853" width="9" style="345" customWidth="1"/>
    <col min="3854" max="3854" width="10.28515625" style="345" customWidth="1"/>
    <col min="3855" max="3855" width="11.140625" style="345" bestFit="1" customWidth="1"/>
    <col min="3856" max="4096" width="9.140625" style="345"/>
    <col min="4097" max="4097" width="4.85546875" style="345" customWidth="1"/>
    <col min="4098" max="4098" width="27.140625" style="345" customWidth="1"/>
    <col min="4099" max="4099" width="14.5703125" style="345" customWidth="1"/>
    <col min="4100" max="4100" width="18.140625" style="345" customWidth="1"/>
    <col min="4101" max="4101" width="18" style="345" bestFit="1" customWidth="1"/>
    <col min="4102" max="4102" width="17.85546875" style="345" bestFit="1" customWidth="1"/>
    <col min="4103" max="4103" width="13.42578125" style="345" customWidth="1"/>
    <col min="4104" max="4104" width="14.5703125" style="345" customWidth="1"/>
    <col min="4105" max="4106" width="12.85546875" style="345" customWidth="1"/>
    <col min="4107" max="4108" width="13.42578125" style="345" bestFit="1" customWidth="1"/>
    <col min="4109" max="4109" width="9" style="345" customWidth="1"/>
    <col min="4110" max="4110" width="10.28515625" style="345" customWidth="1"/>
    <col min="4111" max="4111" width="11.140625" style="345" bestFit="1" customWidth="1"/>
    <col min="4112" max="4352" width="9.140625" style="345"/>
    <col min="4353" max="4353" width="4.85546875" style="345" customWidth="1"/>
    <col min="4354" max="4354" width="27.140625" style="345" customWidth="1"/>
    <col min="4355" max="4355" width="14.5703125" style="345" customWidth="1"/>
    <col min="4356" max="4356" width="18.140625" style="345" customWidth="1"/>
    <col min="4357" max="4357" width="18" style="345" bestFit="1" customWidth="1"/>
    <col min="4358" max="4358" width="17.85546875" style="345" bestFit="1" customWidth="1"/>
    <col min="4359" max="4359" width="13.42578125" style="345" customWidth="1"/>
    <col min="4360" max="4360" width="14.5703125" style="345" customWidth="1"/>
    <col min="4361" max="4362" width="12.85546875" style="345" customWidth="1"/>
    <col min="4363" max="4364" width="13.42578125" style="345" bestFit="1" customWidth="1"/>
    <col min="4365" max="4365" width="9" style="345" customWidth="1"/>
    <col min="4366" max="4366" width="10.28515625" style="345" customWidth="1"/>
    <col min="4367" max="4367" width="11.140625" style="345" bestFit="1" customWidth="1"/>
    <col min="4368" max="4608" width="9.140625" style="345"/>
    <col min="4609" max="4609" width="4.85546875" style="345" customWidth="1"/>
    <col min="4610" max="4610" width="27.140625" style="345" customWidth="1"/>
    <col min="4611" max="4611" width="14.5703125" style="345" customWidth="1"/>
    <col min="4612" max="4612" width="18.140625" style="345" customWidth="1"/>
    <col min="4613" max="4613" width="18" style="345" bestFit="1" customWidth="1"/>
    <col min="4614" max="4614" width="17.85546875" style="345" bestFit="1" customWidth="1"/>
    <col min="4615" max="4615" width="13.42578125" style="345" customWidth="1"/>
    <col min="4616" max="4616" width="14.5703125" style="345" customWidth="1"/>
    <col min="4617" max="4618" width="12.85546875" style="345" customWidth="1"/>
    <col min="4619" max="4620" width="13.42578125" style="345" bestFit="1" customWidth="1"/>
    <col min="4621" max="4621" width="9" style="345" customWidth="1"/>
    <col min="4622" max="4622" width="10.28515625" style="345" customWidth="1"/>
    <col min="4623" max="4623" width="11.140625" style="345" bestFit="1" customWidth="1"/>
    <col min="4624" max="4864" width="9.140625" style="345"/>
    <col min="4865" max="4865" width="4.85546875" style="345" customWidth="1"/>
    <col min="4866" max="4866" width="27.140625" style="345" customWidth="1"/>
    <col min="4867" max="4867" width="14.5703125" style="345" customWidth="1"/>
    <col min="4868" max="4868" width="18.140625" style="345" customWidth="1"/>
    <col min="4869" max="4869" width="18" style="345" bestFit="1" customWidth="1"/>
    <col min="4870" max="4870" width="17.85546875" style="345" bestFit="1" customWidth="1"/>
    <col min="4871" max="4871" width="13.42578125" style="345" customWidth="1"/>
    <col min="4872" max="4872" width="14.5703125" style="345" customWidth="1"/>
    <col min="4873" max="4874" width="12.85546875" style="345" customWidth="1"/>
    <col min="4875" max="4876" width="13.42578125" style="345" bestFit="1" customWidth="1"/>
    <col min="4877" max="4877" width="9" style="345" customWidth="1"/>
    <col min="4878" max="4878" width="10.28515625" style="345" customWidth="1"/>
    <col min="4879" max="4879" width="11.140625" style="345" bestFit="1" customWidth="1"/>
    <col min="4880" max="5120" width="9.140625" style="345"/>
    <col min="5121" max="5121" width="4.85546875" style="345" customWidth="1"/>
    <col min="5122" max="5122" width="27.140625" style="345" customWidth="1"/>
    <col min="5123" max="5123" width="14.5703125" style="345" customWidth="1"/>
    <col min="5124" max="5124" width="18.140625" style="345" customWidth="1"/>
    <col min="5125" max="5125" width="18" style="345" bestFit="1" customWidth="1"/>
    <col min="5126" max="5126" width="17.85546875" style="345" bestFit="1" customWidth="1"/>
    <col min="5127" max="5127" width="13.42578125" style="345" customWidth="1"/>
    <col min="5128" max="5128" width="14.5703125" style="345" customWidth="1"/>
    <col min="5129" max="5130" width="12.85546875" style="345" customWidth="1"/>
    <col min="5131" max="5132" width="13.42578125" style="345" bestFit="1" customWidth="1"/>
    <col min="5133" max="5133" width="9" style="345" customWidth="1"/>
    <col min="5134" max="5134" width="10.28515625" style="345" customWidth="1"/>
    <col min="5135" max="5135" width="11.140625" style="345" bestFit="1" customWidth="1"/>
    <col min="5136" max="5376" width="9.140625" style="345"/>
    <col min="5377" max="5377" width="4.85546875" style="345" customWidth="1"/>
    <col min="5378" max="5378" width="27.140625" style="345" customWidth="1"/>
    <col min="5379" max="5379" width="14.5703125" style="345" customWidth="1"/>
    <col min="5380" max="5380" width="18.140625" style="345" customWidth="1"/>
    <col min="5381" max="5381" width="18" style="345" bestFit="1" customWidth="1"/>
    <col min="5382" max="5382" width="17.85546875" style="345" bestFit="1" customWidth="1"/>
    <col min="5383" max="5383" width="13.42578125" style="345" customWidth="1"/>
    <col min="5384" max="5384" width="14.5703125" style="345" customWidth="1"/>
    <col min="5385" max="5386" width="12.85546875" style="345" customWidth="1"/>
    <col min="5387" max="5388" width="13.42578125" style="345" bestFit="1" customWidth="1"/>
    <col min="5389" max="5389" width="9" style="345" customWidth="1"/>
    <col min="5390" max="5390" width="10.28515625" style="345" customWidth="1"/>
    <col min="5391" max="5391" width="11.140625" style="345" bestFit="1" customWidth="1"/>
    <col min="5392" max="5632" width="9.140625" style="345"/>
    <col min="5633" max="5633" width="4.85546875" style="345" customWidth="1"/>
    <col min="5634" max="5634" width="27.140625" style="345" customWidth="1"/>
    <col min="5635" max="5635" width="14.5703125" style="345" customWidth="1"/>
    <col min="5636" max="5636" width="18.140625" style="345" customWidth="1"/>
    <col min="5637" max="5637" width="18" style="345" bestFit="1" customWidth="1"/>
    <col min="5638" max="5638" width="17.85546875" style="345" bestFit="1" customWidth="1"/>
    <col min="5639" max="5639" width="13.42578125" style="345" customWidth="1"/>
    <col min="5640" max="5640" width="14.5703125" style="345" customWidth="1"/>
    <col min="5641" max="5642" width="12.85546875" style="345" customWidth="1"/>
    <col min="5643" max="5644" width="13.42578125" style="345" bestFit="1" customWidth="1"/>
    <col min="5645" max="5645" width="9" style="345" customWidth="1"/>
    <col min="5646" max="5646" width="10.28515625" style="345" customWidth="1"/>
    <col min="5647" max="5647" width="11.140625" style="345" bestFit="1" customWidth="1"/>
    <col min="5648" max="5888" width="9.140625" style="345"/>
    <col min="5889" max="5889" width="4.85546875" style="345" customWidth="1"/>
    <col min="5890" max="5890" width="27.140625" style="345" customWidth="1"/>
    <col min="5891" max="5891" width="14.5703125" style="345" customWidth="1"/>
    <col min="5892" max="5892" width="18.140625" style="345" customWidth="1"/>
    <col min="5893" max="5893" width="18" style="345" bestFit="1" customWidth="1"/>
    <col min="5894" max="5894" width="17.85546875" style="345" bestFit="1" customWidth="1"/>
    <col min="5895" max="5895" width="13.42578125" style="345" customWidth="1"/>
    <col min="5896" max="5896" width="14.5703125" style="345" customWidth="1"/>
    <col min="5897" max="5898" width="12.85546875" style="345" customWidth="1"/>
    <col min="5899" max="5900" width="13.42578125" style="345" bestFit="1" customWidth="1"/>
    <col min="5901" max="5901" width="9" style="345" customWidth="1"/>
    <col min="5902" max="5902" width="10.28515625" style="345" customWidth="1"/>
    <col min="5903" max="5903" width="11.140625" style="345" bestFit="1" customWidth="1"/>
    <col min="5904" max="6144" width="9.140625" style="345"/>
    <col min="6145" max="6145" width="4.85546875" style="345" customWidth="1"/>
    <col min="6146" max="6146" width="27.140625" style="345" customWidth="1"/>
    <col min="6147" max="6147" width="14.5703125" style="345" customWidth="1"/>
    <col min="6148" max="6148" width="18.140625" style="345" customWidth="1"/>
    <col min="6149" max="6149" width="18" style="345" bestFit="1" customWidth="1"/>
    <col min="6150" max="6150" width="17.85546875" style="345" bestFit="1" customWidth="1"/>
    <col min="6151" max="6151" width="13.42578125" style="345" customWidth="1"/>
    <col min="6152" max="6152" width="14.5703125" style="345" customWidth="1"/>
    <col min="6153" max="6154" width="12.85546875" style="345" customWidth="1"/>
    <col min="6155" max="6156" width="13.42578125" style="345" bestFit="1" customWidth="1"/>
    <col min="6157" max="6157" width="9" style="345" customWidth="1"/>
    <col min="6158" max="6158" width="10.28515625" style="345" customWidth="1"/>
    <col min="6159" max="6159" width="11.140625" style="345" bestFit="1" customWidth="1"/>
    <col min="6160" max="6400" width="9.140625" style="345"/>
    <col min="6401" max="6401" width="4.85546875" style="345" customWidth="1"/>
    <col min="6402" max="6402" width="27.140625" style="345" customWidth="1"/>
    <col min="6403" max="6403" width="14.5703125" style="345" customWidth="1"/>
    <col min="6404" max="6404" width="18.140625" style="345" customWidth="1"/>
    <col min="6405" max="6405" width="18" style="345" bestFit="1" customWidth="1"/>
    <col min="6406" max="6406" width="17.85546875" style="345" bestFit="1" customWidth="1"/>
    <col min="6407" max="6407" width="13.42578125" style="345" customWidth="1"/>
    <col min="6408" max="6408" width="14.5703125" style="345" customWidth="1"/>
    <col min="6409" max="6410" width="12.85546875" style="345" customWidth="1"/>
    <col min="6411" max="6412" width="13.42578125" style="345" bestFit="1" customWidth="1"/>
    <col min="6413" max="6413" width="9" style="345" customWidth="1"/>
    <col min="6414" max="6414" width="10.28515625" style="345" customWidth="1"/>
    <col min="6415" max="6415" width="11.140625" style="345" bestFit="1" customWidth="1"/>
    <col min="6416" max="6656" width="9.140625" style="345"/>
    <col min="6657" max="6657" width="4.85546875" style="345" customWidth="1"/>
    <col min="6658" max="6658" width="27.140625" style="345" customWidth="1"/>
    <col min="6659" max="6659" width="14.5703125" style="345" customWidth="1"/>
    <col min="6660" max="6660" width="18.140625" style="345" customWidth="1"/>
    <col min="6661" max="6661" width="18" style="345" bestFit="1" customWidth="1"/>
    <col min="6662" max="6662" width="17.85546875" style="345" bestFit="1" customWidth="1"/>
    <col min="6663" max="6663" width="13.42578125" style="345" customWidth="1"/>
    <col min="6664" max="6664" width="14.5703125" style="345" customWidth="1"/>
    <col min="6665" max="6666" width="12.85546875" style="345" customWidth="1"/>
    <col min="6667" max="6668" width="13.42578125" style="345" bestFit="1" customWidth="1"/>
    <col min="6669" max="6669" width="9" style="345" customWidth="1"/>
    <col min="6670" max="6670" width="10.28515625" style="345" customWidth="1"/>
    <col min="6671" max="6671" width="11.140625" style="345" bestFit="1" customWidth="1"/>
    <col min="6672" max="6912" width="9.140625" style="345"/>
    <col min="6913" max="6913" width="4.85546875" style="345" customWidth="1"/>
    <col min="6914" max="6914" width="27.140625" style="345" customWidth="1"/>
    <col min="6915" max="6915" width="14.5703125" style="345" customWidth="1"/>
    <col min="6916" max="6916" width="18.140625" style="345" customWidth="1"/>
    <col min="6917" max="6917" width="18" style="345" bestFit="1" customWidth="1"/>
    <col min="6918" max="6918" width="17.85546875" style="345" bestFit="1" customWidth="1"/>
    <col min="6919" max="6919" width="13.42578125" style="345" customWidth="1"/>
    <col min="6920" max="6920" width="14.5703125" style="345" customWidth="1"/>
    <col min="6921" max="6922" width="12.85546875" style="345" customWidth="1"/>
    <col min="6923" max="6924" width="13.42578125" style="345" bestFit="1" customWidth="1"/>
    <col min="6925" max="6925" width="9" style="345" customWidth="1"/>
    <col min="6926" max="6926" width="10.28515625" style="345" customWidth="1"/>
    <col min="6927" max="6927" width="11.140625" style="345" bestFit="1" customWidth="1"/>
    <col min="6928" max="7168" width="9.140625" style="345"/>
    <col min="7169" max="7169" width="4.85546875" style="345" customWidth="1"/>
    <col min="7170" max="7170" width="27.140625" style="345" customWidth="1"/>
    <col min="7171" max="7171" width="14.5703125" style="345" customWidth="1"/>
    <col min="7172" max="7172" width="18.140625" style="345" customWidth="1"/>
    <col min="7173" max="7173" width="18" style="345" bestFit="1" customWidth="1"/>
    <col min="7174" max="7174" width="17.85546875" style="345" bestFit="1" customWidth="1"/>
    <col min="7175" max="7175" width="13.42578125" style="345" customWidth="1"/>
    <col min="7176" max="7176" width="14.5703125" style="345" customWidth="1"/>
    <col min="7177" max="7178" width="12.85546875" style="345" customWidth="1"/>
    <col min="7179" max="7180" width="13.42578125" style="345" bestFit="1" customWidth="1"/>
    <col min="7181" max="7181" width="9" style="345" customWidth="1"/>
    <col min="7182" max="7182" width="10.28515625" style="345" customWidth="1"/>
    <col min="7183" max="7183" width="11.140625" style="345" bestFit="1" customWidth="1"/>
    <col min="7184" max="7424" width="9.140625" style="345"/>
    <col min="7425" max="7425" width="4.85546875" style="345" customWidth="1"/>
    <col min="7426" max="7426" width="27.140625" style="345" customWidth="1"/>
    <col min="7427" max="7427" width="14.5703125" style="345" customWidth="1"/>
    <col min="7428" max="7428" width="18.140625" style="345" customWidth="1"/>
    <col min="7429" max="7429" width="18" style="345" bestFit="1" customWidth="1"/>
    <col min="7430" max="7430" width="17.85546875" style="345" bestFit="1" customWidth="1"/>
    <col min="7431" max="7431" width="13.42578125" style="345" customWidth="1"/>
    <col min="7432" max="7432" width="14.5703125" style="345" customWidth="1"/>
    <col min="7433" max="7434" width="12.85546875" style="345" customWidth="1"/>
    <col min="7435" max="7436" width="13.42578125" style="345" bestFit="1" customWidth="1"/>
    <col min="7437" max="7437" width="9" style="345" customWidth="1"/>
    <col min="7438" max="7438" width="10.28515625" style="345" customWidth="1"/>
    <col min="7439" max="7439" width="11.140625" style="345" bestFit="1" customWidth="1"/>
    <col min="7440" max="7680" width="9.140625" style="345"/>
    <col min="7681" max="7681" width="4.85546875" style="345" customWidth="1"/>
    <col min="7682" max="7682" width="27.140625" style="345" customWidth="1"/>
    <col min="7683" max="7683" width="14.5703125" style="345" customWidth="1"/>
    <col min="7684" max="7684" width="18.140625" style="345" customWidth="1"/>
    <col min="7685" max="7685" width="18" style="345" bestFit="1" customWidth="1"/>
    <col min="7686" max="7686" width="17.85546875" style="345" bestFit="1" customWidth="1"/>
    <col min="7687" max="7687" width="13.42578125" style="345" customWidth="1"/>
    <col min="7688" max="7688" width="14.5703125" style="345" customWidth="1"/>
    <col min="7689" max="7690" width="12.85546875" style="345" customWidth="1"/>
    <col min="7691" max="7692" width="13.42578125" style="345" bestFit="1" customWidth="1"/>
    <col min="7693" max="7693" width="9" style="345" customWidth="1"/>
    <col min="7694" max="7694" width="10.28515625" style="345" customWidth="1"/>
    <col min="7695" max="7695" width="11.140625" style="345" bestFit="1" customWidth="1"/>
    <col min="7696" max="7936" width="9.140625" style="345"/>
    <col min="7937" max="7937" width="4.85546875" style="345" customWidth="1"/>
    <col min="7938" max="7938" width="27.140625" style="345" customWidth="1"/>
    <col min="7939" max="7939" width="14.5703125" style="345" customWidth="1"/>
    <col min="7940" max="7940" width="18.140625" style="345" customWidth="1"/>
    <col min="7941" max="7941" width="18" style="345" bestFit="1" customWidth="1"/>
    <col min="7942" max="7942" width="17.85546875" style="345" bestFit="1" customWidth="1"/>
    <col min="7943" max="7943" width="13.42578125" style="345" customWidth="1"/>
    <col min="7944" max="7944" width="14.5703125" style="345" customWidth="1"/>
    <col min="7945" max="7946" width="12.85546875" style="345" customWidth="1"/>
    <col min="7947" max="7948" width="13.42578125" style="345" bestFit="1" customWidth="1"/>
    <col min="7949" max="7949" width="9" style="345" customWidth="1"/>
    <col min="7950" max="7950" width="10.28515625" style="345" customWidth="1"/>
    <col min="7951" max="7951" width="11.140625" style="345" bestFit="1" customWidth="1"/>
    <col min="7952" max="8192" width="9.140625" style="345"/>
    <col min="8193" max="8193" width="4.85546875" style="345" customWidth="1"/>
    <col min="8194" max="8194" width="27.140625" style="345" customWidth="1"/>
    <col min="8195" max="8195" width="14.5703125" style="345" customWidth="1"/>
    <col min="8196" max="8196" width="18.140625" style="345" customWidth="1"/>
    <col min="8197" max="8197" width="18" style="345" bestFit="1" customWidth="1"/>
    <col min="8198" max="8198" width="17.85546875" style="345" bestFit="1" customWidth="1"/>
    <col min="8199" max="8199" width="13.42578125" style="345" customWidth="1"/>
    <col min="8200" max="8200" width="14.5703125" style="345" customWidth="1"/>
    <col min="8201" max="8202" width="12.85546875" style="345" customWidth="1"/>
    <col min="8203" max="8204" width="13.42578125" style="345" bestFit="1" customWidth="1"/>
    <col min="8205" max="8205" width="9" style="345" customWidth="1"/>
    <col min="8206" max="8206" width="10.28515625" style="345" customWidth="1"/>
    <col min="8207" max="8207" width="11.140625" style="345" bestFit="1" customWidth="1"/>
    <col min="8208" max="8448" width="9.140625" style="345"/>
    <col min="8449" max="8449" width="4.85546875" style="345" customWidth="1"/>
    <col min="8450" max="8450" width="27.140625" style="345" customWidth="1"/>
    <col min="8451" max="8451" width="14.5703125" style="345" customWidth="1"/>
    <col min="8452" max="8452" width="18.140625" style="345" customWidth="1"/>
    <col min="8453" max="8453" width="18" style="345" bestFit="1" customWidth="1"/>
    <col min="8454" max="8454" width="17.85546875" style="345" bestFit="1" customWidth="1"/>
    <col min="8455" max="8455" width="13.42578125" style="345" customWidth="1"/>
    <col min="8456" max="8456" width="14.5703125" style="345" customWidth="1"/>
    <col min="8457" max="8458" width="12.85546875" style="345" customWidth="1"/>
    <col min="8459" max="8460" width="13.42578125" style="345" bestFit="1" customWidth="1"/>
    <col min="8461" max="8461" width="9" style="345" customWidth="1"/>
    <col min="8462" max="8462" width="10.28515625" style="345" customWidth="1"/>
    <col min="8463" max="8463" width="11.140625" style="345" bestFit="1" customWidth="1"/>
    <col min="8464" max="8704" width="9.140625" style="345"/>
    <col min="8705" max="8705" width="4.85546875" style="345" customWidth="1"/>
    <col min="8706" max="8706" width="27.140625" style="345" customWidth="1"/>
    <col min="8707" max="8707" width="14.5703125" style="345" customWidth="1"/>
    <col min="8708" max="8708" width="18.140625" style="345" customWidth="1"/>
    <col min="8709" max="8709" width="18" style="345" bestFit="1" customWidth="1"/>
    <col min="8710" max="8710" width="17.85546875" style="345" bestFit="1" customWidth="1"/>
    <col min="8711" max="8711" width="13.42578125" style="345" customWidth="1"/>
    <col min="8712" max="8712" width="14.5703125" style="345" customWidth="1"/>
    <col min="8713" max="8714" width="12.85546875" style="345" customWidth="1"/>
    <col min="8715" max="8716" width="13.42578125" style="345" bestFit="1" customWidth="1"/>
    <col min="8717" max="8717" width="9" style="345" customWidth="1"/>
    <col min="8718" max="8718" width="10.28515625" style="345" customWidth="1"/>
    <col min="8719" max="8719" width="11.140625" style="345" bestFit="1" customWidth="1"/>
    <col min="8720" max="8960" width="9.140625" style="345"/>
    <col min="8961" max="8961" width="4.85546875" style="345" customWidth="1"/>
    <col min="8962" max="8962" width="27.140625" style="345" customWidth="1"/>
    <col min="8963" max="8963" width="14.5703125" style="345" customWidth="1"/>
    <col min="8964" max="8964" width="18.140625" style="345" customWidth="1"/>
    <col min="8965" max="8965" width="18" style="345" bestFit="1" customWidth="1"/>
    <col min="8966" max="8966" width="17.85546875" style="345" bestFit="1" customWidth="1"/>
    <col min="8967" max="8967" width="13.42578125" style="345" customWidth="1"/>
    <col min="8968" max="8968" width="14.5703125" style="345" customWidth="1"/>
    <col min="8969" max="8970" width="12.85546875" style="345" customWidth="1"/>
    <col min="8971" max="8972" width="13.42578125" style="345" bestFit="1" customWidth="1"/>
    <col min="8973" max="8973" width="9" style="345" customWidth="1"/>
    <col min="8974" max="8974" width="10.28515625" style="345" customWidth="1"/>
    <col min="8975" max="8975" width="11.140625" style="345" bestFit="1" customWidth="1"/>
    <col min="8976" max="9216" width="9.140625" style="345"/>
    <col min="9217" max="9217" width="4.85546875" style="345" customWidth="1"/>
    <col min="9218" max="9218" width="27.140625" style="345" customWidth="1"/>
    <col min="9219" max="9219" width="14.5703125" style="345" customWidth="1"/>
    <col min="9220" max="9220" width="18.140625" style="345" customWidth="1"/>
    <col min="9221" max="9221" width="18" style="345" bestFit="1" customWidth="1"/>
    <col min="9222" max="9222" width="17.85546875" style="345" bestFit="1" customWidth="1"/>
    <col min="9223" max="9223" width="13.42578125" style="345" customWidth="1"/>
    <col min="9224" max="9224" width="14.5703125" style="345" customWidth="1"/>
    <col min="9225" max="9226" width="12.85546875" style="345" customWidth="1"/>
    <col min="9227" max="9228" width="13.42578125" style="345" bestFit="1" customWidth="1"/>
    <col min="9229" max="9229" width="9" style="345" customWidth="1"/>
    <col min="9230" max="9230" width="10.28515625" style="345" customWidth="1"/>
    <col min="9231" max="9231" width="11.140625" style="345" bestFit="1" customWidth="1"/>
    <col min="9232" max="9472" width="9.140625" style="345"/>
    <col min="9473" max="9473" width="4.85546875" style="345" customWidth="1"/>
    <col min="9474" max="9474" width="27.140625" style="345" customWidth="1"/>
    <col min="9475" max="9475" width="14.5703125" style="345" customWidth="1"/>
    <col min="9476" max="9476" width="18.140625" style="345" customWidth="1"/>
    <col min="9477" max="9477" width="18" style="345" bestFit="1" customWidth="1"/>
    <col min="9478" max="9478" width="17.85546875" style="345" bestFit="1" customWidth="1"/>
    <col min="9479" max="9479" width="13.42578125" style="345" customWidth="1"/>
    <col min="9480" max="9480" width="14.5703125" style="345" customWidth="1"/>
    <col min="9481" max="9482" width="12.85546875" style="345" customWidth="1"/>
    <col min="9483" max="9484" width="13.42578125" style="345" bestFit="1" customWidth="1"/>
    <col min="9485" max="9485" width="9" style="345" customWidth="1"/>
    <col min="9486" max="9486" width="10.28515625" style="345" customWidth="1"/>
    <col min="9487" max="9487" width="11.140625" style="345" bestFit="1" customWidth="1"/>
    <col min="9488" max="9728" width="9.140625" style="345"/>
    <col min="9729" max="9729" width="4.85546875" style="345" customWidth="1"/>
    <col min="9730" max="9730" width="27.140625" style="345" customWidth="1"/>
    <col min="9731" max="9731" width="14.5703125" style="345" customWidth="1"/>
    <col min="9732" max="9732" width="18.140625" style="345" customWidth="1"/>
    <col min="9733" max="9733" width="18" style="345" bestFit="1" customWidth="1"/>
    <col min="9734" max="9734" width="17.85546875" style="345" bestFit="1" customWidth="1"/>
    <col min="9735" max="9735" width="13.42578125" style="345" customWidth="1"/>
    <col min="9736" max="9736" width="14.5703125" style="345" customWidth="1"/>
    <col min="9737" max="9738" width="12.85546875" style="345" customWidth="1"/>
    <col min="9739" max="9740" width="13.42578125" style="345" bestFit="1" customWidth="1"/>
    <col min="9741" max="9741" width="9" style="345" customWidth="1"/>
    <col min="9742" max="9742" width="10.28515625" style="345" customWidth="1"/>
    <col min="9743" max="9743" width="11.140625" style="345" bestFit="1" customWidth="1"/>
    <col min="9744" max="9984" width="9.140625" style="345"/>
    <col min="9985" max="9985" width="4.85546875" style="345" customWidth="1"/>
    <col min="9986" max="9986" width="27.140625" style="345" customWidth="1"/>
    <col min="9987" max="9987" width="14.5703125" style="345" customWidth="1"/>
    <col min="9988" max="9988" width="18.140625" style="345" customWidth="1"/>
    <col min="9989" max="9989" width="18" style="345" bestFit="1" customWidth="1"/>
    <col min="9990" max="9990" width="17.85546875" style="345" bestFit="1" customWidth="1"/>
    <col min="9991" max="9991" width="13.42578125" style="345" customWidth="1"/>
    <col min="9992" max="9992" width="14.5703125" style="345" customWidth="1"/>
    <col min="9993" max="9994" width="12.85546875" style="345" customWidth="1"/>
    <col min="9995" max="9996" width="13.42578125" style="345" bestFit="1" customWidth="1"/>
    <col min="9997" max="9997" width="9" style="345" customWidth="1"/>
    <col min="9998" max="9998" width="10.28515625" style="345" customWidth="1"/>
    <col min="9999" max="9999" width="11.140625" style="345" bestFit="1" customWidth="1"/>
    <col min="10000" max="10240" width="9.140625" style="345"/>
    <col min="10241" max="10241" width="4.85546875" style="345" customWidth="1"/>
    <col min="10242" max="10242" width="27.140625" style="345" customWidth="1"/>
    <col min="10243" max="10243" width="14.5703125" style="345" customWidth="1"/>
    <col min="10244" max="10244" width="18.140625" style="345" customWidth="1"/>
    <col min="10245" max="10245" width="18" style="345" bestFit="1" customWidth="1"/>
    <col min="10246" max="10246" width="17.85546875" style="345" bestFit="1" customWidth="1"/>
    <col min="10247" max="10247" width="13.42578125" style="345" customWidth="1"/>
    <col min="10248" max="10248" width="14.5703125" style="345" customWidth="1"/>
    <col min="10249" max="10250" width="12.85546875" style="345" customWidth="1"/>
    <col min="10251" max="10252" width="13.42578125" style="345" bestFit="1" customWidth="1"/>
    <col min="10253" max="10253" width="9" style="345" customWidth="1"/>
    <col min="10254" max="10254" width="10.28515625" style="345" customWidth="1"/>
    <col min="10255" max="10255" width="11.140625" style="345" bestFit="1" customWidth="1"/>
    <col min="10256" max="10496" width="9.140625" style="345"/>
    <col min="10497" max="10497" width="4.85546875" style="345" customWidth="1"/>
    <col min="10498" max="10498" width="27.140625" style="345" customWidth="1"/>
    <col min="10499" max="10499" width="14.5703125" style="345" customWidth="1"/>
    <col min="10500" max="10500" width="18.140625" style="345" customWidth="1"/>
    <col min="10501" max="10501" width="18" style="345" bestFit="1" customWidth="1"/>
    <col min="10502" max="10502" width="17.85546875" style="345" bestFit="1" customWidth="1"/>
    <col min="10503" max="10503" width="13.42578125" style="345" customWidth="1"/>
    <col min="10504" max="10504" width="14.5703125" style="345" customWidth="1"/>
    <col min="10505" max="10506" width="12.85546875" style="345" customWidth="1"/>
    <col min="10507" max="10508" width="13.42578125" style="345" bestFit="1" customWidth="1"/>
    <col min="10509" max="10509" width="9" style="345" customWidth="1"/>
    <col min="10510" max="10510" width="10.28515625" style="345" customWidth="1"/>
    <col min="10511" max="10511" width="11.140625" style="345" bestFit="1" customWidth="1"/>
    <col min="10512" max="10752" width="9.140625" style="345"/>
    <col min="10753" max="10753" width="4.85546875" style="345" customWidth="1"/>
    <col min="10754" max="10754" width="27.140625" style="345" customWidth="1"/>
    <col min="10755" max="10755" width="14.5703125" style="345" customWidth="1"/>
    <col min="10756" max="10756" width="18.140625" style="345" customWidth="1"/>
    <col min="10757" max="10757" width="18" style="345" bestFit="1" customWidth="1"/>
    <col min="10758" max="10758" width="17.85546875" style="345" bestFit="1" customWidth="1"/>
    <col min="10759" max="10759" width="13.42578125" style="345" customWidth="1"/>
    <col min="10760" max="10760" width="14.5703125" style="345" customWidth="1"/>
    <col min="10761" max="10762" width="12.85546875" style="345" customWidth="1"/>
    <col min="10763" max="10764" width="13.42578125" style="345" bestFit="1" customWidth="1"/>
    <col min="10765" max="10765" width="9" style="345" customWidth="1"/>
    <col min="10766" max="10766" width="10.28515625" style="345" customWidth="1"/>
    <col min="10767" max="10767" width="11.140625" style="345" bestFit="1" customWidth="1"/>
    <col min="10768" max="11008" width="9.140625" style="345"/>
    <col min="11009" max="11009" width="4.85546875" style="345" customWidth="1"/>
    <col min="11010" max="11010" width="27.140625" style="345" customWidth="1"/>
    <col min="11011" max="11011" width="14.5703125" style="345" customWidth="1"/>
    <col min="11012" max="11012" width="18.140625" style="345" customWidth="1"/>
    <col min="11013" max="11013" width="18" style="345" bestFit="1" customWidth="1"/>
    <col min="11014" max="11014" width="17.85546875" style="345" bestFit="1" customWidth="1"/>
    <col min="11015" max="11015" width="13.42578125" style="345" customWidth="1"/>
    <col min="11016" max="11016" width="14.5703125" style="345" customWidth="1"/>
    <col min="11017" max="11018" width="12.85546875" style="345" customWidth="1"/>
    <col min="11019" max="11020" width="13.42578125" style="345" bestFit="1" customWidth="1"/>
    <col min="11021" max="11021" width="9" style="345" customWidth="1"/>
    <col min="11022" max="11022" width="10.28515625" style="345" customWidth="1"/>
    <col min="11023" max="11023" width="11.140625" style="345" bestFit="1" customWidth="1"/>
    <col min="11024" max="11264" width="9.140625" style="345"/>
    <col min="11265" max="11265" width="4.85546875" style="345" customWidth="1"/>
    <col min="11266" max="11266" width="27.140625" style="345" customWidth="1"/>
    <col min="11267" max="11267" width="14.5703125" style="345" customWidth="1"/>
    <col min="11268" max="11268" width="18.140625" style="345" customWidth="1"/>
    <col min="11269" max="11269" width="18" style="345" bestFit="1" customWidth="1"/>
    <col min="11270" max="11270" width="17.85546875" style="345" bestFit="1" customWidth="1"/>
    <col min="11271" max="11271" width="13.42578125" style="345" customWidth="1"/>
    <col min="11272" max="11272" width="14.5703125" style="345" customWidth="1"/>
    <col min="11273" max="11274" width="12.85546875" style="345" customWidth="1"/>
    <col min="11275" max="11276" width="13.42578125" style="345" bestFit="1" customWidth="1"/>
    <col min="11277" max="11277" width="9" style="345" customWidth="1"/>
    <col min="11278" max="11278" width="10.28515625" style="345" customWidth="1"/>
    <col min="11279" max="11279" width="11.140625" style="345" bestFit="1" customWidth="1"/>
    <col min="11280" max="11520" width="9.140625" style="345"/>
    <col min="11521" max="11521" width="4.85546875" style="345" customWidth="1"/>
    <col min="11522" max="11522" width="27.140625" style="345" customWidth="1"/>
    <col min="11523" max="11523" width="14.5703125" style="345" customWidth="1"/>
    <col min="11524" max="11524" width="18.140625" style="345" customWidth="1"/>
    <col min="11525" max="11525" width="18" style="345" bestFit="1" customWidth="1"/>
    <col min="11526" max="11526" width="17.85546875" style="345" bestFit="1" customWidth="1"/>
    <col min="11527" max="11527" width="13.42578125" style="345" customWidth="1"/>
    <col min="11528" max="11528" width="14.5703125" style="345" customWidth="1"/>
    <col min="11529" max="11530" width="12.85546875" style="345" customWidth="1"/>
    <col min="11531" max="11532" width="13.42578125" style="345" bestFit="1" customWidth="1"/>
    <col min="11533" max="11533" width="9" style="345" customWidth="1"/>
    <col min="11534" max="11534" width="10.28515625" style="345" customWidth="1"/>
    <col min="11535" max="11535" width="11.140625" style="345" bestFit="1" customWidth="1"/>
    <col min="11536" max="11776" width="9.140625" style="345"/>
    <col min="11777" max="11777" width="4.85546875" style="345" customWidth="1"/>
    <col min="11778" max="11778" width="27.140625" style="345" customWidth="1"/>
    <col min="11779" max="11779" width="14.5703125" style="345" customWidth="1"/>
    <col min="11780" max="11780" width="18.140625" style="345" customWidth="1"/>
    <col min="11781" max="11781" width="18" style="345" bestFit="1" customWidth="1"/>
    <col min="11782" max="11782" width="17.85546875" style="345" bestFit="1" customWidth="1"/>
    <col min="11783" max="11783" width="13.42578125" style="345" customWidth="1"/>
    <col min="11784" max="11784" width="14.5703125" style="345" customWidth="1"/>
    <col min="11785" max="11786" width="12.85546875" style="345" customWidth="1"/>
    <col min="11787" max="11788" width="13.42578125" style="345" bestFit="1" customWidth="1"/>
    <col min="11789" max="11789" width="9" style="345" customWidth="1"/>
    <col min="11790" max="11790" width="10.28515625" style="345" customWidth="1"/>
    <col min="11791" max="11791" width="11.140625" style="345" bestFit="1" customWidth="1"/>
    <col min="11792" max="12032" width="9.140625" style="345"/>
    <col min="12033" max="12033" width="4.85546875" style="345" customWidth="1"/>
    <col min="12034" max="12034" width="27.140625" style="345" customWidth="1"/>
    <col min="12035" max="12035" width="14.5703125" style="345" customWidth="1"/>
    <col min="12036" max="12036" width="18.140625" style="345" customWidth="1"/>
    <col min="12037" max="12037" width="18" style="345" bestFit="1" customWidth="1"/>
    <col min="12038" max="12038" width="17.85546875" style="345" bestFit="1" customWidth="1"/>
    <col min="12039" max="12039" width="13.42578125" style="345" customWidth="1"/>
    <col min="12040" max="12040" width="14.5703125" style="345" customWidth="1"/>
    <col min="12041" max="12042" width="12.85546875" style="345" customWidth="1"/>
    <col min="12043" max="12044" width="13.42578125" style="345" bestFit="1" customWidth="1"/>
    <col min="12045" max="12045" width="9" style="345" customWidth="1"/>
    <col min="12046" max="12046" width="10.28515625" style="345" customWidth="1"/>
    <col min="12047" max="12047" width="11.140625" style="345" bestFit="1" customWidth="1"/>
    <col min="12048" max="12288" width="9.140625" style="345"/>
    <col min="12289" max="12289" width="4.85546875" style="345" customWidth="1"/>
    <col min="12290" max="12290" width="27.140625" style="345" customWidth="1"/>
    <col min="12291" max="12291" width="14.5703125" style="345" customWidth="1"/>
    <col min="12292" max="12292" width="18.140625" style="345" customWidth="1"/>
    <col min="12293" max="12293" width="18" style="345" bestFit="1" customWidth="1"/>
    <col min="12294" max="12294" width="17.85546875" style="345" bestFit="1" customWidth="1"/>
    <col min="12295" max="12295" width="13.42578125" style="345" customWidth="1"/>
    <col min="12296" max="12296" width="14.5703125" style="345" customWidth="1"/>
    <col min="12297" max="12298" width="12.85546875" style="345" customWidth="1"/>
    <col min="12299" max="12300" width="13.42578125" style="345" bestFit="1" customWidth="1"/>
    <col min="12301" max="12301" width="9" style="345" customWidth="1"/>
    <col min="12302" max="12302" width="10.28515625" style="345" customWidth="1"/>
    <col min="12303" max="12303" width="11.140625" style="345" bestFit="1" customWidth="1"/>
    <col min="12304" max="12544" width="9.140625" style="345"/>
    <col min="12545" max="12545" width="4.85546875" style="345" customWidth="1"/>
    <col min="12546" max="12546" width="27.140625" style="345" customWidth="1"/>
    <col min="12547" max="12547" width="14.5703125" style="345" customWidth="1"/>
    <col min="12548" max="12548" width="18.140625" style="345" customWidth="1"/>
    <col min="12549" max="12549" width="18" style="345" bestFit="1" customWidth="1"/>
    <col min="12550" max="12550" width="17.85546875" style="345" bestFit="1" customWidth="1"/>
    <col min="12551" max="12551" width="13.42578125" style="345" customWidth="1"/>
    <col min="12552" max="12552" width="14.5703125" style="345" customWidth="1"/>
    <col min="12553" max="12554" width="12.85546875" style="345" customWidth="1"/>
    <col min="12555" max="12556" width="13.42578125" style="345" bestFit="1" customWidth="1"/>
    <col min="12557" max="12557" width="9" style="345" customWidth="1"/>
    <col min="12558" max="12558" width="10.28515625" style="345" customWidth="1"/>
    <col min="12559" max="12559" width="11.140625" style="345" bestFit="1" customWidth="1"/>
    <col min="12560" max="12800" width="9.140625" style="345"/>
    <col min="12801" max="12801" width="4.85546875" style="345" customWidth="1"/>
    <col min="12802" max="12802" width="27.140625" style="345" customWidth="1"/>
    <col min="12803" max="12803" width="14.5703125" style="345" customWidth="1"/>
    <col min="12804" max="12804" width="18.140625" style="345" customWidth="1"/>
    <col min="12805" max="12805" width="18" style="345" bestFit="1" customWidth="1"/>
    <col min="12806" max="12806" width="17.85546875" style="345" bestFit="1" customWidth="1"/>
    <col min="12807" max="12807" width="13.42578125" style="345" customWidth="1"/>
    <col min="12808" max="12808" width="14.5703125" style="345" customWidth="1"/>
    <col min="12809" max="12810" width="12.85546875" style="345" customWidth="1"/>
    <col min="12811" max="12812" width="13.42578125" style="345" bestFit="1" customWidth="1"/>
    <col min="12813" max="12813" width="9" style="345" customWidth="1"/>
    <col min="12814" max="12814" width="10.28515625" style="345" customWidth="1"/>
    <col min="12815" max="12815" width="11.140625" style="345" bestFit="1" customWidth="1"/>
    <col min="12816" max="13056" width="9.140625" style="345"/>
    <col min="13057" max="13057" width="4.85546875" style="345" customWidth="1"/>
    <col min="13058" max="13058" width="27.140625" style="345" customWidth="1"/>
    <col min="13059" max="13059" width="14.5703125" style="345" customWidth="1"/>
    <col min="13060" max="13060" width="18.140625" style="345" customWidth="1"/>
    <col min="13061" max="13061" width="18" style="345" bestFit="1" customWidth="1"/>
    <col min="13062" max="13062" width="17.85546875" style="345" bestFit="1" customWidth="1"/>
    <col min="13063" max="13063" width="13.42578125" style="345" customWidth="1"/>
    <col min="13064" max="13064" width="14.5703125" style="345" customWidth="1"/>
    <col min="13065" max="13066" width="12.85546875" style="345" customWidth="1"/>
    <col min="13067" max="13068" width="13.42578125" style="345" bestFit="1" customWidth="1"/>
    <col min="13069" max="13069" width="9" style="345" customWidth="1"/>
    <col min="13070" max="13070" width="10.28515625" style="345" customWidth="1"/>
    <col min="13071" max="13071" width="11.140625" style="345" bestFit="1" customWidth="1"/>
    <col min="13072" max="13312" width="9.140625" style="345"/>
    <col min="13313" max="13313" width="4.85546875" style="345" customWidth="1"/>
    <col min="13314" max="13314" width="27.140625" style="345" customWidth="1"/>
    <col min="13315" max="13315" width="14.5703125" style="345" customWidth="1"/>
    <col min="13316" max="13316" width="18.140625" style="345" customWidth="1"/>
    <col min="13317" max="13317" width="18" style="345" bestFit="1" customWidth="1"/>
    <col min="13318" max="13318" width="17.85546875" style="345" bestFit="1" customWidth="1"/>
    <col min="13319" max="13319" width="13.42578125" style="345" customWidth="1"/>
    <col min="13320" max="13320" width="14.5703125" style="345" customWidth="1"/>
    <col min="13321" max="13322" width="12.85546875" style="345" customWidth="1"/>
    <col min="13323" max="13324" width="13.42578125" style="345" bestFit="1" customWidth="1"/>
    <col min="13325" max="13325" width="9" style="345" customWidth="1"/>
    <col min="13326" max="13326" width="10.28515625" style="345" customWidth="1"/>
    <col min="13327" max="13327" width="11.140625" style="345" bestFit="1" customWidth="1"/>
    <col min="13328" max="13568" width="9.140625" style="345"/>
    <col min="13569" max="13569" width="4.85546875" style="345" customWidth="1"/>
    <col min="13570" max="13570" width="27.140625" style="345" customWidth="1"/>
    <col min="13571" max="13571" width="14.5703125" style="345" customWidth="1"/>
    <col min="13572" max="13572" width="18.140625" style="345" customWidth="1"/>
    <col min="13573" max="13573" width="18" style="345" bestFit="1" customWidth="1"/>
    <col min="13574" max="13574" width="17.85546875" style="345" bestFit="1" customWidth="1"/>
    <col min="13575" max="13575" width="13.42578125" style="345" customWidth="1"/>
    <col min="13576" max="13576" width="14.5703125" style="345" customWidth="1"/>
    <col min="13577" max="13578" width="12.85546875" style="345" customWidth="1"/>
    <col min="13579" max="13580" width="13.42578125" style="345" bestFit="1" customWidth="1"/>
    <col min="13581" max="13581" width="9" style="345" customWidth="1"/>
    <col min="13582" max="13582" width="10.28515625" style="345" customWidth="1"/>
    <col min="13583" max="13583" width="11.140625" style="345" bestFit="1" customWidth="1"/>
    <col min="13584" max="13824" width="9.140625" style="345"/>
    <col min="13825" max="13825" width="4.85546875" style="345" customWidth="1"/>
    <col min="13826" max="13826" width="27.140625" style="345" customWidth="1"/>
    <col min="13827" max="13827" width="14.5703125" style="345" customWidth="1"/>
    <col min="13828" max="13828" width="18.140625" style="345" customWidth="1"/>
    <col min="13829" max="13829" width="18" style="345" bestFit="1" customWidth="1"/>
    <col min="13830" max="13830" width="17.85546875" style="345" bestFit="1" customWidth="1"/>
    <col min="13831" max="13831" width="13.42578125" style="345" customWidth="1"/>
    <col min="13832" max="13832" width="14.5703125" style="345" customWidth="1"/>
    <col min="13833" max="13834" width="12.85546875" style="345" customWidth="1"/>
    <col min="13835" max="13836" width="13.42578125" style="345" bestFit="1" customWidth="1"/>
    <col min="13837" max="13837" width="9" style="345" customWidth="1"/>
    <col min="13838" max="13838" width="10.28515625" style="345" customWidth="1"/>
    <col min="13839" max="13839" width="11.140625" style="345" bestFit="1" customWidth="1"/>
    <col min="13840" max="14080" width="9.140625" style="345"/>
    <col min="14081" max="14081" width="4.85546875" style="345" customWidth="1"/>
    <col min="14082" max="14082" width="27.140625" style="345" customWidth="1"/>
    <col min="14083" max="14083" width="14.5703125" style="345" customWidth="1"/>
    <col min="14084" max="14084" width="18.140625" style="345" customWidth="1"/>
    <col min="14085" max="14085" width="18" style="345" bestFit="1" customWidth="1"/>
    <col min="14086" max="14086" width="17.85546875" style="345" bestFit="1" customWidth="1"/>
    <col min="14087" max="14087" width="13.42578125" style="345" customWidth="1"/>
    <col min="14088" max="14088" width="14.5703125" style="345" customWidth="1"/>
    <col min="14089" max="14090" width="12.85546875" style="345" customWidth="1"/>
    <col min="14091" max="14092" width="13.42578125" style="345" bestFit="1" customWidth="1"/>
    <col min="14093" max="14093" width="9" style="345" customWidth="1"/>
    <col min="14094" max="14094" width="10.28515625" style="345" customWidth="1"/>
    <col min="14095" max="14095" width="11.140625" style="345" bestFit="1" customWidth="1"/>
    <col min="14096" max="14336" width="9.140625" style="345"/>
    <col min="14337" max="14337" width="4.85546875" style="345" customWidth="1"/>
    <col min="14338" max="14338" width="27.140625" style="345" customWidth="1"/>
    <col min="14339" max="14339" width="14.5703125" style="345" customWidth="1"/>
    <col min="14340" max="14340" width="18.140625" style="345" customWidth="1"/>
    <col min="14341" max="14341" width="18" style="345" bestFit="1" customWidth="1"/>
    <col min="14342" max="14342" width="17.85546875" style="345" bestFit="1" customWidth="1"/>
    <col min="14343" max="14343" width="13.42578125" style="345" customWidth="1"/>
    <col min="14344" max="14344" width="14.5703125" style="345" customWidth="1"/>
    <col min="14345" max="14346" width="12.85546875" style="345" customWidth="1"/>
    <col min="14347" max="14348" width="13.42578125" style="345" bestFit="1" customWidth="1"/>
    <col min="14349" max="14349" width="9" style="345" customWidth="1"/>
    <col min="14350" max="14350" width="10.28515625" style="345" customWidth="1"/>
    <col min="14351" max="14351" width="11.140625" style="345" bestFit="1" customWidth="1"/>
    <col min="14352" max="14592" width="9.140625" style="345"/>
    <col min="14593" max="14593" width="4.85546875" style="345" customWidth="1"/>
    <col min="14594" max="14594" width="27.140625" style="345" customWidth="1"/>
    <col min="14595" max="14595" width="14.5703125" style="345" customWidth="1"/>
    <col min="14596" max="14596" width="18.140625" style="345" customWidth="1"/>
    <col min="14597" max="14597" width="18" style="345" bestFit="1" customWidth="1"/>
    <col min="14598" max="14598" width="17.85546875" style="345" bestFit="1" customWidth="1"/>
    <col min="14599" max="14599" width="13.42578125" style="345" customWidth="1"/>
    <col min="14600" max="14600" width="14.5703125" style="345" customWidth="1"/>
    <col min="14601" max="14602" width="12.85546875" style="345" customWidth="1"/>
    <col min="14603" max="14604" width="13.42578125" style="345" bestFit="1" customWidth="1"/>
    <col min="14605" max="14605" width="9" style="345" customWidth="1"/>
    <col min="14606" max="14606" width="10.28515625" style="345" customWidth="1"/>
    <col min="14607" max="14607" width="11.140625" style="345" bestFit="1" customWidth="1"/>
    <col min="14608" max="14848" width="9.140625" style="345"/>
    <col min="14849" max="14849" width="4.85546875" style="345" customWidth="1"/>
    <col min="14850" max="14850" width="27.140625" style="345" customWidth="1"/>
    <col min="14851" max="14851" width="14.5703125" style="345" customWidth="1"/>
    <col min="14852" max="14852" width="18.140625" style="345" customWidth="1"/>
    <col min="14853" max="14853" width="18" style="345" bestFit="1" customWidth="1"/>
    <col min="14854" max="14854" width="17.85546875" style="345" bestFit="1" customWidth="1"/>
    <col min="14855" max="14855" width="13.42578125" style="345" customWidth="1"/>
    <col min="14856" max="14856" width="14.5703125" style="345" customWidth="1"/>
    <col min="14857" max="14858" width="12.85546875" style="345" customWidth="1"/>
    <col min="14859" max="14860" width="13.42578125" style="345" bestFit="1" customWidth="1"/>
    <col min="14861" max="14861" width="9" style="345" customWidth="1"/>
    <col min="14862" max="14862" width="10.28515625" style="345" customWidth="1"/>
    <col min="14863" max="14863" width="11.140625" style="345" bestFit="1" customWidth="1"/>
    <col min="14864" max="15104" width="9.140625" style="345"/>
    <col min="15105" max="15105" width="4.85546875" style="345" customWidth="1"/>
    <col min="15106" max="15106" width="27.140625" style="345" customWidth="1"/>
    <col min="15107" max="15107" width="14.5703125" style="345" customWidth="1"/>
    <col min="15108" max="15108" width="18.140625" style="345" customWidth="1"/>
    <col min="15109" max="15109" width="18" style="345" bestFit="1" customWidth="1"/>
    <col min="15110" max="15110" width="17.85546875" style="345" bestFit="1" customWidth="1"/>
    <col min="15111" max="15111" width="13.42578125" style="345" customWidth="1"/>
    <col min="15112" max="15112" width="14.5703125" style="345" customWidth="1"/>
    <col min="15113" max="15114" width="12.85546875" style="345" customWidth="1"/>
    <col min="15115" max="15116" width="13.42578125" style="345" bestFit="1" customWidth="1"/>
    <col min="15117" max="15117" width="9" style="345" customWidth="1"/>
    <col min="15118" max="15118" width="10.28515625" style="345" customWidth="1"/>
    <col min="15119" max="15119" width="11.140625" style="345" bestFit="1" customWidth="1"/>
    <col min="15120" max="15360" width="9.140625" style="345"/>
    <col min="15361" max="15361" width="4.85546875" style="345" customWidth="1"/>
    <col min="15362" max="15362" width="27.140625" style="345" customWidth="1"/>
    <col min="15363" max="15363" width="14.5703125" style="345" customWidth="1"/>
    <col min="15364" max="15364" width="18.140625" style="345" customWidth="1"/>
    <col min="15365" max="15365" width="18" style="345" bestFit="1" customWidth="1"/>
    <col min="15366" max="15366" width="17.85546875" style="345" bestFit="1" customWidth="1"/>
    <col min="15367" max="15367" width="13.42578125" style="345" customWidth="1"/>
    <col min="15368" max="15368" width="14.5703125" style="345" customWidth="1"/>
    <col min="15369" max="15370" width="12.85546875" style="345" customWidth="1"/>
    <col min="15371" max="15372" width="13.42578125" style="345" bestFit="1" customWidth="1"/>
    <col min="15373" max="15373" width="9" style="345" customWidth="1"/>
    <col min="15374" max="15374" width="10.28515625" style="345" customWidth="1"/>
    <col min="15375" max="15375" width="11.140625" style="345" bestFit="1" customWidth="1"/>
    <col min="15376" max="15616" width="9.140625" style="345"/>
    <col min="15617" max="15617" width="4.85546875" style="345" customWidth="1"/>
    <col min="15618" max="15618" width="27.140625" style="345" customWidth="1"/>
    <col min="15619" max="15619" width="14.5703125" style="345" customWidth="1"/>
    <col min="15620" max="15620" width="18.140625" style="345" customWidth="1"/>
    <col min="15621" max="15621" width="18" style="345" bestFit="1" customWidth="1"/>
    <col min="15622" max="15622" width="17.85546875" style="345" bestFit="1" customWidth="1"/>
    <col min="15623" max="15623" width="13.42578125" style="345" customWidth="1"/>
    <col min="15624" max="15624" width="14.5703125" style="345" customWidth="1"/>
    <col min="15625" max="15626" width="12.85546875" style="345" customWidth="1"/>
    <col min="15627" max="15628" width="13.42578125" style="345" bestFit="1" customWidth="1"/>
    <col min="15629" max="15629" width="9" style="345" customWidth="1"/>
    <col min="15630" max="15630" width="10.28515625" style="345" customWidth="1"/>
    <col min="15631" max="15631" width="11.140625" style="345" bestFit="1" customWidth="1"/>
    <col min="15632" max="15872" width="9.140625" style="345"/>
    <col min="15873" max="15873" width="4.85546875" style="345" customWidth="1"/>
    <col min="15874" max="15874" width="27.140625" style="345" customWidth="1"/>
    <col min="15875" max="15875" width="14.5703125" style="345" customWidth="1"/>
    <col min="15876" max="15876" width="18.140625" style="345" customWidth="1"/>
    <col min="15877" max="15877" width="18" style="345" bestFit="1" customWidth="1"/>
    <col min="15878" max="15878" width="17.85546875" style="345" bestFit="1" customWidth="1"/>
    <col min="15879" max="15879" width="13.42578125" style="345" customWidth="1"/>
    <col min="15880" max="15880" width="14.5703125" style="345" customWidth="1"/>
    <col min="15881" max="15882" width="12.85546875" style="345" customWidth="1"/>
    <col min="15883" max="15884" width="13.42578125" style="345" bestFit="1" customWidth="1"/>
    <col min="15885" max="15885" width="9" style="345" customWidth="1"/>
    <col min="15886" max="15886" width="10.28515625" style="345" customWidth="1"/>
    <col min="15887" max="15887" width="11.140625" style="345" bestFit="1" customWidth="1"/>
    <col min="15888" max="16128" width="9.140625" style="345"/>
    <col min="16129" max="16129" width="4.85546875" style="345" customWidth="1"/>
    <col min="16130" max="16130" width="27.140625" style="345" customWidth="1"/>
    <col min="16131" max="16131" width="14.5703125" style="345" customWidth="1"/>
    <col min="16132" max="16132" width="18.140625" style="345" customWidth="1"/>
    <col min="16133" max="16133" width="18" style="345" bestFit="1" customWidth="1"/>
    <col min="16134" max="16134" width="17.85546875" style="345" bestFit="1" customWidth="1"/>
    <col min="16135" max="16135" width="13.42578125" style="345" customWidth="1"/>
    <col min="16136" max="16136" width="14.5703125" style="345" customWidth="1"/>
    <col min="16137" max="16138" width="12.85546875" style="345" customWidth="1"/>
    <col min="16139" max="16140" width="13.42578125" style="345" bestFit="1" customWidth="1"/>
    <col min="16141" max="16141" width="9" style="345" customWidth="1"/>
    <col min="16142" max="16142" width="10.28515625" style="345" customWidth="1"/>
    <col min="16143" max="16143" width="11.140625" style="345" bestFit="1" customWidth="1"/>
    <col min="16144" max="16384" width="9.140625" style="345"/>
  </cols>
  <sheetData>
    <row r="1" spans="1:15" ht="18.600000000000001" customHeight="1" thickBot="1">
      <c r="A1" s="720" t="s">
        <v>914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2"/>
    </row>
    <row r="2" spans="1:15" ht="14.45" thickBot="1"/>
    <row r="3" spans="1:15" ht="15.6">
      <c r="A3" s="723" t="s">
        <v>915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5"/>
    </row>
    <row r="4" spans="1:15" ht="17.45">
      <c r="A4" s="726" t="s">
        <v>916</v>
      </c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8"/>
    </row>
    <row r="5" spans="1:15" s="347" customFormat="1" ht="14.45" thickBot="1">
      <c r="A5" s="729" t="s">
        <v>917</v>
      </c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1"/>
    </row>
    <row r="6" spans="1:15" s="350" customFormat="1">
      <c r="A6" s="732" t="s">
        <v>918</v>
      </c>
      <c r="B6" s="734" t="s">
        <v>919</v>
      </c>
      <c r="C6" s="734" t="s">
        <v>920</v>
      </c>
      <c r="D6" s="734" t="s">
        <v>921</v>
      </c>
      <c r="E6" s="734" t="s">
        <v>922</v>
      </c>
      <c r="F6" s="734"/>
      <c r="G6" s="346"/>
      <c r="H6" s="346"/>
      <c r="I6" s="346"/>
      <c r="J6" s="346"/>
      <c r="K6" s="346"/>
      <c r="L6" s="346"/>
      <c r="M6" s="736" t="s">
        <v>923</v>
      </c>
      <c r="N6" s="738" t="s">
        <v>924</v>
      </c>
      <c r="O6" s="740" t="s">
        <v>925</v>
      </c>
    </row>
    <row r="7" spans="1:15" ht="59.1" customHeight="1" thickBot="1">
      <c r="A7" s="733"/>
      <c r="B7" s="735"/>
      <c r="C7" s="735"/>
      <c r="D7" s="735"/>
      <c r="E7" s="348" t="s">
        <v>926</v>
      </c>
      <c r="F7" s="348" t="s">
        <v>927</v>
      </c>
      <c r="G7" s="349" t="s">
        <v>928</v>
      </c>
      <c r="H7" s="349" t="s">
        <v>929</v>
      </c>
      <c r="I7" s="349" t="s">
        <v>930</v>
      </c>
      <c r="J7" s="349" t="s">
        <v>931</v>
      </c>
      <c r="K7" s="349" t="s">
        <v>932</v>
      </c>
      <c r="L7" s="349" t="s">
        <v>933</v>
      </c>
      <c r="M7" s="737"/>
      <c r="N7" s="739"/>
      <c r="O7" s="741"/>
    </row>
    <row r="8" spans="1:15" ht="18" customHeight="1">
      <c r="A8" s="351">
        <v>1</v>
      </c>
      <c r="B8" s="352" t="s">
        <v>934</v>
      </c>
      <c r="C8" s="353">
        <v>37621</v>
      </c>
      <c r="D8" s="353">
        <v>37622</v>
      </c>
      <c r="E8" s="354">
        <v>210000000</v>
      </c>
      <c r="F8" s="355">
        <v>210000000</v>
      </c>
      <c r="G8" s="355">
        <v>0</v>
      </c>
      <c r="H8" s="355">
        <v>0</v>
      </c>
      <c r="I8" s="355"/>
      <c r="J8" s="355"/>
      <c r="K8" s="355">
        <f>G8-I8</f>
        <v>0</v>
      </c>
      <c r="L8" s="355">
        <f>H8-J8</f>
        <v>0</v>
      </c>
      <c r="M8" s="355">
        <v>8</v>
      </c>
      <c r="N8" s="356" t="s">
        <v>935</v>
      </c>
      <c r="O8" s="357"/>
    </row>
    <row r="9" spans="1:15" s="366" customFormat="1">
      <c r="A9" s="358">
        <v>2</v>
      </c>
      <c r="B9" s="359" t="s">
        <v>936</v>
      </c>
      <c r="C9" s="360">
        <v>38156</v>
      </c>
      <c r="D9" s="360">
        <v>38156</v>
      </c>
      <c r="E9" s="361">
        <v>20000000</v>
      </c>
      <c r="F9" s="362">
        <v>19489957</v>
      </c>
      <c r="G9" s="362">
        <v>0</v>
      </c>
      <c r="H9" s="362">
        <v>102008</v>
      </c>
      <c r="I9" s="362">
        <v>0</v>
      </c>
      <c r="J9" s="362">
        <v>20402</v>
      </c>
      <c r="K9" s="362">
        <f t="shared" ref="K9:L62" si="0">G9-I9</f>
        <v>0</v>
      </c>
      <c r="L9" s="362">
        <f t="shared" si="0"/>
        <v>81606</v>
      </c>
      <c r="M9" s="359">
        <v>6.13</v>
      </c>
      <c r="N9" s="363" t="s">
        <v>937</v>
      </c>
      <c r="O9" s="364">
        <v>46908</v>
      </c>
    </row>
    <row r="10" spans="1:15" s="366" customFormat="1">
      <c r="A10" s="358">
        <v>3</v>
      </c>
      <c r="B10" s="359" t="s">
        <v>938</v>
      </c>
      <c r="C10" s="360">
        <v>39686</v>
      </c>
      <c r="D10" s="360">
        <v>39687</v>
      </c>
      <c r="E10" s="361">
        <v>30000000</v>
      </c>
      <c r="F10" s="362">
        <v>25905000</v>
      </c>
      <c r="G10" s="362">
        <v>0</v>
      </c>
      <c r="H10" s="362">
        <v>646579</v>
      </c>
      <c r="I10" s="362">
        <v>0</v>
      </c>
      <c r="J10" s="362">
        <v>215526</v>
      </c>
      <c r="K10" s="362">
        <f t="shared" si="0"/>
        <v>0</v>
      </c>
      <c r="L10" s="362">
        <f t="shared" si="0"/>
        <v>431053</v>
      </c>
      <c r="M10" s="359">
        <v>8.24</v>
      </c>
      <c r="N10" s="363" t="s">
        <v>937</v>
      </c>
      <c r="O10" s="365">
        <v>46433</v>
      </c>
    </row>
    <row r="11" spans="1:15" s="366" customFormat="1">
      <c r="A11" s="358">
        <v>4</v>
      </c>
      <c r="B11" s="359" t="s">
        <v>939</v>
      </c>
      <c r="C11" s="360">
        <v>40378</v>
      </c>
      <c r="D11" s="360">
        <v>40379</v>
      </c>
      <c r="E11" s="361">
        <f>20000000-20000000</f>
        <v>0</v>
      </c>
      <c r="F11" s="362">
        <v>19946000</v>
      </c>
      <c r="G11" s="362">
        <v>0</v>
      </c>
      <c r="H11" s="362">
        <v>3600</v>
      </c>
      <c r="I11" s="362">
        <v>0</v>
      </c>
      <c r="J11" s="362">
        <v>3600</v>
      </c>
      <c r="K11" s="362">
        <f t="shared" si="0"/>
        <v>0</v>
      </c>
      <c r="L11" s="362">
        <f t="shared" si="0"/>
        <v>0</v>
      </c>
      <c r="M11" s="359">
        <v>8.1999999999999993</v>
      </c>
      <c r="N11" s="363" t="s">
        <v>937</v>
      </c>
      <c r="O11" s="365">
        <v>45550</v>
      </c>
    </row>
    <row r="12" spans="1:15" s="366" customFormat="1">
      <c r="A12" s="358">
        <v>5</v>
      </c>
      <c r="B12" s="359" t="s">
        <v>940</v>
      </c>
      <c r="C12" s="360">
        <v>41963</v>
      </c>
      <c r="D12" s="360">
        <v>41974</v>
      </c>
      <c r="E12" s="361">
        <f>35000000-35000000</f>
        <v>0</v>
      </c>
      <c r="F12" s="362">
        <v>35000000</v>
      </c>
      <c r="G12" s="362">
        <v>0</v>
      </c>
      <c r="H12" s="362">
        <v>0</v>
      </c>
      <c r="I12" s="362">
        <v>0</v>
      </c>
      <c r="J12" s="362">
        <v>0</v>
      </c>
      <c r="K12" s="362">
        <f t="shared" si="0"/>
        <v>0</v>
      </c>
      <c r="L12" s="362">
        <f t="shared" si="0"/>
        <v>0</v>
      </c>
      <c r="M12" s="359">
        <v>9.9</v>
      </c>
      <c r="N12" s="363" t="s">
        <v>935</v>
      </c>
      <c r="O12" s="365">
        <v>45627</v>
      </c>
    </row>
    <row r="13" spans="1:15" s="366" customFormat="1">
      <c r="A13" s="358">
        <v>6</v>
      </c>
      <c r="B13" s="359" t="s">
        <v>941</v>
      </c>
      <c r="C13" s="360">
        <v>42367</v>
      </c>
      <c r="D13" s="360">
        <v>42368</v>
      </c>
      <c r="E13" s="361">
        <v>20000000</v>
      </c>
      <c r="F13" s="362">
        <v>20036000</v>
      </c>
      <c r="G13" s="362">
        <v>6545</v>
      </c>
      <c r="H13" s="362">
        <v>0</v>
      </c>
      <c r="I13" s="362">
        <v>3273</v>
      </c>
      <c r="J13" s="362">
        <v>0</v>
      </c>
      <c r="K13" s="362">
        <f t="shared" si="0"/>
        <v>3272</v>
      </c>
      <c r="L13" s="362">
        <f t="shared" si="0"/>
        <v>0</v>
      </c>
      <c r="M13" s="367">
        <v>8.27</v>
      </c>
      <c r="N13" s="363" t="s">
        <v>937</v>
      </c>
      <c r="O13" s="365">
        <v>46014</v>
      </c>
    </row>
    <row r="14" spans="1:15" s="366" customFormat="1">
      <c r="A14" s="358">
        <v>7</v>
      </c>
      <c r="B14" s="359" t="s">
        <v>942</v>
      </c>
      <c r="C14" s="360">
        <v>42411</v>
      </c>
      <c r="D14" s="360">
        <v>42412</v>
      </c>
      <c r="E14" s="361">
        <v>50000000</v>
      </c>
      <c r="F14" s="362">
        <v>50120000</v>
      </c>
      <c r="G14" s="362">
        <v>21818</v>
      </c>
      <c r="H14" s="362">
        <v>0</v>
      </c>
      <c r="I14" s="362">
        <v>10909</v>
      </c>
      <c r="J14" s="362">
        <v>0</v>
      </c>
      <c r="K14" s="362">
        <f t="shared" si="0"/>
        <v>10909</v>
      </c>
      <c r="L14" s="362">
        <f t="shared" si="0"/>
        <v>0</v>
      </c>
      <c r="M14" s="367">
        <v>8.51</v>
      </c>
      <c r="N14" s="363" t="s">
        <v>937</v>
      </c>
      <c r="O14" s="365">
        <v>46063</v>
      </c>
    </row>
    <row r="15" spans="1:15" s="366" customFormat="1">
      <c r="A15" s="358">
        <v>8</v>
      </c>
      <c r="B15" s="359" t="s">
        <v>943</v>
      </c>
      <c r="C15" s="360">
        <v>42445</v>
      </c>
      <c r="D15" s="360">
        <v>42446</v>
      </c>
      <c r="E15" s="361">
        <v>30000000</v>
      </c>
      <c r="F15" s="362">
        <v>30702000</v>
      </c>
      <c r="G15" s="362">
        <v>127637</v>
      </c>
      <c r="H15" s="362">
        <v>0</v>
      </c>
      <c r="I15" s="362">
        <v>63818</v>
      </c>
      <c r="J15" s="362">
        <v>0</v>
      </c>
      <c r="K15" s="362">
        <f t="shared" si="0"/>
        <v>63819</v>
      </c>
      <c r="L15" s="362">
        <f t="shared" si="0"/>
        <v>0</v>
      </c>
      <c r="M15" s="367">
        <v>8.76</v>
      </c>
      <c r="N15" s="363" t="s">
        <v>937</v>
      </c>
      <c r="O15" s="365">
        <v>46077</v>
      </c>
    </row>
    <row r="16" spans="1:15" s="366" customFormat="1">
      <c r="A16" s="358">
        <v>9</v>
      </c>
      <c r="B16" s="359" t="s">
        <v>944</v>
      </c>
      <c r="C16" s="360">
        <v>42445</v>
      </c>
      <c r="D16" s="360">
        <v>42495</v>
      </c>
      <c r="E16" s="361">
        <f>20000000-6000000-14000000</f>
        <v>0</v>
      </c>
      <c r="F16" s="362">
        <f>20000000</f>
        <v>20000000</v>
      </c>
      <c r="G16" s="362">
        <v>0</v>
      </c>
      <c r="H16" s="362">
        <v>0</v>
      </c>
      <c r="I16" s="362">
        <v>0</v>
      </c>
      <c r="J16" s="362">
        <v>0</v>
      </c>
      <c r="K16" s="362">
        <f t="shared" si="0"/>
        <v>0</v>
      </c>
      <c r="L16" s="362">
        <f t="shared" si="0"/>
        <v>0</v>
      </c>
      <c r="M16" s="367">
        <v>9.8000000000000007</v>
      </c>
      <c r="N16" s="363" t="s">
        <v>937</v>
      </c>
      <c r="O16" s="365">
        <v>46147</v>
      </c>
    </row>
    <row r="17" spans="1:15" s="366" customFormat="1">
      <c r="A17" s="358">
        <v>10</v>
      </c>
      <c r="B17" s="359" t="s">
        <v>945</v>
      </c>
      <c r="C17" s="360">
        <v>42446</v>
      </c>
      <c r="D17" s="360">
        <v>42446</v>
      </c>
      <c r="E17" s="361">
        <f>20000000-20000000</f>
        <v>0</v>
      </c>
      <c r="F17" s="362">
        <v>20446000</v>
      </c>
      <c r="G17" s="362">
        <v>44600</v>
      </c>
      <c r="H17" s="362">
        <v>0</v>
      </c>
      <c r="I17" s="362">
        <v>44600</v>
      </c>
      <c r="J17" s="362">
        <v>0</v>
      </c>
      <c r="K17" s="362">
        <f t="shared" si="0"/>
        <v>0</v>
      </c>
      <c r="L17" s="362">
        <f t="shared" si="0"/>
        <v>0</v>
      </c>
      <c r="M17" s="359">
        <v>8.85</v>
      </c>
      <c r="N17" s="363" t="s">
        <v>935</v>
      </c>
      <c r="O17" s="365">
        <v>45584</v>
      </c>
    </row>
    <row r="18" spans="1:15" s="366" customFormat="1">
      <c r="A18" s="358">
        <v>11</v>
      </c>
      <c r="B18" s="359" t="s">
        <v>946</v>
      </c>
      <c r="C18" s="360">
        <v>42446</v>
      </c>
      <c r="D18" s="360">
        <v>42446</v>
      </c>
      <c r="E18" s="361">
        <f>20000000-20000000</f>
        <v>0</v>
      </c>
      <c r="F18" s="362">
        <v>20530000</v>
      </c>
      <c r="G18" s="362">
        <v>53000</v>
      </c>
      <c r="H18" s="362">
        <v>0</v>
      </c>
      <c r="I18" s="362">
        <v>53000</v>
      </c>
      <c r="J18" s="362">
        <v>0</v>
      </c>
      <c r="K18" s="362">
        <f t="shared" si="0"/>
        <v>0</v>
      </c>
      <c r="L18" s="362">
        <f t="shared" si="0"/>
        <v>0</v>
      </c>
      <c r="M18" s="359">
        <v>8.98</v>
      </c>
      <c r="N18" s="363" t="s">
        <v>935</v>
      </c>
      <c r="O18" s="365">
        <v>45573</v>
      </c>
    </row>
    <row r="19" spans="1:15" s="366" customFormat="1">
      <c r="A19" s="358">
        <v>12</v>
      </c>
      <c r="B19" s="359" t="s">
        <v>947</v>
      </c>
      <c r="C19" s="360">
        <v>42451</v>
      </c>
      <c r="D19" s="360">
        <v>42451</v>
      </c>
      <c r="E19" s="361">
        <f>4000000-4000000</f>
        <v>0</v>
      </c>
      <c r="F19" s="362">
        <v>4243200</v>
      </c>
      <c r="G19" s="362">
        <v>24320</v>
      </c>
      <c r="H19" s="362">
        <v>0</v>
      </c>
      <c r="I19" s="362">
        <v>24320</v>
      </c>
      <c r="J19" s="362">
        <v>0</v>
      </c>
      <c r="K19" s="362">
        <f t="shared" si="0"/>
        <v>0</v>
      </c>
      <c r="L19" s="362">
        <f t="shared" si="0"/>
        <v>0</v>
      </c>
      <c r="M19" s="359">
        <v>9.34</v>
      </c>
      <c r="N19" s="363" t="s">
        <v>935</v>
      </c>
      <c r="O19" s="365">
        <v>45529</v>
      </c>
    </row>
    <row r="20" spans="1:15" s="366" customFormat="1">
      <c r="A20" s="358">
        <v>13</v>
      </c>
      <c r="B20" s="359" t="s">
        <v>948</v>
      </c>
      <c r="C20" s="360">
        <v>42451</v>
      </c>
      <c r="D20" s="360">
        <v>42451</v>
      </c>
      <c r="E20" s="361">
        <v>50000000</v>
      </c>
      <c r="F20" s="362">
        <v>50007500</v>
      </c>
      <c r="G20" s="362">
        <v>1363</v>
      </c>
      <c r="H20" s="362">
        <v>0</v>
      </c>
      <c r="I20" s="362">
        <v>682</v>
      </c>
      <c r="J20" s="362">
        <v>0</v>
      </c>
      <c r="K20" s="362">
        <f t="shared" si="0"/>
        <v>681</v>
      </c>
      <c r="L20" s="362">
        <f t="shared" si="0"/>
        <v>0</v>
      </c>
      <c r="M20" s="359">
        <v>8.3000000000000007</v>
      </c>
      <c r="N20" s="363" t="s">
        <v>935</v>
      </c>
      <c r="O20" s="365">
        <v>45757</v>
      </c>
    </row>
    <row r="21" spans="1:15" s="366" customFormat="1">
      <c r="A21" s="358">
        <v>14</v>
      </c>
      <c r="B21" s="359" t="s">
        <v>949</v>
      </c>
      <c r="C21" s="360">
        <v>42466</v>
      </c>
      <c r="D21" s="360">
        <v>42467</v>
      </c>
      <c r="E21" s="361">
        <v>50000000</v>
      </c>
      <c r="F21" s="362">
        <v>50675000</v>
      </c>
      <c r="G21" s="362">
        <v>184091</v>
      </c>
      <c r="H21" s="362">
        <v>0</v>
      </c>
      <c r="I21" s="362">
        <v>61364</v>
      </c>
      <c r="J21" s="362">
        <v>0</v>
      </c>
      <c r="K21" s="362">
        <f t="shared" si="0"/>
        <v>122727</v>
      </c>
      <c r="L21" s="362">
        <f t="shared" si="0"/>
        <v>0</v>
      </c>
      <c r="M21" s="359">
        <v>8.4499999999999993</v>
      </c>
      <c r="N21" s="359" t="s">
        <v>937</v>
      </c>
      <c r="O21" s="365">
        <v>46476</v>
      </c>
    </row>
    <row r="22" spans="1:15" s="366" customFormat="1">
      <c r="A22" s="358">
        <v>15</v>
      </c>
      <c r="B22" s="359" t="s">
        <v>950</v>
      </c>
      <c r="C22" s="360">
        <v>42507</v>
      </c>
      <c r="D22" s="360">
        <v>42508</v>
      </c>
      <c r="E22" s="361">
        <v>20000000</v>
      </c>
      <c r="F22" s="362">
        <v>20608000</v>
      </c>
      <c r="G22" s="362">
        <v>260571</v>
      </c>
      <c r="H22" s="362">
        <v>0</v>
      </c>
      <c r="I22" s="362">
        <v>43429</v>
      </c>
      <c r="J22" s="362">
        <v>0</v>
      </c>
      <c r="K22" s="362">
        <f t="shared" si="0"/>
        <v>217142</v>
      </c>
      <c r="L22" s="362">
        <f t="shared" si="0"/>
        <v>0</v>
      </c>
      <c r="M22" s="359">
        <v>8.6199999999999992</v>
      </c>
      <c r="N22" s="359" t="s">
        <v>937</v>
      </c>
      <c r="O22" s="365">
        <v>47572</v>
      </c>
    </row>
    <row r="23" spans="1:15" s="366" customFormat="1">
      <c r="A23" s="358">
        <v>16</v>
      </c>
      <c r="B23" s="359" t="s">
        <v>951</v>
      </c>
      <c r="C23" s="360">
        <v>42507</v>
      </c>
      <c r="D23" s="360">
        <v>42508</v>
      </c>
      <c r="E23" s="361">
        <v>40000000</v>
      </c>
      <c r="F23" s="362">
        <v>41668000</v>
      </c>
      <c r="G23" s="362">
        <v>778400</v>
      </c>
      <c r="H23" s="362">
        <v>0</v>
      </c>
      <c r="I23" s="362">
        <v>111200</v>
      </c>
      <c r="J23" s="362">
        <v>0</v>
      </c>
      <c r="K23" s="362">
        <f t="shared" si="0"/>
        <v>667200</v>
      </c>
      <c r="L23" s="362">
        <f t="shared" si="0"/>
        <v>0</v>
      </c>
      <c r="M23" s="359">
        <v>8.7200000000000006</v>
      </c>
      <c r="N23" s="359" t="s">
        <v>937</v>
      </c>
      <c r="O23" s="365">
        <v>47937</v>
      </c>
    </row>
    <row r="24" spans="1:15" s="366" customFormat="1">
      <c r="A24" s="358">
        <v>17</v>
      </c>
      <c r="B24" s="359" t="s">
        <v>952</v>
      </c>
      <c r="C24" s="360">
        <v>42509</v>
      </c>
      <c r="D24" s="360">
        <v>42510</v>
      </c>
      <c r="E24" s="361">
        <f>50000000-50000000</f>
        <v>0</v>
      </c>
      <c r="F24" s="362">
        <v>52141300</v>
      </c>
      <c r="G24" s="362">
        <v>237922</v>
      </c>
      <c r="H24" s="362">
        <v>0</v>
      </c>
      <c r="I24" s="362">
        <v>237922</v>
      </c>
      <c r="J24" s="362">
        <v>0</v>
      </c>
      <c r="K24" s="362">
        <f t="shared" si="0"/>
        <v>0</v>
      </c>
      <c r="L24" s="362">
        <f t="shared" si="0"/>
        <v>0</v>
      </c>
      <c r="M24" s="359">
        <v>8.93</v>
      </c>
      <c r="N24" s="359" t="s">
        <v>935</v>
      </c>
      <c r="O24" s="365">
        <v>45585</v>
      </c>
    </row>
    <row r="25" spans="1:15" s="366" customFormat="1">
      <c r="A25" s="358">
        <v>18</v>
      </c>
      <c r="B25" s="359" t="s">
        <v>953</v>
      </c>
      <c r="C25" s="360">
        <v>42640</v>
      </c>
      <c r="D25" s="360">
        <v>42641</v>
      </c>
      <c r="E25" s="361">
        <f>50000000-50000000</f>
        <v>0</v>
      </c>
      <c r="F25" s="362">
        <v>52940000</v>
      </c>
      <c r="G25" s="362">
        <v>326666</v>
      </c>
      <c r="H25" s="362">
        <v>0</v>
      </c>
      <c r="I25" s="362">
        <v>326666</v>
      </c>
      <c r="J25" s="362">
        <v>0</v>
      </c>
      <c r="K25" s="362">
        <f t="shared" si="0"/>
        <v>0</v>
      </c>
      <c r="L25" s="362">
        <f t="shared" si="0"/>
        <v>0</v>
      </c>
      <c r="M25" s="359">
        <v>8.4499999999999993</v>
      </c>
      <c r="N25" s="359" t="s">
        <v>937</v>
      </c>
      <c r="O25" s="365">
        <v>45569</v>
      </c>
    </row>
    <row r="26" spans="1:15" s="366" customFormat="1">
      <c r="A26" s="358">
        <v>19</v>
      </c>
      <c r="B26" s="359" t="s">
        <v>954</v>
      </c>
      <c r="C26" s="360">
        <v>42640</v>
      </c>
      <c r="D26" s="360">
        <v>42641</v>
      </c>
      <c r="E26" s="361">
        <v>25000000</v>
      </c>
      <c r="F26" s="362">
        <v>26752500</v>
      </c>
      <c r="G26" s="362">
        <v>817834</v>
      </c>
      <c r="H26" s="362">
        <v>0</v>
      </c>
      <c r="I26" s="362">
        <v>116833</v>
      </c>
      <c r="J26" s="362">
        <v>0</v>
      </c>
      <c r="K26" s="362">
        <f t="shared" si="0"/>
        <v>701001</v>
      </c>
      <c r="L26" s="362">
        <f t="shared" si="0"/>
        <v>0</v>
      </c>
      <c r="M26" s="359">
        <v>8.68</v>
      </c>
      <c r="N26" s="359" t="s">
        <v>937</v>
      </c>
      <c r="O26" s="365">
        <v>47756</v>
      </c>
    </row>
    <row r="27" spans="1:15" s="366" customFormat="1">
      <c r="A27" s="358">
        <v>20</v>
      </c>
      <c r="B27" s="359" t="s">
        <v>955</v>
      </c>
      <c r="C27" s="360">
        <v>42641</v>
      </c>
      <c r="D27" s="360">
        <v>42641</v>
      </c>
      <c r="E27" s="361">
        <v>20000000</v>
      </c>
      <c r="F27" s="362">
        <v>20630000</v>
      </c>
      <c r="G27" s="362">
        <v>171818</v>
      </c>
      <c r="H27" s="362">
        <v>0</v>
      </c>
      <c r="I27" s="362">
        <v>57273</v>
      </c>
      <c r="J27" s="362">
        <v>0</v>
      </c>
      <c r="K27" s="362">
        <f t="shared" si="0"/>
        <v>114545</v>
      </c>
      <c r="L27" s="362">
        <f t="shared" si="0"/>
        <v>0</v>
      </c>
      <c r="M27" s="359">
        <v>9.5</v>
      </c>
      <c r="N27" s="359" t="s">
        <v>935</v>
      </c>
      <c r="O27" s="365">
        <v>46280</v>
      </c>
    </row>
    <row r="28" spans="1:15" s="366" customFormat="1">
      <c r="A28" s="358">
        <v>21</v>
      </c>
      <c r="B28" s="359" t="s">
        <v>956</v>
      </c>
      <c r="C28" s="360">
        <v>42642</v>
      </c>
      <c r="D28" s="360">
        <v>42642</v>
      </c>
      <c r="E28" s="361">
        <v>20000000</v>
      </c>
      <c r="F28" s="362">
        <v>20836000</v>
      </c>
      <c r="G28" s="362">
        <v>228000</v>
      </c>
      <c r="H28" s="362">
        <v>0</v>
      </c>
      <c r="I28" s="362">
        <v>76000</v>
      </c>
      <c r="J28" s="362">
        <v>0</v>
      </c>
      <c r="K28" s="362">
        <f t="shared" si="0"/>
        <v>152000</v>
      </c>
      <c r="L28" s="362">
        <f t="shared" si="0"/>
        <v>0</v>
      </c>
      <c r="M28" s="359">
        <v>8.4</v>
      </c>
      <c r="N28" s="359" t="s">
        <v>935</v>
      </c>
      <c r="O28" s="365">
        <v>46139</v>
      </c>
    </row>
    <row r="29" spans="1:15" s="366" customFormat="1">
      <c r="A29" s="358">
        <v>22</v>
      </c>
      <c r="B29" s="359" t="s">
        <v>957</v>
      </c>
      <c r="C29" s="360">
        <v>42698</v>
      </c>
      <c r="D29" s="360">
        <v>42699</v>
      </c>
      <c r="E29" s="361">
        <v>20000000</v>
      </c>
      <c r="F29" s="362">
        <v>21564460</v>
      </c>
      <c r="G29" s="362">
        <v>601715</v>
      </c>
      <c r="H29" s="362">
        <v>0</v>
      </c>
      <c r="I29" s="362">
        <v>120343</v>
      </c>
      <c r="J29" s="362">
        <v>0</v>
      </c>
      <c r="K29" s="362">
        <f t="shared" si="0"/>
        <v>481372</v>
      </c>
      <c r="L29" s="362">
        <f t="shared" si="0"/>
        <v>0</v>
      </c>
      <c r="M29" s="359">
        <v>8.4700000000000006</v>
      </c>
      <c r="N29" s="359" t="s">
        <v>937</v>
      </c>
      <c r="O29" s="365">
        <v>47208</v>
      </c>
    </row>
    <row r="30" spans="1:15" s="366" customFormat="1">
      <c r="A30" s="358">
        <v>23</v>
      </c>
      <c r="B30" s="359" t="s">
        <v>958</v>
      </c>
      <c r="C30" s="360">
        <v>42747</v>
      </c>
      <c r="D30" s="360">
        <v>42747</v>
      </c>
      <c r="E30" s="361">
        <f>25000000-25000000</f>
        <v>0</v>
      </c>
      <c r="F30" s="362">
        <v>26727500</v>
      </c>
      <c r="G30" s="362">
        <v>191945</v>
      </c>
      <c r="H30" s="362">
        <v>0</v>
      </c>
      <c r="I30" s="362">
        <v>191945</v>
      </c>
      <c r="J30" s="362">
        <v>0</v>
      </c>
      <c r="K30" s="362">
        <f t="shared" si="0"/>
        <v>0</v>
      </c>
      <c r="L30" s="362">
        <f t="shared" si="0"/>
        <v>0</v>
      </c>
      <c r="M30" s="359">
        <v>9</v>
      </c>
      <c r="N30" s="359" t="s">
        <v>935</v>
      </c>
      <c r="O30" s="365">
        <v>45579</v>
      </c>
    </row>
    <row r="31" spans="1:15" s="366" customFormat="1">
      <c r="A31" s="358">
        <v>24</v>
      </c>
      <c r="B31" s="359" t="s">
        <v>959</v>
      </c>
      <c r="C31" s="360">
        <v>42753</v>
      </c>
      <c r="D31" s="360">
        <v>42753</v>
      </c>
      <c r="E31" s="361">
        <f>10000000-4253757.04</f>
        <v>5746242.96</v>
      </c>
      <c r="F31" s="359">
        <v>5746242.96</v>
      </c>
      <c r="G31" s="362">
        <v>0</v>
      </c>
      <c r="H31" s="362">
        <v>0</v>
      </c>
      <c r="I31" s="362"/>
      <c r="J31" s="362"/>
      <c r="K31" s="362">
        <f t="shared" si="0"/>
        <v>0</v>
      </c>
      <c r="L31" s="362">
        <f t="shared" si="0"/>
        <v>0</v>
      </c>
      <c r="M31" s="368"/>
      <c r="N31" s="359"/>
      <c r="O31" s="369"/>
    </row>
    <row r="32" spans="1:15" s="366" customFormat="1">
      <c r="A32" s="358">
        <v>25</v>
      </c>
      <c r="B32" s="359" t="s">
        <v>960</v>
      </c>
      <c r="C32" s="360">
        <v>42801</v>
      </c>
      <c r="D32" s="360">
        <v>42802</v>
      </c>
      <c r="E32" s="361">
        <f>45000000-45000000</f>
        <v>0</v>
      </c>
      <c r="F32" s="362">
        <v>45103500</v>
      </c>
      <c r="G32" s="362">
        <v>11500</v>
      </c>
      <c r="H32" s="362">
        <v>0</v>
      </c>
      <c r="I32" s="362">
        <v>11500</v>
      </c>
      <c r="J32" s="362">
        <v>0</v>
      </c>
      <c r="K32" s="362">
        <f t="shared" si="0"/>
        <v>0</v>
      </c>
      <c r="L32" s="362">
        <f t="shared" si="0"/>
        <v>0</v>
      </c>
      <c r="M32" s="359">
        <v>7.92</v>
      </c>
      <c r="N32" s="359" t="s">
        <v>937</v>
      </c>
      <c r="O32" s="365">
        <v>45716</v>
      </c>
    </row>
    <row r="33" spans="1:15" s="366" customFormat="1">
      <c r="A33" s="358">
        <v>26</v>
      </c>
      <c r="B33" s="359" t="s">
        <v>961</v>
      </c>
      <c r="C33" s="360">
        <v>42809</v>
      </c>
      <c r="D33" s="360">
        <v>42821</v>
      </c>
      <c r="E33" s="361">
        <v>4819270.8943999996</v>
      </c>
      <c r="F33" s="362">
        <v>4819270.8943999996</v>
      </c>
      <c r="G33" s="362">
        <v>0</v>
      </c>
      <c r="H33" s="362">
        <v>0</v>
      </c>
      <c r="I33" s="362"/>
      <c r="J33" s="362"/>
      <c r="K33" s="362">
        <f t="shared" si="0"/>
        <v>0</v>
      </c>
      <c r="L33" s="362">
        <f t="shared" si="0"/>
        <v>0</v>
      </c>
      <c r="M33" s="368"/>
      <c r="N33" s="359"/>
      <c r="O33" s="369"/>
    </row>
    <row r="34" spans="1:15" s="366" customFormat="1">
      <c r="A34" s="358">
        <v>27</v>
      </c>
      <c r="B34" s="359" t="s">
        <v>962</v>
      </c>
      <c r="C34" s="360">
        <v>42818</v>
      </c>
      <c r="D34" s="360">
        <v>42818</v>
      </c>
      <c r="E34" s="361">
        <v>14000000</v>
      </c>
      <c r="F34" s="362">
        <v>13566000</v>
      </c>
      <c r="G34" s="362">
        <v>0</v>
      </c>
      <c r="H34" s="362">
        <v>118363</v>
      </c>
      <c r="I34" s="362">
        <v>0</v>
      </c>
      <c r="J34" s="362">
        <v>39455</v>
      </c>
      <c r="K34" s="362">
        <f t="shared" si="0"/>
        <v>0</v>
      </c>
      <c r="L34" s="362">
        <f t="shared" si="0"/>
        <v>78908</v>
      </c>
      <c r="M34" s="359">
        <v>7.22</v>
      </c>
      <c r="N34" s="359" t="s">
        <v>937</v>
      </c>
      <c r="O34" s="365">
        <v>46424</v>
      </c>
    </row>
    <row r="35" spans="1:15" s="366" customFormat="1">
      <c r="A35" s="358">
        <v>28</v>
      </c>
      <c r="B35" s="359" t="s">
        <v>963</v>
      </c>
      <c r="C35" s="370">
        <v>42851</v>
      </c>
      <c r="D35" s="371">
        <v>42852</v>
      </c>
      <c r="E35" s="361">
        <v>14000000</v>
      </c>
      <c r="F35" s="362">
        <v>14315000</v>
      </c>
      <c r="G35" s="362">
        <v>145384</v>
      </c>
      <c r="H35" s="362">
        <v>0</v>
      </c>
      <c r="I35" s="362">
        <v>24231</v>
      </c>
      <c r="J35" s="362">
        <v>0</v>
      </c>
      <c r="K35" s="362">
        <f t="shared" si="0"/>
        <v>121153</v>
      </c>
      <c r="L35" s="362">
        <f t="shared" si="0"/>
        <v>0</v>
      </c>
      <c r="M35" s="359">
        <v>8.02</v>
      </c>
      <c r="N35" s="359" t="s">
        <v>937</v>
      </c>
      <c r="O35" s="365">
        <v>47564</v>
      </c>
    </row>
    <row r="36" spans="1:15" s="366" customFormat="1">
      <c r="A36" s="358">
        <v>29</v>
      </c>
      <c r="B36" s="359" t="s">
        <v>964</v>
      </c>
      <c r="C36" s="370">
        <v>42852</v>
      </c>
      <c r="D36" s="371">
        <v>42852</v>
      </c>
      <c r="E36" s="361">
        <v>20000000</v>
      </c>
      <c r="F36" s="362">
        <v>20240000</v>
      </c>
      <c r="G36" s="362">
        <v>53333</v>
      </c>
      <c r="H36" s="362">
        <v>0</v>
      </c>
      <c r="I36" s="362">
        <v>26667</v>
      </c>
      <c r="J36" s="362">
        <v>0</v>
      </c>
      <c r="K36" s="362">
        <f t="shared" si="0"/>
        <v>26666</v>
      </c>
      <c r="L36" s="362">
        <f t="shared" si="0"/>
        <v>0</v>
      </c>
      <c r="M36" s="359">
        <v>8.48</v>
      </c>
      <c r="N36" s="359" t="s">
        <v>965</v>
      </c>
      <c r="O36" s="365">
        <v>45821</v>
      </c>
    </row>
    <row r="37" spans="1:15" s="366" customFormat="1">
      <c r="A37" s="358">
        <v>30</v>
      </c>
      <c r="B37" s="359" t="s">
        <v>966</v>
      </c>
      <c r="C37" s="370">
        <v>42871</v>
      </c>
      <c r="D37" s="371">
        <v>42872</v>
      </c>
      <c r="E37" s="361">
        <v>20000000</v>
      </c>
      <c r="F37" s="362">
        <v>20298000</v>
      </c>
      <c r="G37" s="362">
        <v>89400</v>
      </c>
      <c r="H37" s="362">
        <v>0</v>
      </c>
      <c r="I37" s="362">
        <v>29800</v>
      </c>
      <c r="J37" s="362">
        <v>0</v>
      </c>
      <c r="K37" s="362">
        <f t="shared" si="0"/>
        <v>59600</v>
      </c>
      <c r="L37" s="362">
        <f t="shared" si="0"/>
        <v>0</v>
      </c>
      <c r="M37" s="359">
        <v>8.35</v>
      </c>
      <c r="N37" s="359" t="s">
        <v>935</v>
      </c>
      <c r="O37" s="365">
        <v>46472</v>
      </c>
    </row>
    <row r="38" spans="1:15" s="366" customFormat="1">
      <c r="A38" s="358">
        <v>31</v>
      </c>
      <c r="B38" s="359" t="s">
        <v>967</v>
      </c>
      <c r="C38" s="370">
        <v>43047</v>
      </c>
      <c r="D38" s="370">
        <v>43048</v>
      </c>
      <c r="E38" s="361">
        <v>50000000</v>
      </c>
      <c r="F38" s="362">
        <v>49808750</v>
      </c>
      <c r="G38" s="362">
        <v>0</v>
      </c>
      <c r="H38" s="362">
        <v>69546</v>
      </c>
      <c r="I38" s="362">
        <v>0</v>
      </c>
      <c r="J38" s="362">
        <v>17386</v>
      </c>
      <c r="K38" s="362">
        <f t="shared" si="0"/>
        <v>0</v>
      </c>
      <c r="L38" s="362">
        <f t="shared" si="0"/>
        <v>52160</v>
      </c>
      <c r="M38" s="359">
        <v>7.55</v>
      </c>
      <c r="N38" s="359" t="s">
        <v>937</v>
      </c>
      <c r="O38" s="372">
        <v>46671</v>
      </c>
    </row>
    <row r="39" spans="1:15" s="366" customFormat="1">
      <c r="A39" s="358">
        <v>32</v>
      </c>
      <c r="B39" s="359" t="s">
        <v>968</v>
      </c>
      <c r="C39" s="370">
        <v>43047</v>
      </c>
      <c r="D39" s="370">
        <v>43048</v>
      </c>
      <c r="E39" s="361">
        <v>10000000</v>
      </c>
      <c r="F39" s="362">
        <v>10022000</v>
      </c>
      <c r="G39" s="362">
        <v>12375</v>
      </c>
      <c r="H39" s="362">
        <v>0</v>
      </c>
      <c r="I39" s="362">
        <v>1375</v>
      </c>
      <c r="J39" s="362">
        <v>0</v>
      </c>
      <c r="K39" s="362">
        <f t="shared" si="0"/>
        <v>11000</v>
      </c>
      <c r="L39" s="362">
        <f t="shared" si="0"/>
        <v>0</v>
      </c>
      <c r="M39" s="359">
        <v>7.73</v>
      </c>
      <c r="N39" s="359" t="s">
        <v>937</v>
      </c>
      <c r="O39" s="372">
        <v>48526</v>
      </c>
    </row>
    <row r="40" spans="1:15" s="366" customFormat="1">
      <c r="A40" s="358">
        <v>33</v>
      </c>
      <c r="B40" s="359" t="s">
        <v>969</v>
      </c>
      <c r="C40" s="370">
        <v>43052</v>
      </c>
      <c r="D40" s="370">
        <v>43052</v>
      </c>
      <c r="E40" s="361">
        <v>50000000</v>
      </c>
      <c r="F40" s="362">
        <v>49350000</v>
      </c>
      <c r="G40" s="362">
        <v>0</v>
      </c>
      <c r="H40" s="362">
        <v>236364</v>
      </c>
      <c r="I40" s="362">
        <v>0</v>
      </c>
      <c r="J40" s="362">
        <v>59091</v>
      </c>
      <c r="K40" s="362">
        <f t="shared" si="0"/>
        <v>0</v>
      </c>
      <c r="L40" s="362">
        <f t="shared" si="0"/>
        <v>177273</v>
      </c>
      <c r="M40" s="359">
        <v>7.44</v>
      </c>
      <c r="N40" s="359" t="s">
        <v>935</v>
      </c>
      <c r="O40" s="372">
        <v>46549</v>
      </c>
    </row>
    <row r="41" spans="1:15" s="366" customFormat="1">
      <c r="A41" s="358">
        <v>34</v>
      </c>
      <c r="B41" s="359" t="s">
        <v>970</v>
      </c>
      <c r="C41" s="370">
        <v>43055</v>
      </c>
      <c r="D41" s="370">
        <v>43055</v>
      </c>
      <c r="E41" s="361">
        <f>15000000-6.42</f>
        <v>14999993.58</v>
      </c>
      <c r="F41" s="362">
        <v>14999993.58</v>
      </c>
      <c r="G41" s="362">
        <v>0</v>
      </c>
      <c r="H41" s="362">
        <v>0</v>
      </c>
      <c r="I41" s="362"/>
      <c r="J41" s="362"/>
      <c r="K41" s="362">
        <f t="shared" si="0"/>
        <v>0</v>
      </c>
      <c r="L41" s="362">
        <f t="shared" si="0"/>
        <v>0</v>
      </c>
      <c r="M41" s="359"/>
      <c r="N41" s="359"/>
      <c r="O41" s="372"/>
    </row>
    <row r="42" spans="1:15" s="366" customFormat="1">
      <c r="A42" s="358">
        <v>35</v>
      </c>
      <c r="B42" s="359" t="s">
        <v>971</v>
      </c>
      <c r="C42" s="370">
        <v>43165</v>
      </c>
      <c r="D42" s="370">
        <v>43165</v>
      </c>
      <c r="E42" s="361">
        <v>27000000</v>
      </c>
      <c r="F42" s="362">
        <v>27000000</v>
      </c>
      <c r="G42" s="362">
        <v>0</v>
      </c>
      <c r="H42" s="362">
        <v>0</v>
      </c>
      <c r="I42" s="362">
        <v>0</v>
      </c>
      <c r="J42" s="362">
        <v>0</v>
      </c>
      <c r="K42" s="362">
        <f t="shared" si="0"/>
        <v>0</v>
      </c>
      <c r="L42" s="362">
        <f t="shared" si="0"/>
        <v>0</v>
      </c>
      <c r="M42" s="359">
        <v>8.52</v>
      </c>
      <c r="N42" s="359" t="s">
        <v>935</v>
      </c>
      <c r="O42" s="372">
        <v>48642</v>
      </c>
    </row>
    <row r="43" spans="1:15" s="366" customFormat="1">
      <c r="A43" s="358">
        <v>36</v>
      </c>
      <c r="B43" s="359" t="s">
        <v>972</v>
      </c>
      <c r="C43" s="370">
        <v>43167</v>
      </c>
      <c r="D43" s="370">
        <v>43168</v>
      </c>
      <c r="E43" s="361">
        <v>50000000</v>
      </c>
      <c r="F43" s="362">
        <v>50275000</v>
      </c>
      <c r="G43" s="362">
        <v>100000</v>
      </c>
      <c r="H43" s="362">
        <v>0</v>
      </c>
      <c r="I43" s="362">
        <v>25000</v>
      </c>
      <c r="J43" s="362">
        <v>0</v>
      </c>
      <c r="K43" s="362">
        <f t="shared" si="0"/>
        <v>75000</v>
      </c>
      <c r="L43" s="362">
        <f t="shared" si="0"/>
        <v>0</v>
      </c>
      <c r="M43" s="359">
        <v>8.4499999999999993</v>
      </c>
      <c r="N43" s="359" t="s">
        <v>937</v>
      </c>
      <c r="O43" s="372">
        <v>46819</v>
      </c>
    </row>
    <row r="44" spans="1:15" s="366" customFormat="1">
      <c r="A44" s="358">
        <v>37</v>
      </c>
      <c r="B44" s="359" t="s">
        <v>973</v>
      </c>
      <c r="C44" s="370">
        <v>43398</v>
      </c>
      <c r="D44" s="370">
        <v>43399</v>
      </c>
      <c r="E44" s="361">
        <v>50000000</v>
      </c>
      <c r="F44" s="362">
        <v>50105000</v>
      </c>
      <c r="G44" s="362">
        <v>47728</v>
      </c>
      <c r="H44" s="362">
        <v>0</v>
      </c>
      <c r="I44" s="362">
        <v>9545</v>
      </c>
      <c r="J44" s="362">
        <v>0</v>
      </c>
      <c r="K44" s="362">
        <f t="shared" si="0"/>
        <v>38183</v>
      </c>
      <c r="L44" s="362">
        <f t="shared" si="0"/>
        <v>0</v>
      </c>
      <c r="M44" s="359">
        <v>8.7100000000000009</v>
      </c>
      <c r="N44" s="359" t="s">
        <v>937</v>
      </c>
      <c r="O44" s="372">
        <v>47043</v>
      </c>
    </row>
    <row r="45" spans="1:15" s="366" customFormat="1">
      <c r="A45" s="358">
        <v>38</v>
      </c>
      <c r="B45" s="359" t="s">
        <v>974</v>
      </c>
      <c r="C45" s="370">
        <v>43398</v>
      </c>
      <c r="D45" s="370">
        <v>43399</v>
      </c>
      <c r="E45" s="361">
        <v>45000000</v>
      </c>
      <c r="F45" s="362">
        <v>45643500</v>
      </c>
      <c r="G45" s="362">
        <v>402187</v>
      </c>
      <c r="H45" s="362">
        <v>0</v>
      </c>
      <c r="I45" s="362">
        <v>40219</v>
      </c>
      <c r="J45" s="362">
        <v>0</v>
      </c>
      <c r="K45" s="362">
        <f t="shared" si="0"/>
        <v>361968</v>
      </c>
      <c r="L45" s="362">
        <f t="shared" si="0"/>
        <v>0</v>
      </c>
      <c r="M45" s="359">
        <v>8.98</v>
      </c>
      <c r="N45" s="359" t="s">
        <v>935</v>
      </c>
      <c r="O45" s="372">
        <v>48866</v>
      </c>
    </row>
    <row r="46" spans="1:15" s="366" customFormat="1">
      <c r="A46" s="358">
        <v>39</v>
      </c>
      <c r="B46" s="359" t="s">
        <v>975</v>
      </c>
      <c r="C46" s="370">
        <v>43542</v>
      </c>
      <c r="D46" s="370">
        <v>43543</v>
      </c>
      <c r="E46" s="361">
        <v>50000000</v>
      </c>
      <c r="F46" s="362">
        <v>50750000</v>
      </c>
      <c r="G46" s="362">
        <v>468750</v>
      </c>
      <c r="H46" s="362">
        <v>0</v>
      </c>
      <c r="I46" s="362">
        <v>46875</v>
      </c>
      <c r="J46" s="362">
        <v>0</v>
      </c>
      <c r="K46" s="362">
        <f t="shared" si="0"/>
        <v>421875</v>
      </c>
      <c r="L46" s="362">
        <f t="shared" si="0"/>
        <v>0</v>
      </c>
      <c r="M46" s="359">
        <v>8.44</v>
      </c>
      <c r="N46" s="359" t="s">
        <v>937</v>
      </c>
      <c r="O46" s="372">
        <v>49009</v>
      </c>
    </row>
    <row r="47" spans="1:15" s="366" customFormat="1">
      <c r="A47" s="358">
        <v>40</v>
      </c>
      <c r="B47" s="359" t="s">
        <v>976</v>
      </c>
      <c r="C47" s="370">
        <v>43542</v>
      </c>
      <c r="D47" s="370">
        <v>43542</v>
      </c>
      <c r="E47" s="361">
        <v>40000000</v>
      </c>
      <c r="F47" s="362">
        <v>40000000</v>
      </c>
      <c r="G47" s="362">
        <v>0</v>
      </c>
      <c r="H47" s="362">
        <v>0</v>
      </c>
      <c r="I47" s="362">
        <v>0</v>
      </c>
      <c r="J47" s="362">
        <v>0</v>
      </c>
      <c r="K47" s="362">
        <f t="shared" si="0"/>
        <v>0</v>
      </c>
      <c r="L47" s="362">
        <f t="shared" si="0"/>
        <v>0</v>
      </c>
      <c r="M47" s="359">
        <v>8.56</v>
      </c>
      <c r="N47" s="359" t="s">
        <v>937</v>
      </c>
      <c r="O47" s="372">
        <v>47086</v>
      </c>
    </row>
    <row r="48" spans="1:15" s="366" customFormat="1">
      <c r="A48" s="358">
        <v>41</v>
      </c>
      <c r="B48" s="359" t="s">
        <v>977</v>
      </c>
      <c r="C48" s="370">
        <v>43626</v>
      </c>
      <c r="D48" s="370">
        <v>43627</v>
      </c>
      <c r="E48" s="361">
        <v>12500000</v>
      </c>
      <c r="F48" s="362">
        <v>12887500</v>
      </c>
      <c r="G48" s="362">
        <v>193750</v>
      </c>
      <c r="H48" s="362">
        <v>0</v>
      </c>
      <c r="I48" s="362">
        <v>38750</v>
      </c>
      <c r="J48" s="362">
        <v>0</v>
      </c>
      <c r="K48" s="362">
        <f t="shared" si="0"/>
        <v>155000</v>
      </c>
      <c r="L48" s="362">
        <f t="shared" si="0"/>
        <v>0</v>
      </c>
      <c r="M48" s="359">
        <v>8.15</v>
      </c>
      <c r="N48" s="359" t="s">
        <v>937</v>
      </c>
      <c r="O48" s="372">
        <v>46882</v>
      </c>
    </row>
    <row r="49" spans="1:15" s="366" customFormat="1">
      <c r="A49" s="358">
        <v>42</v>
      </c>
      <c r="B49" s="359" t="s">
        <v>978</v>
      </c>
      <c r="C49" s="370">
        <v>43627</v>
      </c>
      <c r="D49" s="370">
        <v>43627</v>
      </c>
      <c r="E49" s="361">
        <v>15000000</v>
      </c>
      <c r="F49" s="362">
        <v>15310500</v>
      </c>
      <c r="G49" s="362">
        <v>169364</v>
      </c>
      <c r="H49" s="362">
        <v>0</v>
      </c>
      <c r="I49" s="362">
        <v>28227</v>
      </c>
      <c r="J49" s="362">
        <v>0</v>
      </c>
      <c r="K49" s="362">
        <f t="shared" si="0"/>
        <v>141137</v>
      </c>
      <c r="L49" s="362">
        <f t="shared" si="0"/>
        <v>0</v>
      </c>
      <c r="M49" s="359">
        <v>8.85</v>
      </c>
      <c r="N49" s="359" t="s">
        <v>935</v>
      </c>
      <c r="O49" s="372">
        <v>47224</v>
      </c>
    </row>
    <row r="50" spans="1:15" s="366" customFormat="1">
      <c r="A50" s="358">
        <v>43</v>
      </c>
      <c r="B50" s="359" t="s">
        <v>979</v>
      </c>
      <c r="C50" s="370">
        <v>43790</v>
      </c>
      <c r="D50" s="370">
        <v>43791</v>
      </c>
      <c r="E50" s="361">
        <v>50000000</v>
      </c>
      <c r="F50" s="362">
        <v>50180000</v>
      </c>
      <c r="G50" s="362">
        <v>98181</v>
      </c>
      <c r="H50" s="362">
        <v>0</v>
      </c>
      <c r="I50" s="362">
        <v>16364</v>
      </c>
      <c r="J50" s="362">
        <v>0</v>
      </c>
      <c r="K50" s="362">
        <f t="shared" si="0"/>
        <v>81817</v>
      </c>
      <c r="L50" s="362">
        <f t="shared" si="0"/>
        <v>0</v>
      </c>
      <c r="M50" s="359">
        <v>7.23</v>
      </c>
      <c r="N50" s="359" t="s">
        <v>937</v>
      </c>
      <c r="O50" s="372">
        <v>47414</v>
      </c>
    </row>
    <row r="51" spans="1:15" s="366" customFormat="1">
      <c r="A51" s="358">
        <v>44</v>
      </c>
      <c r="B51" s="359" t="s">
        <v>978</v>
      </c>
      <c r="C51" s="370">
        <v>43791</v>
      </c>
      <c r="D51" s="370">
        <v>43791</v>
      </c>
      <c r="E51" s="361">
        <v>25000000</v>
      </c>
      <c r="F51" s="362">
        <v>26340000</v>
      </c>
      <c r="G51" s="362">
        <v>730909</v>
      </c>
      <c r="H51" s="362">
        <v>0</v>
      </c>
      <c r="I51" s="362">
        <v>121818</v>
      </c>
      <c r="J51" s="362">
        <v>0</v>
      </c>
      <c r="K51" s="362">
        <f t="shared" si="0"/>
        <v>609091</v>
      </c>
      <c r="L51" s="362">
        <f t="shared" si="0"/>
        <v>0</v>
      </c>
      <c r="M51" s="359">
        <v>8.85</v>
      </c>
      <c r="N51" s="359" t="s">
        <v>937</v>
      </c>
      <c r="O51" s="372">
        <v>47224</v>
      </c>
    </row>
    <row r="52" spans="1:15" s="366" customFormat="1">
      <c r="A52" s="358">
        <v>45</v>
      </c>
      <c r="B52" s="359" t="s">
        <v>980</v>
      </c>
      <c r="C52" s="373">
        <v>44285</v>
      </c>
      <c r="D52" s="373">
        <v>44285</v>
      </c>
      <c r="E52" s="361">
        <v>30000000</v>
      </c>
      <c r="F52" s="362">
        <v>30420031</v>
      </c>
      <c r="G52" s="362">
        <v>315023</v>
      </c>
      <c r="H52" s="362">
        <v>0</v>
      </c>
      <c r="I52" s="362">
        <v>26252</v>
      </c>
      <c r="J52" s="362">
        <v>0</v>
      </c>
      <c r="K52" s="362">
        <f t="shared" si="0"/>
        <v>288771</v>
      </c>
      <c r="L52" s="362">
        <f t="shared" si="0"/>
        <v>0</v>
      </c>
      <c r="M52" s="359">
        <v>7.15</v>
      </c>
      <c r="N52" s="359" t="s">
        <v>935</v>
      </c>
      <c r="O52" s="372">
        <v>49696</v>
      </c>
    </row>
    <row r="53" spans="1:15" s="366" customFormat="1">
      <c r="A53" s="358">
        <v>46</v>
      </c>
      <c r="B53" s="359" t="s">
        <v>981</v>
      </c>
      <c r="C53" s="373">
        <v>44285</v>
      </c>
      <c r="D53" s="373">
        <v>44285</v>
      </c>
      <c r="E53" s="361">
        <v>10000000</v>
      </c>
      <c r="F53" s="362">
        <v>9879510</v>
      </c>
      <c r="G53" s="362">
        <v>0</v>
      </c>
      <c r="H53" s="362">
        <v>76675</v>
      </c>
      <c r="I53" s="362">
        <v>0</v>
      </c>
      <c r="J53" s="362">
        <v>10954</v>
      </c>
      <c r="K53" s="362">
        <f t="shared" si="0"/>
        <v>0</v>
      </c>
      <c r="L53" s="362">
        <f t="shared" si="0"/>
        <v>65721</v>
      </c>
      <c r="M53" s="359">
        <v>7.25</v>
      </c>
      <c r="N53" s="359" t="s">
        <v>935</v>
      </c>
      <c r="O53" s="372">
        <v>47770</v>
      </c>
    </row>
    <row r="54" spans="1:15" s="366" customFormat="1">
      <c r="A54" s="358">
        <v>47</v>
      </c>
      <c r="B54" s="359" t="s">
        <v>982</v>
      </c>
      <c r="C54" s="370">
        <v>44399</v>
      </c>
      <c r="D54" s="370">
        <v>44403</v>
      </c>
      <c r="E54" s="361">
        <v>30000000</v>
      </c>
      <c r="F54" s="362">
        <v>30060000</v>
      </c>
      <c r="G54" s="362">
        <v>48750</v>
      </c>
      <c r="H54" s="362">
        <v>0</v>
      </c>
      <c r="I54" s="362">
        <v>3750</v>
      </c>
      <c r="J54" s="362">
        <v>0</v>
      </c>
      <c r="K54" s="362">
        <f t="shared" si="0"/>
        <v>45000</v>
      </c>
      <c r="L54" s="362">
        <f t="shared" si="0"/>
        <v>0</v>
      </c>
      <c r="M54" s="359">
        <v>7.06</v>
      </c>
      <c r="N54" s="359" t="s">
        <v>937</v>
      </c>
      <c r="O54" s="372">
        <v>49849</v>
      </c>
    </row>
    <row r="55" spans="1:15" s="366" customFormat="1">
      <c r="A55" s="358">
        <v>48</v>
      </c>
      <c r="B55" s="359" t="s">
        <v>983</v>
      </c>
      <c r="C55" s="370">
        <v>44399</v>
      </c>
      <c r="D55" s="370">
        <v>44400</v>
      </c>
      <c r="E55" s="361">
        <v>30000000</v>
      </c>
      <c r="F55" s="362">
        <v>29781000</v>
      </c>
      <c r="G55" s="362">
        <v>0</v>
      </c>
      <c r="H55" s="362">
        <v>177937</v>
      </c>
      <c r="I55" s="362">
        <v>0</v>
      </c>
      <c r="J55" s="362">
        <v>13688</v>
      </c>
      <c r="K55" s="362">
        <f t="shared" si="0"/>
        <v>0</v>
      </c>
      <c r="L55" s="362">
        <f t="shared" si="0"/>
        <v>164249</v>
      </c>
      <c r="M55" s="359">
        <v>6.94</v>
      </c>
      <c r="N55" s="359" t="s">
        <v>935</v>
      </c>
      <c r="O55" s="372">
        <v>50039</v>
      </c>
    </row>
    <row r="56" spans="1:15" s="366" customFormat="1">
      <c r="A56" s="358">
        <v>49</v>
      </c>
      <c r="B56" s="359" t="s">
        <v>984</v>
      </c>
      <c r="C56" s="370">
        <v>44586</v>
      </c>
      <c r="D56" s="370">
        <v>44588</v>
      </c>
      <c r="E56" s="361">
        <v>50000000</v>
      </c>
      <c r="F56" s="362">
        <v>48820000</v>
      </c>
      <c r="G56" s="362">
        <v>0</v>
      </c>
      <c r="H56" s="362">
        <v>958750</v>
      </c>
      <c r="I56" s="362">
        <v>0</v>
      </c>
      <c r="J56" s="362">
        <v>73750</v>
      </c>
      <c r="K56" s="362">
        <f t="shared" si="0"/>
        <v>0</v>
      </c>
      <c r="L56" s="362">
        <f t="shared" si="0"/>
        <v>885000</v>
      </c>
      <c r="M56" s="359">
        <v>7.1</v>
      </c>
      <c r="N56" s="359" t="s">
        <v>937</v>
      </c>
      <c r="O56" s="372">
        <v>49891</v>
      </c>
    </row>
    <row r="57" spans="1:15" s="366" customFormat="1">
      <c r="A57" s="358">
        <v>50</v>
      </c>
      <c r="B57" s="359" t="s">
        <v>985</v>
      </c>
      <c r="C57" s="370">
        <v>44586</v>
      </c>
      <c r="D57" s="370">
        <v>44588</v>
      </c>
      <c r="E57" s="361">
        <v>50000000</v>
      </c>
      <c r="F57" s="362">
        <v>49145000</v>
      </c>
      <c r="G57" s="362">
        <v>0</v>
      </c>
      <c r="H57" s="362">
        <v>694687</v>
      </c>
      <c r="I57" s="362">
        <v>0</v>
      </c>
      <c r="J57" s="362">
        <v>53438</v>
      </c>
      <c r="K57" s="362">
        <f t="shared" si="0"/>
        <v>0</v>
      </c>
      <c r="L57" s="362">
        <f t="shared" si="0"/>
        <v>641249</v>
      </c>
      <c r="M57" s="359">
        <v>7.03</v>
      </c>
      <c r="N57" s="359" t="s">
        <v>935</v>
      </c>
      <c r="O57" s="372">
        <v>49886</v>
      </c>
    </row>
    <row r="58" spans="1:15" s="366" customFormat="1">
      <c r="A58" s="358">
        <v>51</v>
      </c>
      <c r="B58" s="359" t="s">
        <v>986</v>
      </c>
      <c r="C58" s="370">
        <v>44586</v>
      </c>
      <c r="D58" s="370">
        <v>44588</v>
      </c>
      <c r="E58" s="361">
        <v>2000000</v>
      </c>
      <c r="F58" s="362">
        <v>1991200</v>
      </c>
      <c r="G58" s="362">
        <v>0</v>
      </c>
      <c r="H58" s="362">
        <v>7040</v>
      </c>
      <c r="I58" s="362">
        <v>0</v>
      </c>
      <c r="J58" s="362">
        <v>587</v>
      </c>
      <c r="K58" s="362">
        <f t="shared" si="0"/>
        <v>0</v>
      </c>
      <c r="L58" s="362">
        <f t="shared" si="0"/>
        <v>6453</v>
      </c>
      <c r="M58" s="359">
        <v>7.2</v>
      </c>
      <c r="N58" s="359" t="s">
        <v>935</v>
      </c>
      <c r="O58" s="372">
        <v>49531</v>
      </c>
    </row>
    <row r="59" spans="1:15" s="366" customFormat="1">
      <c r="A59" s="358">
        <v>52</v>
      </c>
      <c r="B59" s="359" t="s">
        <v>987</v>
      </c>
      <c r="C59" s="370">
        <v>44643</v>
      </c>
      <c r="D59" s="370">
        <v>44644</v>
      </c>
      <c r="E59" s="361">
        <v>25000000</v>
      </c>
      <c r="F59" s="362">
        <v>11006725</v>
      </c>
      <c r="G59" s="362">
        <v>0</v>
      </c>
      <c r="H59" s="362">
        <v>10764057</v>
      </c>
      <c r="I59" s="362">
        <v>0</v>
      </c>
      <c r="J59" s="362">
        <v>1076406</v>
      </c>
      <c r="K59" s="362">
        <f t="shared" si="0"/>
        <v>0</v>
      </c>
      <c r="L59" s="362">
        <f t="shared" si="0"/>
        <v>9687651</v>
      </c>
      <c r="M59" s="359">
        <v>0</v>
      </c>
      <c r="N59" s="359" t="s">
        <v>988</v>
      </c>
      <c r="O59" s="372">
        <v>48813</v>
      </c>
    </row>
    <row r="60" spans="1:15" s="366" customFormat="1">
      <c r="A60" s="358">
        <v>53</v>
      </c>
      <c r="B60" s="359" t="s">
        <v>989</v>
      </c>
      <c r="C60" s="370">
        <v>44643</v>
      </c>
      <c r="D60" s="370">
        <v>44644</v>
      </c>
      <c r="E60" s="361">
        <v>52100000</v>
      </c>
      <c r="F60" s="362">
        <v>22128120.399999999</v>
      </c>
      <c r="G60" s="362">
        <v>0</v>
      </c>
      <c r="H60" s="362">
        <v>23055292.600000001</v>
      </c>
      <c r="I60" s="362">
        <v>0</v>
      </c>
      <c r="J60" s="362">
        <v>2305529</v>
      </c>
      <c r="K60" s="362">
        <f t="shared" si="0"/>
        <v>0</v>
      </c>
      <c r="L60" s="362">
        <f t="shared" si="0"/>
        <v>20749763.600000001</v>
      </c>
      <c r="M60" s="359">
        <v>0</v>
      </c>
      <c r="N60" s="359" t="s">
        <v>988</v>
      </c>
      <c r="O60" s="372">
        <v>48997</v>
      </c>
    </row>
    <row r="61" spans="1:15" s="366" customFormat="1">
      <c r="A61" s="358">
        <v>54</v>
      </c>
      <c r="B61" s="359" t="s">
        <v>990</v>
      </c>
      <c r="C61" s="370">
        <v>44643</v>
      </c>
      <c r="D61" s="370">
        <v>44644</v>
      </c>
      <c r="E61" s="361">
        <v>17900000</v>
      </c>
      <c r="F61" s="362">
        <v>7334131.2000000002</v>
      </c>
      <c r="G61" s="362">
        <v>0</v>
      </c>
      <c r="H61" s="362">
        <v>8301753.8000000007</v>
      </c>
      <c r="I61" s="362">
        <v>0</v>
      </c>
      <c r="J61" s="362">
        <v>754705</v>
      </c>
      <c r="K61" s="362">
        <f t="shared" si="0"/>
        <v>0</v>
      </c>
      <c r="L61" s="362">
        <f t="shared" si="0"/>
        <v>7547048.8000000007</v>
      </c>
      <c r="M61" s="359">
        <v>0</v>
      </c>
      <c r="N61" s="359" t="s">
        <v>988</v>
      </c>
      <c r="O61" s="372">
        <v>49178</v>
      </c>
    </row>
    <row r="62" spans="1:15" s="366" customFormat="1">
      <c r="A62" s="358">
        <v>55</v>
      </c>
      <c r="B62" s="359" t="s">
        <v>991</v>
      </c>
      <c r="C62" s="370">
        <v>44642</v>
      </c>
      <c r="D62" s="370">
        <v>44643</v>
      </c>
      <c r="E62" s="361">
        <v>30000000</v>
      </c>
      <c r="F62" s="362">
        <v>30627000</v>
      </c>
      <c r="G62" s="362">
        <v>470250</v>
      </c>
      <c r="H62" s="362">
        <v>0</v>
      </c>
      <c r="I62" s="362">
        <v>52250</v>
      </c>
      <c r="J62" s="362">
        <v>0</v>
      </c>
      <c r="K62" s="362">
        <f t="shared" si="0"/>
        <v>418000</v>
      </c>
      <c r="L62" s="362">
        <f t="shared" si="0"/>
        <v>0</v>
      </c>
      <c r="M62" s="359">
        <v>7.48</v>
      </c>
      <c r="N62" s="359" t="s">
        <v>935</v>
      </c>
      <c r="O62" s="372">
        <v>48318</v>
      </c>
    </row>
    <row r="63" spans="1:15" s="366" customFormat="1">
      <c r="A63" s="358">
        <v>56</v>
      </c>
      <c r="B63" s="359" t="s">
        <v>992</v>
      </c>
      <c r="C63" s="373">
        <v>45127</v>
      </c>
      <c r="D63" s="373">
        <v>45128</v>
      </c>
      <c r="E63" s="361">
        <v>13000000</v>
      </c>
      <c r="F63" s="361">
        <v>13739700</v>
      </c>
      <c r="G63" s="362">
        <v>674205</v>
      </c>
      <c r="H63" s="362">
        <v>0</v>
      </c>
      <c r="I63" s="359">
        <v>107652</v>
      </c>
      <c r="J63" s="362">
        <v>0</v>
      </c>
      <c r="K63" s="362">
        <f t="shared" ref="K63:L78" si="1">G63-I63</f>
        <v>566553</v>
      </c>
      <c r="L63" s="362">
        <f t="shared" si="1"/>
        <v>0</v>
      </c>
      <c r="M63" s="362">
        <v>8.49</v>
      </c>
      <c r="N63" s="359" t="s">
        <v>937</v>
      </c>
      <c r="O63" s="372">
        <v>47636</v>
      </c>
    </row>
    <row r="64" spans="1:15" s="366" customFormat="1">
      <c r="A64" s="358">
        <v>57</v>
      </c>
      <c r="B64" s="359" t="s">
        <v>993</v>
      </c>
      <c r="C64" s="373">
        <v>45128</v>
      </c>
      <c r="D64" s="373">
        <v>45128</v>
      </c>
      <c r="E64" s="361">
        <v>12000000</v>
      </c>
      <c r="F64" s="361">
        <v>12212413</v>
      </c>
      <c r="G64" s="362">
        <v>202547</v>
      </c>
      <c r="H64" s="362">
        <v>0</v>
      </c>
      <c r="I64" s="362">
        <v>14560</v>
      </c>
      <c r="J64" s="362">
        <v>0</v>
      </c>
      <c r="K64" s="362">
        <f t="shared" si="1"/>
        <v>187987</v>
      </c>
      <c r="L64" s="362">
        <f t="shared" si="1"/>
        <v>0</v>
      </c>
      <c r="M64" s="362">
        <v>7.7</v>
      </c>
      <c r="N64" s="359" t="s">
        <v>935</v>
      </c>
      <c r="O64" s="372">
        <v>50453</v>
      </c>
    </row>
    <row r="65" spans="1:15" s="366" customFormat="1">
      <c r="A65" s="358">
        <v>58</v>
      </c>
      <c r="B65" s="359" t="s">
        <v>994</v>
      </c>
      <c r="C65" s="370">
        <v>45232</v>
      </c>
      <c r="D65" s="370">
        <v>45233</v>
      </c>
      <c r="E65" s="361">
        <v>35000000</v>
      </c>
      <c r="F65" s="361">
        <v>35122500</v>
      </c>
      <c r="G65" s="362">
        <v>119097</v>
      </c>
      <c r="H65" s="362">
        <v>0</v>
      </c>
      <c r="I65" s="362">
        <v>8747</v>
      </c>
      <c r="J65" s="362">
        <v>0</v>
      </c>
      <c r="K65" s="362">
        <f t="shared" si="1"/>
        <v>110350</v>
      </c>
      <c r="L65" s="362">
        <f t="shared" si="1"/>
        <v>0</v>
      </c>
      <c r="M65" s="362">
        <v>7.76</v>
      </c>
      <c r="N65" s="359" t="s">
        <v>937</v>
      </c>
      <c r="O65" s="372">
        <v>50345</v>
      </c>
    </row>
    <row r="66" spans="1:15" s="366" customFormat="1">
      <c r="A66" s="358">
        <v>59</v>
      </c>
      <c r="B66" s="359" t="s">
        <v>986</v>
      </c>
      <c r="C66" s="370">
        <v>45232</v>
      </c>
      <c r="D66" s="370">
        <v>45232</v>
      </c>
      <c r="E66" s="361">
        <v>25000000</v>
      </c>
      <c r="F66" s="361">
        <v>23995024</v>
      </c>
      <c r="G66" s="362">
        <v>0</v>
      </c>
      <c r="H66" s="362">
        <v>973082</v>
      </c>
      <c r="I66" s="362">
        <v>0</v>
      </c>
      <c r="J66" s="362">
        <v>77306</v>
      </c>
      <c r="K66" s="362">
        <f t="shared" si="1"/>
        <v>0</v>
      </c>
      <c r="L66" s="362">
        <f t="shared" si="1"/>
        <v>895776</v>
      </c>
      <c r="M66" s="362">
        <v>7.2</v>
      </c>
      <c r="N66" s="359" t="s">
        <v>935</v>
      </c>
      <c r="O66" s="372">
        <v>49531</v>
      </c>
    </row>
    <row r="67" spans="1:15" s="366" customFormat="1">
      <c r="A67" s="358">
        <v>60</v>
      </c>
      <c r="B67" s="359" t="s">
        <v>995</v>
      </c>
      <c r="C67" s="370">
        <v>45289</v>
      </c>
      <c r="D67" s="370">
        <v>45292</v>
      </c>
      <c r="E67" s="361">
        <v>55000000</v>
      </c>
      <c r="F67" s="361">
        <v>55418000</v>
      </c>
      <c r="G67" s="362">
        <v>410453</v>
      </c>
      <c r="H67" s="362">
        <v>0</v>
      </c>
      <c r="I67" s="362">
        <v>32497</v>
      </c>
      <c r="J67" s="362">
        <v>0</v>
      </c>
      <c r="K67" s="362">
        <f t="shared" si="1"/>
        <v>377956</v>
      </c>
      <c r="L67" s="362">
        <f t="shared" si="1"/>
        <v>0</v>
      </c>
      <c r="M67" s="362">
        <v>7.75</v>
      </c>
      <c r="N67" s="359" t="s">
        <v>937</v>
      </c>
      <c r="O67" s="372">
        <v>49987</v>
      </c>
    </row>
    <row r="68" spans="1:15" s="366" customFormat="1">
      <c r="A68" s="358">
        <v>61</v>
      </c>
      <c r="B68" s="359" t="s">
        <v>996</v>
      </c>
      <c r="C68" s="370">
        <v>45289</v>
      </c>
      <c r="D68" s="370">
        <v>45292</v>
      </c>
      <c r="E68" s="361">
        <v>50000000</v>
      </c>
      <c r="F68" s="361">
        <v>49955050</v>
      </c>
      <c r="G68" s="362">
        <v>0</v>
      </c>
      <c r="H68" s="362">
        <v>43934</v>
      </c>
      <c r="I68" s="362">
        <v>0</v>
      </c>
      <c r="J68" s="362">
        <v>4086</v>
      </c>
      <c r="K68" s="362">
        <f t="shared" si="1"/>
        <v>0</v>
      </c>
      <c r="L68" s="362">
        <f t="shared" si="1"/>
        <v>39848</v>
      </c>
      <c r="M68" s="362">
        <v>7.68</v>
      </c>
      <c r="N68" s="359" t="s">
        <v>935</v>
      </c>
      <c r="O68" s="372">
        <v>48935</v>
      </c>
    </row>
    <row r="69" spans="1:15" s="366" customFormat="1">
      <c r="A69" s="358">
        <v>62</v>
      </c>
      <c r="B69" s="359" t="s">
        <v>997</v>
      </c>
      <c r="C69" s="370">
        <v>45439</v>
      </c>
      <c r="D69" s="370">
        <v>45440</v>
      </c>
      <c r="E69" s="361">
        <v>37000000</v>
      </c>
      <c r="F69" s="361">
        <v>37037000</v>
      </c>
      <c r="G69" s="362">
        <f>IF(F69&gt;E69,(F69-E69),0)</f>
        <v>37000</v>
      </c>
      <c r="H69" s="362">
        <f>IF(E69&gt;F69,(E69-F69),0)</f>
        <v>0</v>
      </c>
      <c r="I69" s="362">
        <v>2638</v>
      </c>
      <c r="J69" s="362">
        <v>0</v>
      </c>
      <c r="K69" s="362">
        <f t="shared" si="1"/>
        <v>34362</v>
      </c>
      <c r="L69" s="362">
        <f t="shared" si="1"/>
        <v>0</v>
      </c>
      <c r="M69" s="362">
        <v>7.41</v>
      </c>
      <c r="N69" s="359" t="s">
        <v>937</v>
      </c>
      <c r="O69" s="372">
        <v>49747</v>
      </c>
    </row>
    <row r="70" spans="1:15" s="366" customFormat="1">
      <c r="A70" s="358">
        <v>63</v>
      </c>
      <c r="B70" s="359" t="s">
        <v>998</v>
      </c>
      <c r="C70" s="370">
        <v>45609</v>
      </c>
      <c r="D70" s="370">
        <v>45609</v>
      </c>
      <c r="E70" s="361">
        <v>10000000</v>
      </c>
      <c r="F70" s="361">
        <v>10005010</v>
      </c>
      <c r="G70" s="362">
        <f t="shared" ref="G70:G75" si="2">IF(F70&gt;E70,(F70-E70),0)</f>
        <v>5010</v>
      </c>
      <c r="H70" s="362">
        <f t="shared" ref="H70:H75" si="3">IF(E70&gt;F70,(E70-F70),0)</f>
        <v>0</v>
      </c>
      <c r="I70" s="362">
        <v>578</v>
      </c>
      <c r="J70" s="362">
        <v>0</v>
      </c>
      <c r="K70" s="362">
        <f t="shared" si="1"/>
        <v>4432</v>
      </c>
      <c r="L70" s="362">
        <f t="shared" si="1"/>
        <v>0</v>
      </c>
      <c r="M70" s="362">
        <v>7.44</v>
      </c>
      <c r="N70" s="359" t="s">
        <v>935</v>
      </c>
      <c r="O70" s="372">
        <v>46807</v>
      </c>
    </row>
    <row r="71" spans="1:15" s="366" customFormat="1">
      <c r="A71" s="358">
        <v>64</v>
      </c>
      <c r="B71" s="359" t="s">
        <v>999</v>
      </c>
      <c r="C71" s="370">
        <v>45642</v>
      </c>
      <c r="D71" s="370">
        <v>45643</v>
      </c>
      <c r="E71" s="361">
        <v>75000000</v>
      </c>
      <c r="F71" s="361">
        <v>76620000</v>
      </c>
      <c r="G71" s="362">
        <f t="shared" si="2"/>
        <v>1620000</v>
      </c>
      <c r="H71" s="362">
        <f t="shared" si="3"/>
        <v>0</v>
      </c>
      <c r="I71" s="362">
        <v>34854</v>
      </c>
      <c r="J71" s="362">
        <v>0</v>
      </c>
      <c r="K71" s="362">
        <f t="shared" si="1"/>
        <v>1585146</v>
      </c>
      <c r="L71" s="362">
        <f t="shared" si="1"/>
        <v>0</v>
      </c>
      <c r="M71" s="362">
        <v>7.37</v>
      </c>
      <c r="N71" s="359" t="s">
        <v>937</v>
      </c>
      <c r="O71" s="372">
        <v>50477</v>
      </c>
    </row>
    <row r="72" spans="1:15" s="366" customFormat="1">
      <c r="A72" s="358">
        <v>65</v>
      </c>
      <c r="B72" s="359" t="s">
        <v>1000</v>
      </c>
      <c r="C72" s="370">
        <v>45642</v>
      </c>
      <c r="D72" s="370">
        <v>45643</v>
      </c>
      <c r="E72" s="361">
        <v>50000000</v>
      </c>
      <c r="F72" s="361">
        <v>50675052</v>
      </c>
      <c r="G72" s="362">
        <f t="shared" si="2"/>
        <v>675052</v>
      </c>
      <c r="H72" s="362">
        <f t="shared" si="3"/>
        <v>0</v>
      </c>
      <c r="I72" s="362">
        <v>19749</v>
      </c>
      <c r="J72" s="362">
        <v>0</v>
      </c>
      <c r="K72" s="362">
        <f t="shared" si="1"/>
        <v>655303</v>
      </c>
      <c r="L72" s="362">
        <f t="shared" si="1"/>
        <v>0</v>
      </c>
      <c r="M72" s="362">
        <v>7.75</v>
      </c>
      <c r="N72" s="359" t="s">
        <v>935</v>
      </c>
      <c r="O72" s="365">
        <v>49198</v>
      </c>
    </row>
    <row r="73" spans="1:15" s="366" customFormat="1">
      <c r="A73" s="358">
        <v>66</v>
      </c>
      <c r="B73" s="359" t="s">
        <v>1001</v>
      </c>
      <c r="C73" s="370">
        <v>45664</v>
      </c>
      <c r="D73" s="370">
        <v>45665</v>
      </c>
      <c r="E73" s="361">
        <v>28000000</v>
      </c>
      <c r="F73" s="361">
        <v>28033600</v>
      </c>
      <c r="G73" s="362">
        <f t="shared" si="2"/>
        <v>33600</v>
      </c>
      <c r="H73" s="362">
        <f t="shared" si="3"/>
        <v>0</v>
      </c>
      <c r="I73" s="362">
        <v>582</v>
      </c>
      <c r="J73" s="362">
        <v>0</v>
      </c>
      <c r="K73" s="362">
        <f t="shared" si="1"/>
        <v>33018</v>
      </c>
      <c r="L73" s="362">
        <f t="shared" si="1"/>
        <v>0</v>
      </c>
      <c r="M73" s="362">
        <v>7.18</v>
      </c>
      <c r="N73" s="359" t="s">
        <v>937</v>
      </c>
      <c r="O73" s="365">
        <v>50406</v>
      </c>
    </row>
    <row r="74" spans="1:15" s="366" customFormat="1">
      <c r="A74" s="358">
        <v>67</v>
      </c>
      <c r="B74" s="359" t="s">
        <v>1002</v>
      </c>
      <c r="C74" s="370">
        <v>45664</v>
      </c>
      <c r="D74" s="370">
        <v>45665</v>
      </c>
      <c r="E74" s="361">
        <v>50000000</v>
      </c>
      <c r="F74" s="361">
        <v>52615000</v>
      </c>
      <c r="G74" s="362">
        <f t="shared" si="2"/>
        <v>2615000</v>
      </c>
      <c r="H74" s="362">
        <f t="shared" si="3"/>
        <v>0</v>
      </c>
      <c r="I74" s="362">
        <v>61992</v>
      </c>
      <c r="J74" s="362">
        <v>0</v>
      </c>
      <c r="K74" s="362">
        <f t="shared" si="1"/>
        <v>2553008</v>
      </c>
      <c r="L74" s="362">
        <f t="shared" si="1"/>
        <v>0</v>
      </c>
      <c r="M74" s="362">
        <v>7.94</v>
      </c>
      <c r="N74" s="359" t="s">
        <v>937</v>
      </c>
      <c r="O74" s="365">
        <v>49124</v>
      </c>
    </row>
    <row r="75" spans="1:15" s="366" customFormat="1">
      <c r="A75" s="358">
        <v>68</v>
      </c>
      <c r="B75" s="359" t="s">
        <v>1003</v>
      </c>
      <c r="C75" s="370">
        <v>45664</v>
      </c>
      <c r="D75" s="370">
        <v>45665</v>
      </c>
      <c r="E75" s="361">
        <v>60000000</v>
      </c>
      <c r="F75" s="361">
        <v>60114060</v>
      </c>
      <c r="G75" s="362">
        <f t="shared" si="2"/>
        <v>114060</v>
      </c>
      <c r="H75" s="362">
        <f t="shared" si="3"/>
        <v>0</v>
      </c>
      <c r="I75" s="362">
        <v>1713</v>
      </c>
      <c r="J75" s="362">
        <v>0</v>
      </c>
      <c r="K75" s="362">
        <f t="shared" si="1"/>
        <v>112347</v>
      </c>
      <c r="L75" s="362">
        <f t="shared" si="1"/>
        <v>0</v>
      </c>
      <c r="M75" s="362">
        <v>7.43</v>
      </c>
      <c r="N75" s="359" t="s">
        <v>935</v>
      </c>
      <c r="O75" s="365">
        <v>51127</v>
      </c>
    </row>
    <row r="76" spans="1:15" s="366" customFormat="1">
      <c r="A76" s="358">
        <v>69</v>
      </c>
      <c r="B76" s="359" t="s">
        <v>1004</v>
      </c>
      <c r="C76" s="370">
        <v>45740</v>
      </c>
      <c r="D76" s="370">
        <v>45741</v>
      </c>
      <c r="E76" s="361">
        <v>20000000</v>
      </c>
      <c r="F76" s="374">
        <v>20794000</v>
      </c>
      <c r="G76" s="362">
        <f>IF(F76&gt;E76,(F76-E76),0)</f>
        <v>794000</v>
      </c>
      <c r="H76" s="362">
        <f>IF(E76&gt;F76,(E76-F76),0)</f>
        <v>0</v>
      </c>
      <c r="I76" s="359">
        <v>932</v>
      </c>
      <c r="J76" s="362">
        <v>0</v>
      </c>
      <c r="K76" s="362">
        <f t="shared" si="1"/>
        <v>793068</v>
      </c>
      <c r="L76" s="362">
        <f t="shared" si="1"/>
        <v>0</v>
      </c>
      <c r="M76" s="359">
        <v>7.52</v>
      </c>
      <c r="N76" s="375" t="s">
        <v>937</v>
      </c>
      <c r="O76" s="372">
        <v>50856</v>
      </c>
    </row>
    <row r="77" spans="1:15" s="366" customFormat="1">
      <c r="A77" s="358">
        <v>70</v>
      </c>
      <c r="B77" s="359" t="s">
        <v>1005</v>
      </c>
      <c r="C77" s="370">
        <v>45740</v>
      </c>
      <c r="D77" s="370">
        <v>45741</v>
      </c>
      <c r="E77" s="361">
        <v>5000000</v>
      </c>
      <c r="F77" s="374">
        <v>5298500</v>
      </c>
      <c r="G77" s="362">
        <f>IF(F77&gt;E77,(F77-E77),0)</f>
        <v>298500</v>
      </c>
      <c r="H77" s="362">
        <f>IF(E77&gt;F77,(E77-F77),0)</f>
        <v>0</v>
      </c>
      <c r="I77" s="359">
        <v>478</v>
      </c>
      <c r="J77" s="362">
        <v>0</v>
      </c>
      <c r="K77" s="362">
        <f t="shared" si="1"/>
        <v>298022</v>
      </c>
      <c r="L77" s="362">
        <f t="shared" si="1"/>
        <v>0</v>
      </c>
      <c r="M77" s="359">
        <v>7.93</v>
      </c>
      <c r="N77" s="375" t="s">
        <v>937</v>
      </c>
      <c r="O77" s="365">
        <v>49489</v>
      </c>
    </row>
    <row r="78" spans="1:15" ht="18" customHeight="1">
      <c r="A78" s="358">
        <v>71</v>
      </c>
      <c r="B78" s="359" t="s">
        <v>1006</v>
      </c>
      <c r="C78" s="370">
        <v>45740</v>
      </c>
      <c r="D78" s="370">
        <v>45741</v>
      </c>
      <c r="E78" s="361">
        <v>20000000</v>
      </c>
      <c r="F78" s="374">
        <v>20032020</v>
      </c>
      <c r="G78" s="362">
        <f>IF(F78&gt;E78,(F78-E78),0)</f>
        <v>32020</v>
      </c>
      <c r="H78" s="362">
        <f>IF(E78&gt;F78,(E78-F78),0)</f>
        <v>0</v>
      </c>
      <c r="I78" s="359">
        <v>36</v>
      </c>
      <c r="J78" s="362">
        <v>0</v>
      </c>
      <c r="K78" s="362">
        <f t="shared" si="1"/>
        <v>31984</v>
      </c>
      <c r="L78" s="362">
        <f t="shared" si="1"/>
        <v>0</v>
      </c>
      <c r="M78" s="359">
        <v>7.43</v>
      </c>
      <c r="N78" s="375" t="s">
        <v>935</v>
      </c>
      <c r="O78" s="372">
        <v>51127</v>
      </c>
    </row>
    <row r="79" spans="1:15">
      <c r="A79" s="376"/>
      <c r="B79" s="377"/>
      <c r="C79" s="378"/>
      <c r="D79" s="378" t="s">
        <v>413</v>
      </c>
      <c r="E79" s="379">
        <f>SUM(E8:E78)</f>
        <v>2045065507.4344001</v>
      </c>
      <c r="F79" s="379">
        <f t="shared" ref="F79:L79" si="4">SUM(F8:F78)</f>
        <v>2300588321.0344</v>
      </c>
      <c r="G79" s="379">
        <f t="shared" si="4"/>
        <v>15065673</v>
      </c>
      <c r="H79" s="379">
        <f t="shared" si="4"/>
        <v>46229668.400000006</v>
      </c>
      <c r="I79" s="379">
        <f t="shared" si="4"/>
        <v>2333208</v>
      </c>
      <c r="J79" s="379">
        <f t="shared" si="4"/>
        <v>4725909</v>
      </c>
      <c r="K79" s="379">
        <f t="shared" si="4"/>
        <v>12732465</v>
      </c>
      <c r="L79" s="379">
        <f t="shared" si="4"/>
        <v>41503759.400000006</v>
      </c>
      <c r="M79" s="380"/>
      <c r="N79" s="381"/>
      <c r="O79" s="382"/>
    </row>
    <row r="80" spans="1:15" ht="14.45" thickBot="1">
      <c r="A80" s="383"/>
      <c r="B80" s="384" t="s">
        <v>1007</v>
      </c>
      <c r="C80" s="385"/>
      <c r="D80" s="385"/>
      <c r="E80" s="386">
        <v>1979065507.4344001</v>
      </c>
      <c r="F80" s="386">
        <v>2136133526.0344</v>
      </c>
      <c r="G80" s="386">
        <v>11221995</v>
      </c>
      <c r="H80" s="386">
        <v>51006184.400000006</v>
      </c>
      <c r="I80" s="386"/>
      <c r="J80" s="386"/>
      <c r="K80" s="386"/>
      <c r="L80" s="386"/>
      <c r="M80" s="387"/>
      <c r="N80" s="385"/>
      <c r="O80" s="388"/>
    </row>
    <row r="81" spans="1:13" hidden="1">
      <c r="M81" s="390"/>
    </row>
    <row r="82" spans="1:13" hidden="1"/>
    <row r="83" spans="1:13" ht="17.45" hidden="1">
      <c r="B83" s="393" t="s">
        <v>1008</v>
      </c>
      <c r="C83" s="393"/>
      <c r="D83" s="393"/>
      <c r="E83" s="393"/>
    </row>
    <row r="84" spans="1:13" ht="15.6" hidden="1">
      <c r="A84" s="394" t="s">
        <v>1009</v>
      </c>
      <c r="B84" s="395">
        <f>+E9+E10+E11+E59+E60+E61</f>
        <v>145000000</v>
      </c>
      <c r="C84" s="396"/>
      <c r="D84" s="395"/>
      <c r="E84" s="397"/>
    </row>
    <row r="85" spans="1:13" ht="15.6" hidden="1">
      <c r="A85" s="394" t="s">
        <v>1010</v>
      </c>
      <c r="B85" s="395">
        <f>+E12+E16+E17+E18+E19+E20+E24+E26+E27+E28+E30+E34+E36+E37+E40+E42+E45+E47+E49+E51+E52+E53+E55+E57+E58+E62+E64+E66+E68+E70+E72+E75+E78</f>
        <v>750000000</v>
      </c>
      <c r="C85" s="396"/>
      <c r="D85" s="395"/>
      <c r="E85" s="397"/>
    </row>
    <row r="86" spans="1:13" ht="15.6" hidden="1">
      <c r="A86" s="394" t="s">
        <v>1011</v>
      </c>
      <c r="B86" s="395">
        <f>+E8</f>
        <v>210000000</v>
      </c>
      <c r="C86" s="396"/>
      <c r="D86" s="395"/>
      <c r="E86" s="397"/>
    </row>
    <row r="87" spans="1:13" ht="15.6" hidden="1">
      <c r="A87" s="394" t="s">
        <v>1012</v>
      </c>
      <c r="B87" s="395">
        <f>+E13+E14+E15+E21+E22+E23+E25+E29+E32+E35+E38+E39+E43+E44+E46+E48+E50+E54+E56+E63+E65+E67+E69+E71+E73+E74+E76+E77</f>
        <v>914500000</v>
      </c>
      <c r="C87" s="396"/>
      <c r="D87" s="396"/>
      <c r="E87" s="394"/>
    </row>
    <row r="88" spans="1:13" ht="15.6" hidden="1">
      <c r="A88" s="394" t="s">
        <v>1013</v>
      </c>
      <c r="B88" s="395">
        <f>+E31+E33+E41</f>
        <v>25565507.4344</v>
      </c>
      <c r="C88" s="396"/>
      <c r="D88" s="396"/>
      <c r="E88" s="395"/>
    </row>
    <row r="89" spans="1:13" ht="15.6" hidden="1">
      <c r="B89" s="395">
        <f>SUM(B84:B88)</f>
        <v>2045065507.4344001</v>
      </c>
      <c r="C89" s="395"/>
      <c r="D89" s="398"/>
      <c r="E89" s="395"/>
    </row>
    <row r="90" spans="1:13" hidden="1">
      <c r="A90" s="392" t="s">
        <v>1014</v>
      </c>
      <c r="B90" s="399">
        <f>B89-E79</f>
        <v>0</v>
      </c>
      <c r="C90" s="399"/>
      <c r="E90" s="399"/>
    </row>
    <row r="112" ht="14.45" thickBot="1"/>
    <row r="113" spans="1:15" s="406" customFormat="1">
      <c r="A113" s="400"/>
      <c r="B113" s="401"/>
      <c r="C113" s="402"/>
      <c r="D113" s="402"/>
      <c r="E113" s="401"/>
      <c r="F113" s="401"/>
      <c r="G113" s="401"/>
      <c r="H113" s="401"/>
      <c r="I113" s="401"/>
      <c r="J113" s="401"/>
      <c r="K113" s="401"/>
      <c r="L113" s="401"/>
      <c r="M113" s="403"/>
      <c r="N113" s="404"/>
      <c r="O113" s="405"/>
    </row>
    <row r="114" spans="1:15" s="406" customFormat="1" ht="15">
      <c r="A114" s="742" t="s">
        <v>1015</v>
      </c>
      <c r="B114" s="743"/>
      <c r="C114" s="743"/>
      <c r="D114" s="743"/>
      <c r="E114" s="743"/>
      <c r="F114" s="743"/>
      <c r="G114" s="743"/>
      <c r="H114" s="743"/>
      <c r="I114" s="743"/>
      <c r="J114" s="743"/>
      <c r="K114" s="743"/>
      <c r="L114" s="743"/>
      <c r="M114" s="743"/>
      <c r="N114" s="743"/>
      <c r="O114" s="744"/>
    </row>
    <row r="115" spans="1:15" s="406" customFormat="1" ht="18">
      <c r="A115" s="745" t="s">
        <v>916</v>
      </c>
      <c r="B115" s="746"/>
      <c r="C115" s="746"/>
      <c r="D115" s="746"/>
      <c r="E115" s="746"/>
      <c r="F115" s="746"/>
      <c r="G115" s="746"/>
      <c r="H115" s="746"/>
      <c r="I115" s="746"/>
      <c r="J115" s="746"/>
      <c r="K115" s="746"/>
      <c r="L115" s="746"/>
      <c r="M115" s="746"/>
      <c r="N115" s="746"/>
      <c r="O115" s="747"/>
    </row>
    <row r="116" spans="1:15" s="406" customFormat="1" ht="3.95" customHeight="1">
      <c r="A116" s="407"/>
      <c r="D116" s="408"/>
      <c r="O116" s="409"/>
    </row>
    <row r="117" spans="1:15" s="406" customFormat="1" ht="7.5" customHeight="1">
      <c r="A117" s="410"/>
      <c r="B117" s="408"/>
      <c r="C117" s="408"/>
      <c r="D117" s="408"/>
      <c r="O117" s="409"/>
    </row>
    <row r="118" spans="1:15" s="414" customFormat="1" ht="15.95" customHeight="1" thickBot="1">
      <c r="A118" s="729" t="s">
        <v>917</v>
      </c>
      <c r="B118" s="730"/>
      <c r="C118" s="730"/>
      <c r="D118" s="730"/>
      <c r="E118" s="730"/>
      <c r="F118" s="730"/>
      <c r="G118" s="730"/>
      <c r="H118" s="730"/>
      <c r="I118" s="730"/>
      <c r="J118" s="730"/>
      <c r="K118" s="730"/>
      <c r="L118" s="730"/>
      <c r="M118" s="730"/>
      <c r="N118" s="730"/>
      <c r="O118" s="731"/>
    </row>
    <row r="119" spans="1:15" s="406" customFormat="1" ht="81.95" customHeight="1">
      <c r="A119" s="748" t="s">
        <v>918</v>
      </c>
      <c r="B119" s="750" t="s">
        <v>919</v>
      </c>
      <c r="C119" s="750" t="s">
        <v>920</v>
      </c>
      <c r="D119" s="750" t="s">
        <v>921</v>
      </c>
      <c r="E119" s="752" t="s">
        <v>1016</v>
      </c>
      <c r="F119" s="753"/>
      <c r="G119" s="753"/>
      <c r="H119" s="754"/>
      <c r="I119" s="412"/>
      <c r="J119" s="412"/>
      <c r="K119" s="412"/>
      <c r="L119" s="412"/>
      <c r="M119" s="750" t="s">
        <v>923</v>
      </c>
      <c r="N119" s="750" t="s">
        <v>924</v>
      </c>
      <c r="O119" s="413"/>
    </row>
    <row r="120" spans="1:15" s="366" customFormat="1" ht="70.5" thickBot="1">
      <c r="A120" s="749"/>
      <c r="B120" s="751"/>
      <c r="C120" s="751"/>
      <c r="D120" s="751"/>
      <c r="E120" s="415" t="s">
        <v>926</v>
      </c>
      <c r="F120" s="415" t="s">
        <v>927</v>
      </c>
      <c r="G120" s="415" t="s">
        <v>928</v>
      </c>
      <c r="H120" s="415" t="s">
        <v>929</v>
      </c>
      <c r="I120" s="415" t="s">
        <v>930</v>
      </c>
      <c r="J120" s="415" t="s">
        <v>1017</v>
      </c>
      <c r="K120" s="415" t="s">
        <v>932</v>
      </c>
      <c r="L120" s="415" t="s">
        <v>933</v>
      </c>
      <c r="M120" s="751"/>
      <c r="N120" s="751"/>
      <c r="O120" s="416" t="s">
        <v>925</v>
      </c>
    </row>
    <row r="121" spans="1:15" s="366" customFormat="1">
      <c r="A121" s="351">
        <v>1</v>
      </c>
      <c r="B121" s="352" t="s">
        <v>938</v>
      </c>
      <c r="C121" s="417">
        <v>39686</v>
      </c>
      <c r="D121" s="353">
        <v>39687</v>
      </c>
      <c r="E121" s="355">
        <v>20000000</v>
      </c>
      <c r="F121" s="355">
        <v>17270000</v>
      </c>
      <c r="G121" s="355">
        <v>0</v>
      </c>
      <c r="H121" s="355">
        <v>431053</v>
      </c>
      <c r="I121" s="355">
        <v>0</v>
      </c>
      <c r="J121" s="355">
        <v>143684</v>
      </c>
      <c r="K121" s="355">
        <f t="shared" ref="K121:L150" si="5">G121-I121</f>
        <v>0</v>
      </c>
      <c r="L121" s="355">
        <f t="shared" si="5"/>
        <v>287369</v>
      </c>
      <c r="M121" s="418">
        <v>8.24</v>
      </c>
      <c r="N121" s="356" t="s">
        <v>1018</v>
      </c>
      <c r="O121" s="357">
        <v>46433</v>
      </c>
    </row>
    <row r="122" spans="1:15" s="366" customFormat="1">
      <c r="A122" s="358">
        <v>2</v>
      </c>
      <c r="B122" s="359" t="s">
        <v>940</v>
      </c>
      <c r="C122" s="373">
        <v>41963</v>
      </c>
      <c r="D122" s="360">
        <v>41974</v>
      </c>
      <c r="E122" s="359">
        <f>5000000-5000000</f>
        <v>0</v>
      </c>
      <c r="F122" s="362">
        <v>5000000</v>
      </c>
      <c r="G122" s="362">
        <v>0</v>
      </c>
      <c r="H122" s="362">
        <v>0</v>
      </c>
      <c r="I122" s="362">
        <v>0</v>
      </c>
      <c r="J122" s="362">
        <v>0</v>
      </c>
      <c r="K122" s="362">
        <f t="shared" si="5"/>
        <v>0</v>
      </c>
      <c r="L122" s="362">
        <f t="shared" si="5"/>
        <v>0</v>
      </c>
      <c r="M122" s="419">
        <v>9.9</v>
      </c>
      <c r="N122" s="420" t="s">
        <v>1019</v>
      </c>
      <c r="O122" s="365">
        <v>45627</v>
      </c>
    </row>
    <row r="123" spans="1:15" s="366" customFormat="1">
      <c r="A123" s="358">
        <v>3</v>
      </c>
      <c r="B123" s="359" t="s">
        <v>941</v>
      </c>
      <c r="C123" s="373">
        <v>42367</v>
      </c>
      <c r="D123" s="360">
        <v>42368</v>
      </c>
      <c r="E123" s="362">
        <v>7500000</v>
      </c>
      <c r="F123" s="362">
        <v>7513500.0000000009</v>
      </c>
      <c r="G123" s="362">
        <v>2455.0000000009313</v>
      </c>
      <c r="H123" s="362">
        <v>0</v>
      </c>
      <c r="I123" s="362">
        <v>1227</v>
      </c>
      <c r="J123" s="362">
        <v>0</v>
      </c>
      <c r="K123" s="362">
        <f t="shared" si="5"/>
        <v>1228.0000000009313</v>
      </c>
      <c r="L123" s="362">
        <f t="shared" si="5"/>
        <v>0</v>
      </c>
      <c r="M123" s="419">
        <v>8.27</v>
      </c>
      <c r="N123" s="420" t="s">
        <v>1018</v>
      </c>
      <c r="O123" s="365">
        <v>46014</v>
      </c>
    </row>
    <row r="124" spans="1:15" s="366" customFormat="1">
      <c r="A124" s="358">
        <v>4</v>
      </c>
      <c r="B124" s="359" t="s">
        <v>943</v>
      </c>
      <c r="C124" s="373">
        <v>42445</v>
      </c>
      <c r="D124" s="360">
        <v>42446</v>
      </c>
      <c r="E124" s="362">
        <v>2500000</v>
      </c>
      <c r="F124" s="362">
        <v>2558500</v>
      </c>
      <c r="G124" s="362">
        <v>10637</v>
      </c>
      <c r="H124" s="362">
        <v>0</v>
      </c>
      <c r="I124" s="362">
        <v>5318</v>
      </c>
      <c r="J124" s="362">
        <v>0</v>
      </c>
      <c r="K124" s="362">
        <f t="shared" si="5"/>
        <v>5319</v>
      </c>
      <c r="L124" s="362">
        <f t="shared" si="5"/>
        <v>0</v>
      </c>
      <c r="M124" s="419">
        <v>8.76</v>
      </c>
      <c r="N124" s="420" t="s">
        <v>1018</v>
      </c>
      <c r="O124" s="365">
        <v>46077</v>
      </c>
    </row>
    <row r="125" spans="1:15" s="366" customFormat="1">
      <c r="A125" s="358">
        <v>5</v>
      </c>
      <c r="B125" s="359" t="s">
        <v>1020</v>
      </c>
      <c r="C125" s="373">
        <v>42445</v>
      </c>
      <c r="D125" s="360">
        <v>42495</v>
      </c>
      <c r="E125" s="359">
        <f>10000000-10000000</f>
        <v>0</v>
      </c>
      <c r="F125" s="362">
        <v>10000000</v>
      </c>
      <c r="G125" s="362">
        <v>0</v>
      </c>
      <c r="H125" s="362">
        <v>0</v>
      </c>
      <c r="I125" s="362">
        <v>0</v>
      </c>
      <c r="J125" s="362">
        <v>0</v>
      </c>
      <c r="K125" s="362">
        <f t="shared" si="5"/>
        <v>0</v>
      </c>
      <c r="L125" s="362">
        <f t="shared" si="5"/>
        <v>0</v>
      </c>
      <c r="M125" s="419">
        <v>9.8000000000000007</v>
      </c>
      <c r="N125" s="420" t="s">
        <v>1018</v>
      </c>
      <c r="O125" s="365">
        <v>46147</v>
      </c>
    </row>
    <row r="126" spans="1:15" s="366" customFormat="1">
      <c r="A126" s="358">
        <v>6</v>
      </c>
      <c r="B126" s="359" t="s">
        <v>947</v>
      </c>
      <c r="C126" s="373">
        <v>42451</v>
      </c>
      <c r="D126" s="360">
        <v>42451</v>
      </c>
      <c r="E126" s="359">
        <f>8000000-8000000</f>
        <v>0</v>
      </c>
      <c r="F126" s="362">
        <v>8486400</v>
      </c>
      <c r="G126" s="362">
        <v>48640</v>
      </c>
      <c r="H126" s="362">
        <v>0</v>
      </c>
      <c r="I126" s="362">
        <v>48640</v>
      </c>
      <c r="J126" s="362">
        <v>0</v>
      </c>
      <c r="K126" s="362">
        <f t="shared" si="5"/>
        <v>0</v>
      </c>
      <c r="L126" s="362">
        <f t="shared" si="5"/>
        <v>0</v>
      </c>
      <c r="M126" s="419">
        <v>9.34</v>
      </c>
      <c r="N126" s="363" t="s">
        <v>1019</v>
      </c>
      <c r="O126" s="365">
        <v>45529</v>
      </c>
    </row>
    <row r="127" spans="1:15" s="366" customFormat="1">
      <c r="A127" s="358">
        <v>7</v>
      </c>
      <c r="B127" s="359" t="s">
        <v>1021</v>
      </c>
      <c r="C127" s="373">
        <v>42507</v>
      </c>
      <c r="D127" s="373">
        <v>42508</v>
      </c>
      <c r="E127" s="359">
        <v>20000000</v>
      </c>
      <c r="F127" s="362">
        <v>20608000</v>
      </c>
      <c r="G127" s="362">
        <v>260571</v>
      </c>
      <c r="H127" s="362">
        <v>0</v>
      </c>
      <c r="I127" s="421">
        <v>43429</v>
      </c>
      <c r="J127" s="421">
        <v>0</v>
      </c>
      <c r="K127" s="362">
        <f t="shared" si="5"/>
        <v>217142</v>
      </c>
      <c r="L127" s="362">
        <f t="shared" si="5"/>
        <v>0</v>
      </c>
      <c r="M127" s="422">
        <v>8.6199999999999992</v>
      </c>
      <c r="N127" s="359" t="s">
        <v>937</v>
      </c>
      <c r="O127" s="365">
        <v>47572</v>
      </c>
    </row>
    <row r="128" spans="1:15" s="366" customFormat="1">
      <c r="A128" s="358">
        <v>8</v>
      </c>
      <c r="B128" s="359" t="s">
        <v>951</v>
      </c>
      <c r="C128" s="373">
        <v>42507</v>
      </c>
      <c r="D128" s="373">
        <v>42508</v>
      </c>
      <c r="E128" s="359">
        <v>20000000</v>
      </c>
      <c r="F128" s="362">
        <v>20834000</v>
      </c>
      <c r="G128" s="362">
        <v>389200</v>
      </c>
      <c r="H128" s="362">
        <v>0</v>
      </c>
      <c r="I128" s="421">
        <v>55600</v>
      </c>
      <c r="J128" s="421">
        <v>0</v>
      </c>
      <c r="K128" s="362">
        <f t="shared" si="5"/>
        <v>333600</v>
      </c>
      <c r="L128" s="362">
        <f t="shared" si="5"/>
        <v>0</v>
      </c>
      <c r="M128" s="422">
        <v>8.7200000000000006</v>
      </c>
      <c r="N128" s="359" t="s">
        <v>937</v>
      </c>
      <c r="O128" s="365">
        <v>47937</v>
      </c>
    </row>
    <row r="129" spans="1:15" s="366" customFormat="1">
      <c r="A129" s="358">
        <v>9</v>
      </c>
      <c r="B129" s="359" t="s">
        <v>1022</v>
      </c>
      <c r="C129" s="373">
        <v>42509</v>
      </c>
      <c r="D129" s="373">
        <v>42510</v>
      </c>
      <c r="E129" s="359">
        <v>40000000</v>
      </c>
      <c r="F129" s="362">
        <v>39752000</v>
      </c>
      <c r="G129" s="362">
        <v>0</v>
      </c>
      <c r="H129" s="362">
        <v>49600</v>
      </c>
      <c r="I129" s="421">
        <v>0</v>
      </c>
      <c r="J129" s="421">
        <v>24800</v>
      </c>
      <c r="K129" s="362">
        <f t="shared" si="5"/>
        <v>0</v>
      </c>
      <c r="L129" s="362">
        <f t="shared" si="5"/>
        <v>24800</v>
      </c>
      <c r="M129" s="422">
        <v>8.11</v>
      </c>
      <c r="N129" s="359" t="s">
        <v>935</v>
      </c>
      <c r="O129" s="365">
        <v>45937</v>
      </c>
    </row>
    <row r="130" spans="1:15" s="366" customFormat="1">
      <c r="A130" s="358">
        <v>10</v>
      </c>
      <c r="B130" s="359" t="s">
        <v>956</v>
      </c>
      <c r="C130" s="373">
        <v>42642</v>
      </c>
      <c r="D130" s="373">
        <v>42642</v>
      </c>
      <c r="E130" s="359">
        <v>10000000</v>
      </c>
      <c r="F130" s="362">
        <v>10418000</v>
      </c>
      <c r="G130" s="362">
        <v>114000</v>
      </c>
      <c r="H130" s="362">
        <v>0</v>
      </c>
      <c r="I130" s="421">
        <v>38000</v>
      </c>
      <c r="J130" s="421">
        <v>0</v>
      </c>
      <c r="K130" s="362">
        <f t="shared" si="5"/>
        <v>76000</v>
      </c>
      <c r="L130" s="362">
        <f t="shared" si="5"/>
        <v>0</v>
      </c>
      <c r="M130" s="422">
        <v>8.4</v>
      </c>
      <c r="N130" s="362" t="s">
        <v>935</v>
      </c>
      <c r="O130" s="365">
        <v>46139</v>
      </c>
    </row>
    <row r="131" spans="1:15" s="366" customFormat="1">
      <c r="A131" s="358">
        <v>11</v>
      </c>
      <c r="B131" s="359" t="s">
        <v>959</v>
      </c>
      <c r="C131" s="373">
        <v>42753</v>
      </c>
      <c r="D131" s="373">
        <v>42767</v>
      </c>
      <c r="E131" s="362">
        <v>976844.6621999999</v>
      </c>
      <c r="F131" s="362">
        <v>976844.6621999999</v>
      </c>
      <c r="G131" s="362">
        <v>0</v>
      </c>
      <c r="H131" s="362">
        <v>0</v>
      </c>
      <c r="I131" s="423">
        <v>0</v>
      </c>
      <c r="J131" s="423">
        <v>0</v>
      </c>
      <c r="K131" s="362">
        <f t="shared" si="5"/>
        <v>0</v>
      </c>
      <c r="L131" s="362">
        <f t="shared" si="5"/>
        <v>0</v>
      </c>
      <c r="M131" s="345"/>
      <c r="N131" s="359"/>
      <c r="O131" s="365"/>
    </row>
    <row r="132" spans="1:15" s="366" customFormat="1">
      <c r="A132" s="358">
        <v>12</v>
      </c>
      <c r="B132" s="359" t="s">
        <v>960</v>
      </c>
      <c r="C132" s="373">
        <v>42801</v>
      </c>
      <c r="D132" s="373">
        <v>42802</v>
      </c>
      <c r="E132" s="359">
        <f>5000000-5000000</f>
        <v>0</v>
      </c>
      <c r="F132" s="362">
        <v>5011500</v>
      </c>
      <c r="G132" s="362">
        <v>1278</v>
      </c>
      <c r="H132" s="362">
        <v>0</v>
      </c>
      <c r="I132" s="421">
        <v>1278</v>
      </c>
      <c r="J132" s="421">
        <v>0</v>
      </c>
      <c r="K132" s="362">
        <f t="shared" si="5"/>
        <v>0</v>
      </c>
      <c r="L132" s="362">
        <f t="shared" si="5"/>
        <v>0</v>
      </c>
      <c r="M132" s="422">
        <v>7.92</v>
      </c>
      <c r="N132" s="359" t="s">
        <v>937</v>
      </c>
      <c r="O132" s="365">
        <v>45716</v>
      </c>
    </row>
    <row r="133" spans="1:15" s="366" customFormat="1">
      <c r="A133" s="358">
        <v>13</v>
      </c>
      <c r="B133" s="359" t="s">
        <v>961</v>
      </c>
      <c r="C133" s="373">
        <v>42809</v>
      </c>
      <c r="D133" s="373">
        <v>42821</v>
      </c>
      <c r="E133" s="362">
        <v>1073828.0471999999</v>
      </c>
      <c r="F133" s="362">
        <v>1073828.0471999999</v>
      </c>
      <c r="G133" s="362">
        <v>0</v>
      </c>
      <c r="H133" s="362">
        <v>0</v>
      </c>
      <c r="I133" s="362">
        <v>0</v>
      </c>
      <c r="J133" s="362">
        <v>0</v>
      </c>
      <c r="K133" s="362">
        <f t="shared" si="5"/>
        <v>0</v>
      </c>
      <c r="L133" s="362">
        <f t="shared" si="5"/>
        <v>0</v>
      </c>
      <c r="M133" s="359"/>
      <c r="N133" s="363"/>
      <c r="O133" s="365"/>
    </row>
    <row r="134" spans="1:15" s="366" customFormat="1">
      <c r="A134" s="358">
        <v>14</v>
      </c>
      <c r="B134" s="359" t="s">
        <v>1023</v>
      </c>
      <c r="C134" s="373">
        <v>42871</v>
      </c>
      <c r="D134" s="373">
        <v>42872</v>
      </c>
      <c r="E134" s="359">
        <v>5000000</v>
      </c>
      <c r="F134" s="362">
        <v>5074500</v>
      </c>
      <c r="G134" s="362">
        <v>22350</v>
      </c>
      <c r="H134" s="362">
        <v>0</v>
      </c>
      <c r="I134" s="362">
        <v>7450</v>
      </c>
      <c r="J134" s="362">
        <v>0</v>
      </c>
      <c r="K134" s="362">
        <f t="shared" si="5"/>
        <v>14900</v>
      </c>
      <c r="L134" s="362">
        <f t="shared" si="5"/>
        <v>0</v>
      </c>
      <c r="M134" s="359">
        <v>8.35</v>
      </c>
      <c r="N134" s="359" t="s">
        <v>935</v>
      </c>
      <c r="O134" s="424">
        <v>46472</v>
      </c>
    </row>
    <row r="135" spans="1:15" s="366" customFormat="1">
      <c r="A135" s="358">
        <v>15</v>
      </c>
      <c r="B135" s="359" t="s">
        <v>968</v>
      </c>
      <c r="C135" s="373">
        <v>43047</v>
      </c>
      <c r="D135" s="373">
        <v>43048</v>
      </c>
      <c r="E135" s="359">
        <v>17500000</v>
      </c>
      <c r="F135" s="362">
        <v>17538500</v>
      </c>
      <c r="G135" s="362">
        <v>21656</v>
      </c>
      <c r="H135" s="362">
        <v>0</v>
      </c>
      <c r="I135" s="362">
        <v>2406</v>
      </c>
      <c r="J135" s="362">
        <v>0</v>
      </c>
      <c r="K135" s="362">
        <f t="shared" si="5"/>
        <v>19250</v>
      </c>
      <c r="L135" s="362">
        <f t="shared" si="5"/>
        <v>0</v>
      </c>
      <c r="M135" s="359">
        <v>7.73</v>
      </c>
      <c r="N135" s="359" t="s">
        <v>937</v>
      </c>
      <c r="O135" s="372">
        <v>48526</v>
      </c>
    </row>
    <row r="136" spans="1:15" s="366" customFormat="1">
      <c r="A136" s="358">
        <v>16</v>
      </c>
      <c r="B136" s="359" t="s">
        <v>1024</v>
      </c>
      <c r="C136" s="373"/>
      <c r="D136" s="425"/>
      <c r="E136" s="359">
        <f>2200000-2.86</f>
        <v>2199997.14</v>
      </c>
      <c r="F136" s="362">
        <v>2199997.14</v>
      </c>
      <c r="G136" s="362">
        <v>0</v>
      </c>
      <c r="H136" s="362">
        <v>0</v>
      </c>
      <c r="I136" s="362">
        <v>0</v>
      </c>
      <c r="J136" s="362">
        <v>0</v>
      </c>
      <c r="K136" s="362">
        <f t="shared" si="5"/>
        <v>0</v>
      </c>
      <c r="L136" s="362">
        <f t="shared" si="5"/>
        <v>0</v>
      </c>
      <c r="M136" s="359"/>
      <c r="N136" s="363"/>
      <c r="O136" s="365"/>
    </row>
    <row r="137" spans="1:15" s="366" customFormat="1">
      <c r="A137" s="358">
        <v>17</v>
      </c>
      <c r="B137" s="359" t="s">
        <v>1025</v>
      </c>
      <c r="C137" s="370">
        <v>43398</v>
      </c>
      <c r="D137" s="370">
        <v>43399</v>
      </c>
      <c r="E137" s="359">
        <v>7500000</v>
      </c>
      <c r="F137" s="362">
        <v>7515750</v>
      </c>
      <c r="G137" s="362">
        <v>7159</v>
      </c>
      <c r="H137" s="362">
        <v>0</v>
      </c>
      <c r="I137" s="362">
        <v>1432</v>
      </c>
      <c r="J137" s="362">
        <v>0</v>
      </c>
      <c r="K137" s="362">
        <f t="shared" si="5"/>
        <v>5727</v>
      </c>
      <c r="L137" s="362">
        <f t="shared" si="5"/>
        <v>0</v>
      </c>
      <c r="M137" s="359">
        <v>8.7100000000000009</v>
      </c>
      <c r="N137" s="359" t="s">
        <v>937</v>
      </c>
      <c r="O137" s="372">
        <v>47043</v>
      </c>
    </row>
    <row r="138" spans="1:15" s="366" customFormat="1">
      <c r="A138" s="358">
        <v>18</v>
      </c>
      <c r="B138" s="359" t="s">
        <v>974</v>
      </c>
      <c r="C138" s="370">
        <v>43398</v>
      </c>
      <c r="D138" s="370">
        <v>43399</v>
      </c>
      <c r="E138" s="359">
        <v>7000000</v>
      </c>
      <c r="F138" s="362">
        <v>7100100</v>
      </c>
      <c r="G138" s="362">
        <v>62563</v>
      </c>
      <c r="H138" s="362">
        <v>0</v>
      </c>
      <c r="I138" s="362">
        <v>6256</v>
      </c>
      <c r="J138" s="362">
        <v>0</v>
      </c>
      <c r="K138" s="362">
        <f t="shared" si="5"/>
        <v>56307</v>
      </c>
      <c r="L138" s="362">
        <f t="shared" si="5"/>
        <v>0</v>
      </c>
      <c r="M138" s="359">
        <v>8.98</v>
      </c>
      <c r="N138" s="359" t="s">
        <v>935</v>
      </c>
      <c r="O138" s="372">
        <v>48866</v>
      </c>
    </row>
    <row r="139" spans="1:15" s="366" customFormat="1">
      <c r="A139" s="358">
        <v>19</v>
      </c>
      <c r="B139" s="359" t="s">
        <v>975</v>
      </c>
      <c r="C139" s="370">
        <v>43542</v>
      </c>
      <c r="D139" s="370">
        <v>43543</v>
      </c>
      <c r="E139" s="359">
        <v>5000000</v>
      </c>
      <c r="F139" s="362">
        <v>5075000</v>
      </c>
      <c r="G139" s="362">
        <v>46874</v>
      </c>
      <c r="H139" s="362">
        <v>0</v>
      </c>
      <c r="I139" s="362">
        <v>4688</v>
      </c>
      <c r="J139" s="362">
        <v>0</v>
      </c>
      <c r="K139" s="362">
        <f t="shared" si="5"/>
        <v>42186</v>
      </c>
      <c r="L139" s="362">
        <f t="shared" si="5"/>
        <v>0</v>
      </c>
      <c r="M139" s="359">
        <v>8.44</v>
      </c>
      <c r="N139" s="359" t="s">
        <v>937</v>
      </c>
      <c r="O139" s="372">
        <v>49009</v>
      </c>
    </row>
    <row r="140" spans="1:15" s="366" customFormat="1">
      <c r="A140" s="358">
        <v>20</v>
      </c>
      <c r="B140" s="359" t="s">
        <v>1026</v>
      </c>
      <c r="C140" s="370">
        <v>43542</v>
      </c>
      <c r="D140" s="370">
        <v>43542</v>
      </c>
      <c r="E140" s="359">
        <v>5000000</v>
      </c>
      <c r="F140" s="362">
        <v>5000000</v>
      </c>
      <c r="G140" s="362">
        <v>0</v>
      </c>
      <c r="H140" s="362">
        <v>0</v>
      </c>
      <c r="I140" s="362">
        <v>0</v>
      </c>
      <c r="J140" s="362">
        <v>0</v>
      </c>
      <c r="K140" s="362">
        <f t="shared" si="5"/>
        <v>0</v>
      </c>
      <c r="L140" s="362">
        <f t="shared" si="5"/>
        <v>0</v>
      </c>
      <c r="M140" s="359">
        <v>8.56</v>
      </c>
      <c r="N140" s="359" t="s">
        <v>937</v>
      </c>
      <c r="O140" s="372">
        <v>47086</v>
      </c>
    </row>
    <row r="141" spans="1:15" s="366" customFormat="1">
      <c r="A141" s="358">
        <v>21</v>
      </c>
      <c r="B141" s="359" t="s">
        <v>1027</v>
      </c>
      <c r="C141" s="370">
        <v>43626</v>
      </c>
      <c r="D141" s="370">
        <v>43627</v>
      </c>
      <c r="E141" s="359">
        <v>5000000</v>
      </c>
      <c r="F141" s="362">
        <v>5155000</v>
      </c>
      <c r="G141" s="362">
        <v>77500</v>
      </c>
      <c r="H141" s="362">
        <v>0</v>
      </c>
      <c r="I141" s="362">
        <v>15500</v>
      </c>
      <c r="J141" s="362">
        <v>0</v>
      </c>
      <c r="K141" s="362">
        <f t="shared" si="5"/>
        <v>62000</v>
      </c>
      <c r="L141" s="362">
        <f t="shared" si="5"/>
        <v>0</v>
      </c>
      <c r="M141" s="359">
        <v>8.15</v>
      </c>
      <c r="N141" s="359" t="s">
        <v>937</v>
      </c>
      <c r="O141" s="372">
        <v>46882</v>
      </c>
    </row>
    <row r="142" spans="1:15" s="366" customFormat="1">
      <c r="A142" s="358">
        <v>22</v>
      </c>
      <c r="B142" s="359" t="s">
        <v>978</v>
      </c>
      <c r="C142" s="370">
        <v>43627</v>
      </c>
      <c r="D142" s="370">
        <v>43627</v>
      </c>
      <c r="E142" s="359">
        <v>5000000</v>
      </c>
      <c r="F142" s="362">
        <v>5103500</v>
      </c>
      <c r="G142" s="362">
        <v>56455</v>
      </c>
      <c r="H142" s="362">
        <v>0</v>
      </c>
      <c r="I142" s="362">
        <v>9409</v>
      </c>
      <c r="J142" s="362">
        <v>0</v>
      </c>
      <c r="K142" s="362">
        <f t="shared" si="5"/>
        <v>47046</v>
      </c>
      <c r="L142" s="362">
        <f t="shared" si="5"/>
        <v>0</v>
      </c>
      <c r="M142" s="359">
        <v>8.85</v>
      </c>
      <c r="N142" s="359" t="s">
        <v>935</v>
      </c>
      <c r="O142" s="372">
        <v>47224</v>
      </c>
    </row>
    <row r="143" spans="1:15" s="366" customFormat="1">
      <c r="A143" s="358">
        <v>23</v>
      </c>
      <c r="B143" s="359" t="s">
        <v>980</v>
      </c>
      <c r="C143" s="373">
        <v>44285</v>
      </c>
      <c r="D143" s="373">
        <v>44285</v>
      </c>
      <c r="E143" s="359">
        <v>20000000</v>
      </c>
      <c r="F143" s="362">
        <v>20280021</v>
      </c>
      <c r="G143" s="362">
        <v>210016</v>
      </c>
      <c r="H143" s="362">
        <v>0</v>
      </c>
      <c r="I143" s="362">
        <v>17501</v>
      </c>
      <c r="J143" s="362">
        <v>0</v>
      </c>
      <c r="K143" s="362">
        <f t="shared" si="5"/>
        <v>192515</v>
      </c>
      <c r="L143" s="362">
        <f t="shared" si="5"/>
        <v>0</v>
      </c>
      <c r="M143" s="359">
        <v>7.15</v>
      </c>
      <c r="N143" s="359" t="s">
        <v>935</v>
      </c>
      <c r="O143" s="372">
        <v>49696</v>
      </c>
    </row>
    <row r="144" spans="1:15" s="366" customFormat="1">
      <c r="A144" s="358">
        <v>24</v>
      </c>
      <c r="B144" s="359" t="s">
        <v>981</v>
      </c>
      <c r="C144" s="373">
        <v>44285</v>
      </c>
      <c r="D144" s="373">
        <v>44285</v>
      </c>
      <c r="E144" s="359">
        <v>10000000</v>
      </c>
      <c r="F144" s="362">
        <v>9879510</v>
      </c>
      <c r="G144" s="362">
        <v>0</v>
      </c>
      <c r="H144" s="362">
        <v>76675</v>
      </c>
      <c r="I144" s="362">
        <v>0</v>
      </c>
      <c r="J144" s="362">
        <v>10954</v>
      </c>
      <c r="K144" s="362">
        <f t="shared" si="5"/>
        <v>0</v>
      </c>
      <c r="L144" s="362">
        <f t="shared" si="5"/>
        <v>65721</v>
      </c>
      <c r="M144" s="359">
        <v>7.25</v>
      </c>
      <c r="N144" s="359" t="s">
        <v>935</v>
      </c>
      <c r="O144" s="372">
        <v>47770</v>
      </c>
    </row>
    <row r="145" spans="1:15" s="366" customFormat="1">
      <c r="A145" s="358">
        <v>25</v>
      </c>
      <c r="B145" s="359" t="s">
        <v>983</v>
      </c>
      <c r="C145" s="370">
        <v>44399</v>
      </c>
      <c r="D145" s="370">
        <v>44400</v>
      </c>
      <c r="E145" s="359">
        <v>20000000</v>
      </c>
      <c r="F145" s="362">
        <v>19854021</v>
      </c>
      <c r="G145" s="362">
        <v>0</v>
      </c>
      <c r="H145" s="362">
        <v>118608</v>
      </c>
      <c r="I145" s="362">
        <v>0</v>
      </c>
      <c r="J145" s="362">
        <v>9124</v>
      </c>
      <c r="K145" s="362">
        <f t="shared" si="5"/>
        <v>0</v>
      </c>
      <c r="L145" s="362">
        <f t="shared" si="5"/>
        <v>109484</v>
      </c>
      <c r="M145" s="359">
        <v>6.94</v>
      </c>
      <c r="N145" s="359" t="s">
        <v>935</v>
      </c>
      <c r="O145" s="372">
        <v>50039</v>
      </c>
    </row>
    <row r="146" spans="1:15" s="366" customFormat="1">
      <c r="A146" s="358">
        <v>26</v>
      </c>
      <c r="B146" s="359" t="s">
        <v>982</v>
      </c>
      <c r="C146" s="370">
        <v>44400</v>
      </c>
      <c r="D146" s="370">
        <v>44403</v>
      </c>
      <c r="E146" s="359">
        <v>20000000</v>
      </c>
      <c r="F146" s="362">
        <v>20040000</v>
      </c>
      <c r="G146" s="362">
        <v>32500</v>
      </c>
      <c r="H146" s="362">
        <v>0</v>
      </c>
      <c r="I146" s="362">
        <v>2500</v>
      </c>
      <c r="J146" s="362">
        <v>0</v>
      </c>
      <c r="K146" s="362">
        <f t="shared" si="5"/>
        <v>30000</v>
      </c>
      <c r="L146" s="362">
        <f t="shared" si="5"/>
        <v>0</v>
      </c>
      <c r="M146" s="359">
        <v>7.06</v>
      </c>
      <c r="N146" s="359" t="s">
        <v>937</v>
      </c>
      <c r="O146" s="372">
        <v>49849</v>
      </c>
    </row>
    <row r="147" spans="1:15" s="366" customFormat="1">
      <c r="A147" s="358">
        <v>27</v>
      </c>
      <c r="B147" s="359" t="s">
        <v>1028</v>
      </c>
      <c r="C147" s="370">
        <v>44588</v>
      </c>
      <c r="D147" s="370">
        <v>44589</v>
      </c>
      <c r="E147" s="359">
        <v>20000000</v>
      </c>
      <c r="F147" s="362">
        <v>20128000</v>
      </c>
      <c r="G147" s="362">
        <v>104000</v>
      </c>
      <c r="H147" s="362">
        <v>0</v>
      </c>
      <c r="I147" s="362">
        <v>8000</v>
      </c>
      <c r="J147" s="362">
        <v>0</v>
      </c>
      <c r="K147" s="362">
        <f t="shared" si="5"/>
        <v>96000</v>
      </c>
      <c r="L147" s="362">
        <f t="shared" si="5"/>
        <v>0</v>
      </c>
      <c r="M147" s="359">
        <v>7.48</v>
      </c>
      <c r="N147" s="359" t="s">
        <v>937</v>
      </c>
      <c r="O147" s="372">
        <v>50065</v>
      </c>
    </row>
    <row r="148" spans="1:15" s="366" customFormat="1">
      <c r="A148" s="358">
        <v>28</v>
      </c>
      <c r="B148" s="359" t="s">
        <v>986</v>
      </c>
      <c r="C148" s="370">
        <v>44586</v>
      </c>
      <c r="D148" s="370">
        <v>44588</v>
      </c>
      <c r="E148" s="359">
        <v>18000000</v>
      </c>
      <c r="F148" s="362">
        <v>17920819</v>
      </c>
      <c r="G148" s="362">
        <v>0</v>
      </c>
      <c r="H148" s="362">
        <v>63345</v>
      </c>
      <c r="I148" s="362">
        <v>0</v>
      </c>
      <c r="J148" s="362">
        <v>5279</v>
      </c>
      <c r="K148" s="362">
        <f t="shared" si="5"/>
        <v>0</v>
      </c>
      <c r="L148" s="362">
        <f t="shared" si="5"/>
        <v>58066</v>
      </c>
      <c r="M148" s="362">
        <v>7.2</v>
      </c>
      <c r="N148" s="359" t="s">
        <v>935</v>
      </c>
      <c r="O148" s="372">
        <v>49531</v>
      </c>
    </row>
    <row r="149" spans="1:15" s="366" customFormat="1">
      <c r="A149" s="358">
        <v>29</v>
      </c>
      <c r="B149" s="359" t="s">
        <v>1029</v>
      </c>
      <c r="C149" s="370">
        <v>44946</v>
      </c>
      <c r="D149" s="370">
        <v>44946</v>
      </c>
      <c r="E149" s="359">
        <v>25000000</v>
      </c>
      <c r="F149" s="362">
        <v>25047500</v>
      </c>
      <c r="G149" s="362">
        <v>43145</v>
      </c>
      <c r="H149" s="362">
        <v>0</v>
      </c>
      <c r="I149" s="362">
        <v>3654</v>
      </c>
      <c r="J149" s="362">
        <v>0</v>
      </c>
      <c r="K149" s="362">
        <f t="shared" si="5"/>
        <v>39491</v>
      </c>
      <c r="L149" s="362">
        <f t="shared" si="5"/>
        <v>0</v>
      </c>
      <c r="M149" s="362">
        <v>7.62</v>
      </c>
      <c r="N149" s="359" t="s">
        <v>937</v>
      </c>
      <c r="O149" s="372">
        <v>49327</v>
      </c>
    </row>
    <row r="150" spans="1:15" s="366" customFormat="1">
      <c r="A150" s="358">
        <v>30</v>
      </c>
      <c r="B150" s="359" t="s">
        <v>1030</v>
      </c>
      <c r="C150" s="370">
        <v>44946</v>
      </c>
      <c r="D150" s="370">
        <v>44946</v>
      </c>
      <c r="E150" s="359">
        <v>15000000</v>
      </c>
      <c r="F150" s="362">
        <v>14155514</v>
      </c>
      <c r="G150" s="362">
        <v>0</v>
      </c>
      <c r="H150" s="362">
        <v>791515</v>
      </c>
      <c r="I150" s="362">
        <v>0</v>
      </c>
      <c r="J150" s="362">
        <v>44447</v>
      </c>
      <c r="K150" s="362">
        <f t="shared" si="5"/>
        <v>0</v>
      </c>
      <c r="L150" s="362">
        <f t="shared" si="5"/>
        <v>747068</v>
      </c>
      <c r="M150" s="362">
        <v>7.03</v>
      </c>
      <c r="N150" s="359" t="s">
        <v>935</v>
      </c>
      <c r="O150" s="372">
        <v>51485</v>
      </c>
    </row>
    <row r="151" spans="1:15" s="366" customFormat="1">
      <c r="A151" s="358">
        <v>31</v>
      </c>
      <c r="B151" s="359" t="s">
        <v>992</v>
      </c>
      <c r="C151" s="373">
        <v>45127</v>
      </c>
      <c r="D151" s="373">
        <v>45128</v>
      </c>
      <c r="E151" s="359">
        <v>17000000</v>
      </c>
      <c r="F151" s="362">
        <v>17967300</v>
      </c>
      <c r="G151" s="362">
        <v>883057</v>
      </c>
      <c r="H151" s="362">
        <v>0</v>
      </c>
      <c r="I151" s="362">
        <v>140776</v>
      </c>
      <c r="J151" s="362">
        <v>0</v>
      </c>
      <c r="K151" s="362">
        <f t="shared" ref="K151:L158" si="6">G151-I151</f>
        <v>742281</v>
      </c>
      <c r="L151" s="362">
        <f t="shared" si="6"/>
        <v>0</v>
      </c>
      <c r="M151" s="362">
        <v>8.49</v>
      </c>
      <c r="N151" s="359" t="s">
        <v>937</v>
      </c>
      <c r="O151" s="372">
        <v>47636</v>
      </c>
    </row>
    <row r="152" spans="1:15" s="366" customFormat="1">
      <c r="A152" s="358">
        <v>32</v>
      </c>
      <c r="B152" s="359" t="s">
        <v>993</v>
      </c>
      <c r="C152" s="373">
        <v>45128</v>
      </c>
      <c r="D152" s="373">
        <v>45128</v>
      </c>
      <c r="E152" s="359">
        <v>13000000</v>
      </c>
      <c r="F152" s="362">
        <v>13230114</v>
      </c>
      <c r="G152" s="362">
        <v>219426</v>
      </c>
      <c r="H152" s="362">
        <v>0</v>
      </c>
      <c r="I152" s="362">
        <v>15774</v>
      </c>
      <c r="J152" s="362">
        <v>0</v>
      </c>
      <c r="K152" s="362">
        <f t="shared" si="6"/>
        <v>203652</v>
      </c>
      <c r="L152" s="362">
        <f t="shared" si="6"/>
        <v>0</v>
      </c>
      <c r="M152" s="362">
        <v>7.7</v>
      </c>
      <c r="N152" s="359" t="s">
        <v>935</v>
      </c>
      <c r="O152" s="372">
        <v>50453</v>
      </c>
    </row>
    <row r="153" spans="1:15" s="366" customFormat="1">
      <c r="A153" s="358">
        <v>33</v>
      </c>
      <c r="B153" s="359" t="s">
        <v>994</v>
      </c>
      <c r="C153" s="370">
        <v>45232</v>
      </c>
      <c r="D153" s="370">
        <v>45233</v>
      </c>
      <c r="E153" s="374">
        <v>13500000</v>
      </c>
      <c r="F153" s="362">
        <v>13547250</v>
      </c>
      <c r="G153" s="362">
        <v>45959</v>
      </c>
      <c r="H153" s="362">
        <v>0</v>
      </c>
      <c r="I153" s="362">
        <v>3374</v>
      </c>
      <c r="J153" s="362">
        <v>0</v>
      </c>
      <c r="K153" s="362">
        <f t="shared" si="6"/>
        <v>42585</v>
      </c>
      <c r="L153" s="362">
        <f t="shared" si="6"/>
        <v>0</v>
      </c>
      <c r="M153" s="362">
        <v>7.76</v>
      </c>
      <c r="N153" s="359" t="s">
        <v>937</v>
      </c>
      <c r="O153" s="372">
        <v>50345</v>
      </c>
    </row>
    <row r="154" spans="1:15" s="366" customFormat="1">
      <c r="A154" s="358">
        <v>34</v>
      </c>
      <c r="B154" s="359" t="s">
        <v>986</v>
      </c>
      <c r="C154" s="370">
        <v>45232</v>
      </c>
      <c r="D154" s="370">
        <v>45232</v>
      </c>
      <c r="E154" s="374">
        <v>12000000</v>
      </c>
      <c r="F154" s="362">
        <v>11517612</v>
      </c>
      <c r="G154" s="362">
        <v>0</v>
      </c>
      <c r="H154" s="362">
        <v>467180</v>
      </c>
      <c r="I154" s="362">
        <v>0</v>
      </c>
      <c r="J154" s="362">
        <v>40957</v>
      </c>
      <c r="K154" s="362">
        <f t="shared" si="6"/>
        <v>0</v>
      </c>
      <c r="L154" s="362">
        <f t="shared" si="6"/>
        <v>426223</v>
      </c>
      <c r="M154" s="362">
        <v>7.2</v>
      </c>
      <c r="N154" s="359" t="s">
        <v>935</v>
      </c>
      <c r="O154" s="372">
        <v>49531</v>
      </c>
    </row>
    <row r="155" spans="1:15" s="366" customFormat="1">
      <c r="A155" s="358">
        <v>35</v>
      </c>
      <c r="B155" s="345" t="s">
        <v>997</v>
      </c>
      <c r="C155" s="426">
        <v>45439</v>
      </c>
      <c r="D155" s="426">
        <v>45439</v>
      </c>
      <c r="E155" s="427">
        <v>13000000</v>
      </c>
      <c r="F155" s="428">
        <v>13013000</v>
      </c>
      <c r="G155" s="362">
        <f>IF(F155&gt;E155,(F155-E155),0)</f>
        <v>13000</v>
      </c>
      <c r="H155" s="362">
        <f>IF(E155&gt;F155,(E155-F155),0)</f>
        <v>0</v>
      </c>
      <c r="I155" s="362">
        <v>930</v>
      </c>
      <c r="J155" s="362">
        <v>0</v>
      </c>
      <c r="K155" s="362">
        <f t="shared" si="6"/>
        <v>12070</v>
      </c>
      <c r="L155" s="362">
        <f t="shared" si="6"/>
        <v>0</v>
      </c>
      <c r="M155" s="362">
        <v>7.41</v>
      </c>
      <c r="N155" s="359" t="s">
        <v>937</v>
      </c>
      <c r="O155" s="370">
        <v>49747</v>
      </c>
    </row>
    <row r="156" spans="1:15" s="366" customFormat="1">
      <c r="A156" s="358">
        <v>36</v>
      </c>
      <c r="B156" s="345" t="s">
        <v>1031</v>
      </c>
      <c r="C156" s="426">
        <v>45608</v>
      </c>
      <c r="D156" s="426">
        <v>45609</v>
      </c>
      <c r="E156" s="427">
        <v>22190000</v>
      </c>
      <c r="F156" s="428">
        <v>22769159</v>
      </c>
      <c r="G156" s="362">
        <f>IF(F156&gt;E156,(F156-E156),0)</f>
        <v>579159</v>
      </c>
      <c r="H156" s="362">
        <f>IF(E156&gt;F156,(E156-F156),0)</f>
        <v>0</v>
      </c>
      <c r="I156" s="362">
        <v>19250</v>
      </c>
      <c r="J156" s="362">
        <v>0</v>
      </c>
      <c r="K156" s="362">
        <f t="shared" si="6"/>
        <v>559909</v>
      </c>
      <c r="L156" s="362">
        <f t="shared" si="6"/>
        <v>0</v>
      </c>
      <c r="M156" s="362">
        <v>7.49</v>
      </c>
      <c r="N156" s="359" t="s">
        <v>937</v>
      </c>
      <c r="O156" s="370">
        <v>49761</v>
      </c>
    </row>
    <row r="157" spans="1:15" s="366" customFormat="1">
      <c r="A157" s="358">
        <v>37</v>
      </c>
      <c r="B157" s="345" t="s">
        <v>999</v>
      </c>
      <c r="C157" s="426">
        <v>45642</v>
      </c>
      <c r="D157" s="426">
        <v>45643</v>
      </c>
      <c r="E157" s="427">
        <v>5000000</v>
      </c>
      <c r="F157" s="428">
        <v>5108000</v>
      </c>
      <c r="G157" s="362">
        <f>IF(F157&gt;E157,(F157-E157),0)</f>
        <v>108000</v>
      </c>
      <c r="H157" s="362">
        <f>IF(E157&gt;F157,(E157-F157),0)</f>
        <v>0</v>
      </c>
      <c r="I157" s="362">
        <v>2324</v>
      </c>
      <c r="J157" s="362">
        <v>0</v>
      </c>
      <c r="K157" s="362">
        <f t="shared" si="6"/>
        <v>105676</v>
      </c>
      <c r="L157" s="362">
        <f t="shared" si="6"/>
        <v>0</v>
      </c>
      <c r="M157" s="362">
        <v>7.37</v>
      </c>
      <c r="N157" s="359" t="s">
        <v>937</v>
      </c>
      <c r="O157" s="370">
        <v>50477</v>
      </c>
    </row>
    <row r="158" spans="1:15" s="429" customFormat="1" ht="18" customHeight="1">
      <c r="A158" s="358">
        <v>38</v>
      </c>
      <c r="B158" s="345" t="s">
        <v>1005</v>
      </c>
      <c r="C158" s="426">
        <v>45740</v>
      </c>
      <c r="D158" s="426">
        <v>45741</v>
      </c>
      <c r="E158" s="427">
        <v>5000000</v>
      </c>
      <c r="F158" s="427">
        <v>5298500</v>
      </c>
      <c r="G158" s="362">
        <f>IF(F158&gt;E158,(F158-E158),0)</f>
        <v>298500</v>
      </c>
      <c r="H158" s="362">
        <f>IF(E158&gt;F158,(E158-F158),0)</f>
        <v>0</v>
      </c>
      <c r="I158" s="362">
        <v>478</v>
      </c>
      <c r="J158" s="362">
        <v>0</v>
      </c>
      <c r="K158" s="362">
        <f t="shared" si="6"/>
        <v>298022</v>
      </c>
      <c r="L158" s="362">
        <f t="shared" si="6"/>
        <v>0</v>
      </c>
      <c r="M158" s="362">
        <v>7.93</v>
      </c>
      <c r="N158" s="359" t="s">
        <v>937</v>
      </c>
      <c r="O158" s="373">
        <v>49489</v>
      </c>
    </row>
    <row r="159" spans="1:15" s="406" customFormat="1">
      <c r="A159" s="358"/>
      <c r="B159" s="359"/>
      <c r="C159" s="373"/>
      <c r="D159" s="378" t="s">
        <v>413</v>
      </c>
      <c r="E159" s="379">
        <f t="shared" ref="E159:L159" si="7">SUM(E121:E158)</f>
        <v>429940669.84939998</v>
      </c>
      <c r="F159" s="379">
        <f t="shared" si="7"/>
        <v>459021239.84939998</v>
      </c>
      <c r="G159" s="379">
        <f t="shared" si="7"/>
        <v>3658100.0000000009</v>
      </c>
      <c r="H159" s="379">
        <f t="shared" si="7"/>
        <v>1997976</v>
      </c>
      <c r="I159" s="379">
        <f t="shared" si="7"/>
        <v>455194</v>
      </c>
      <c r="J159" s="379">
        <f t="shared" si="7"/>
        <v>279245</v>
      </c>
      <c r="K159" s="379">
        <f t="shared" si="7"/>
        <v>3202906.0000000009</v>
      </c>
      <c r="L159" s="379">
        <f t="shared" si="7"/>
        <v>1718731</v>
      </c>
      <c r="M159" s="362"/>
      <c r="N159" s="363"/>
      <c r="O159" s="365"/>
    </row>
    <row r="160" spans="1:15" s="406" customFormat="1" ht="14.45" thickBot="1">
      <c r="A160" s="430"/>
      <c r="B160" s="384" t="s">
        <v>1032</v>
      </c>
      <c r="C160" s="384"/>
      <c r="D160" s="384"/>
      <c r="E160" s="386">
        <v>412750669.84939998</v>
      </c>
      <c r="F160" s="386">
        <v>467376363.84939998</v>
      </c>
      <c r="G160" s="386">
        <v>3102606.0000000009</v>
      </c>
      <c r="H160" s="386">
        <v>2255186</v>
      </c>
      <c r="I160" s="386"/>
      <c r="J160" s="386"/>
      <c r="K160" s="386"/>
      <c r="L160" s="386"/>
      <c r="M160" s="431"/>
      <c r="N160" s="431"/>
      <c r="O160" s="432"/>
    </row>
    <row r="161" spans="1:18" s="406" customFormat="1"/>
    <row r="162" spans="1:18" s="406" customFormat="1" ht="41.45" hidden="1" customHeight="1">
      <c r="H162" s="433"/>
      <c r="I162" s="433"/>
      <c r="J162" s="433"/>
      <c r="K162" s="433"/>
      <c r="L162" s="433"/>
    </row>
    <row r="163" spans="1:18" s="406" customFormat="1" ht="35.1" hidden="1">
      <c r="C163" s="366"/>
      <c r="D163" s="366"/>
      <c r="E163" s="366"/>
      <c r="F163" s="434"/>
      <c r="G163" s="389"/>
      <c r="H163" s="393" t="s">
        <v>1008</v>
      </c>
      <c r="I163" s="393"/>
      <c r="J163" s="393"/>
      <c r="K163" s="393"/>
      <c r="L163" s="393"/>
      <c r="N163" s="435"/>
    </row>
    <row r="164" spans="1:18" s="406" customFormat="1" ht="15.6" hidden="1">
      <c r="C164" s="366"/>
      <c r="D164" s="366"/>
      <c r="E164" s="366"/>
      <c r="F164" s="433"/>
      <c r="G164" s="394" t="s">
        <v>1009</v>
      </c>
      <c r="H164" s="395">
        <f>+E121</f>
        <v>20000000</v>
      </c>
      <c r="I164" s="436"/>
      <c r="J164" s="395"/>
      <c r="K164" s="397"/>
      <c r="L164" s="366"/>
      <c r="M164" s="437"/>
      <c r="N164" s="433"/>
      <c r="O164" s="437"/>
    </row>
    <row r="165" spans="1:18" s="406" customFormat="1" ht="15.6" hidden="1">
      <c r="C165" s="366"/>
      <c r="D165" s="438"/>
      <c r="E165" s="366"/>
      <c r="F165" s="433"/>
      <c r="G165" s="394" t="s">
        <v>1010</v>
      </c>
      <c r="H165" s="395">
        <f>E122+E125+E126+E129+E130+E134+E138+E140+E142+E143+E144+E145+E148+E150+E152+E154</f>
        <v>180000000</v>
      </c>
      <c r="I165" s="436"/>
      <c r="J165" s="395"/>
      <c r="K165" s="397"/>
      <c r="L165" s="366"/>
      <c r="M165" s="437"/>
      <c r="N165" s="433"/>
      <c r="O165" s="437"/>
    </row>
    <row r="166" spans="1:18" s="406" customFormat="1" ht="15.6" hidden="1">
      <c r="C166" s="366"/>
      <c r="D166" s="439"/>
      <c r="E166" s="366"/>
      <c r="F166" s="433"/>
      <c r="G166" s="394" t="s">
        <v>1011</v>
      </c>
      <c r="H166" s="395">
        <v>0</v>
      </c>
      <c r="I166" s="396"/>
      <c r="J166" s="395"/>
      <c r="K166" s="397"/>
      <c r="L166" s="366"/>
      <c r="M166" s="437"/>
      <c r="N166" s="433"/>
      <c r="O166" s="437"/>
    </row>
    <row r="167" spans="1:18" s="406" customFormat="1" ht="15.6" hidden="1">
      <c r="C167" s="366"/>
      <c r="D167" s="366"/>
      <c r="E167" s="366"/>
      <c r="F167" s="433"/>
      <c r="G167" s="394" t="s">
        <v>1012</v>
      </c>
      <c r="H167" s="395">
        <f>+E123+E124+E127+E128+E132+E135+E137+E139+E141+E146+E147+E149+E151+E153+E155+E156+E157+E158</f>
        <v>225690000</v>
      </c>
      <c r="I167" s="436"/>
      <c r="J167" s="396"/>
      <c r="K167" s="394"/>
      <c r="L167" s="394"/>
      <c r="M167" s="437"/>
      <c r="N167" s="433"/>
      <c r="O167" s="437"/>
    </row>
    <row r="168" spans="1:18" s="406" customFormat="1" ht="15.6" hidden="1">
      <c r="C168" s="366"/>
      <c r="D168" s="366"/>
      <c r="E168" s="366"/>
      <c r="F168" s="433"/>
      <c r="G168" s="394" t="s">
        <v>1013</v>
      </c>
      <c r="H168" s="395">
        <f>E131+E133+E136</f>
        <v>4250669.8493999997</v>
      </c>
      <c r="I168" s="436"/>
      <c r="J168" s="433"/>
      <c r="K168" s="433"/>
      <c r="L168" s="433"/>
      <c r="M168" s="437"/>
      <c r="N168" s="433"/>
      <c r="O168" s="437"/>
    </row>
    <row r="169" spans="1:18" s="406" customFormat="1" ht="15.6" hidden="1">
      <c r="B169" s="440"/>
      <c r="C169" s="366"/>
      <c r="D169" s="366"/>
      <c r="E169" s="366"/>
      <c r="F169" s="433"/>
      <c r="G169" s="389"/>
      <c r="H169" s="395">
        <f>SUM(H164:H168)</f>
        <v>429940669.84939998</v>
      </c>
      <c r="I169" s="395"/>
      <c r="J169" s="433"/>
      <c r="K169" s="433"/>
      <c r="L169" s="433"/>
      <c r="N169" s="433"/>
    </row>
    <row r="170" spans="1:18" s="406" customFormat="1">
      <c r="C170" s="366"/>
      <c r="D170" s="441"/>
      <c r="E170" s="366"/>
      <c r="F170" s="433"/>
      <c r="G170" s="392"/>
      <c r="H170" s="399"/>
      <c r="I170" s="399"/>
      <c r="J170" s="433"/>
      <c r="K170" s="433"/>
      <c r="L170" s="433"/>
      <c r="N170" s="433"/>
    </row>
    <row r="171" spans="1:18" s="366" customFormat="1" ht="14.45" thickBot="1">
      <c r="A171" s="406"/>
      <c r="B171" s="406"/>
      <c r="D171" s="442"/>
      <c r="E171" s="443"/>
      <c r="F171" s="406"/>
      <c r="G171" s="406"/>
      <c r="H171" s="406"/>
      <c r="I171" s="406"/>
      <c r="J171" s="406"/>
      <c r="K171" s="406"/>
      <c r="L171" s="406"/>
      <c r="M171" s="406"/>
      <c r="N171" s="406"/>
      <c r="O171" s="406"/>
    </row>
    <row r="172" spans="1:18" s="366" customFormat="1" ht="15">
      <c r="A172" s="759" t="s">
        <v>1033</v>
      </c>
      <c r="B172" s="760"/>
      <c r="C172" s="760"/>
      <c r="D172" s="760"/>
      <c r="E172" s="760"/>
      <c r="F172" s="760"/>
      <c r="G172" s="760"/>
      <c r="H172" s="760"/>
      <c r="I172" s="760"/>
      <c r="J172" s="760"/>
      <c r="K172" s="760"/>
      <c r="L172" s="760"/>
      <c r="M172" s="760"/>
      <c r="N172" s="760"/>
      <c r="O172" s="761"/>
    </row>
    <row r="173" spans="1:18" s="366" customFormat="1" ht="18">
      <c r="A173" s="745" t="s">
        <v>916</v>
      </c>
      <c r="B173" s="746"/>
      <c r="C173" s="746"/>
      <c r="D173" s="746"/>
      <c r="E173" s="746"/>
      <c r="F173" s="746"/>
      <c r="G173" s="746"/>
      <c r="H173" s="746"/>
      <c r="I173" s="746"/>
      <c r="J173" s="746"/>
      <c r="K173" s="746"/>
      <c r="L173" s="746"/>
      <c r="M173" s="746"/>
      <c r="N173" s="746"/>
      <c r="O173" s="747"/>
    </row>
    <row r="174" spans="1:18" s="366" customFormat="1" ht="14.1" customHeight="1" thickBot="1">
      <c r="A174" s="729" t="s">
        <v>917</v>
      </c>
      <c r="B174" s="730"/>
      <c r="C174" s="730"/>
      <c r="D174" s="730"/>
      <c r="E174" s="730"/>
      <c r="F174" s="730"/>
      <c r="G174" s="730"/>
      <c r="H174" s="730"/>
      <c r="I174" s="730"/>
      <c r="J174" s="730"/>
      <c r="K174" s="730"/>
      <c r="L174" s="730"/>
      <c r="M174" s="730"/>
      <c r="N174" s="730"/>
      <c r="O174" s="731"/>
    </row>
    <row r="175" spans="1:18" s="366" customFormat="1" ht="52.5" customHeight="1">
      <c r="A175" s="762" t="s">
        <v>918</v>
      </c>
      <c r="B175" s="755" t="s">
        <v>919</v>
      </c>
      <c r="C175" s="755" t="s">
        <v>920</v>
      </c>
      <c r="D175" s="755" t="s">
        <v>921</v>
      </c>
      <c r="E175" s="764" t="s">
        <v>1034</v>
      </c>
      <c r="F175" s="765"/>
      <c r="G175" s="765"/>
      <c r="H175" s="766"/>
      <c r="I175" s="444"/>
      <c r="J175" s="444"/>
      <c r="K175" s="444"/>
      <c r="L175" s="444"/>
      <c r="M175" s="755" t="s">
        <v>923</v>
      </c>
      <c r="N175" s="755" t="s">
        <v>924</v>
      </c>
      <c r="O175" s="757" t="s">
        <v>925</v>
      </c>
      <c r="P175" s="446"/>
      <c r="Q175" s="446"/>
      <c r="R175" s="446"/>
    </row>
    <row r="176" spans="1:18" s="453" customFormat="1" ht="56.1">
      <c r="A176" s="763"/>
      <c r="B176" s="756"/>
      <c r="C176" s="756"/>
      <c r="D176" s="756"/>
      <c r="E176" s="445" t="s">
        <v>926</v>
      </c>
      <c r="F176" s="445" t="s">
        <v>927</v>
      </c>
      <c r="G176" s="445" t="s">
        <v>928</v>
      </c>
      <c r="H176" s="445" t="s">
        <v>929</v>
      </c>
      <c r="I176" s="445" t="s">
        <v>930</v>
      </c>
      <c r="J176" s="445" t="s">
        <v>931</v>
      </c>
      <c r="K176" s="445" t="s">
        <v>932</v>
      </c>
      <c r="L176" s="445" t="s">
        <v>933</v>
      </c>
      <c r="M176" s="756"/>
      <c r="N176" s="756"/>
      <c r="O176" s="758"/>
      <c r="P176" s="452"/>
      <c r="Q176" s="452"/>
      <c r="R176" s="452"/>
    </row>
    <row r="177" spans="1:15" s="453" customFormat="1" ht="12.6">
      <c r="A177" s="447">
        <v>1</v>
      </c>
      <c r="B177" s="397" t="s">
        <v>943</v>
      </c>
      <c r="C177" s="448">
        <v>42445</v>
      </c>
      <c r="D177" s="448">
        <v>42446</v>
      </c>
      <c r="E177" s="449">
        <v>1500000</v>
      </c>
      <c r="F177" s="449">
        <v>1535100</v>
      </c>
      <c r="G177" s="449">
        <v>6383</v>
      </c>
      <c r="H177" s="449">
        <v>0</v>
      </c>
      <c r="I177" s="449">
        <v>3190</v>
      </c>
      <c r="J177" s="449">
        <v>0</v>
      </c>
      <c r="K177" s="449">
        <f>G177-I177</f>
        <v>3193</v>
      </c>
      <c r="L177" s="449">
        <v>0</v>
      </c>
      <c r="M177" s="450">
        <v>8.76</v>
      </c>
      <c r="N177" s="450" t="s">
        <v>937</v>
      </c>
      <c r="O177" s="451">
        <v>46077</v>
      </c>
    </row>
    <row r="178" spans="1:15" s="366" customFormat="1" ht="13.5" thickBot="1">
      <c r="A178" s="454"/>
      <c r="B178" s="455" t="s">
        <v>1035</v>
      </c>
      <c r="C178" s="456"/>
      <c r="D178" s="456"/>
      <c r="E178" s="457">
        <f t="shared" ref="E178:L178" si="8">SUM(E177:E177)</f>
        <v>1500000</v>
      </c>
      <c r="F178" s="457">
        <f t="shared" si="8"/>
        <v>1535100</v>
      </c>
      <c r="G178" s="457">
        <f t="shared" si="8"/>
        <v>6383</v>
      </c>
      <c r="H178" s="457">
        <f t="shared" si="8"/>
        <v>0</v>
      </c>
      <c r="I178" s="457">
        <f t="shared" si="8"/>
        <v>3190</v>
      </c>
      <c r="J178" s="457">
        <f t="shared" si="8"/>
        <v>0</v>
      </c>
      <c r="K178" s="457">
        <f t="shared" si="8"/>
        <v>3193</v>
      </c>
      <c r="L178" s="457">
        <f t="shared" si="8"/>
        <v>0</v>
      </c>
      <c r="M178" s="458"/>
      <c r="N178" s="456"/>
      <c r="O178" s="459"/>
    </row>
    <row r="179" spans="1:15" s="366" customFormat="1" ht="45.6" hidden="1" customHeight="1"/>
    <row r="180" spans="1:15" s="366" customFormat="1" ht="12.6" hidden="1"/>
    <row r="181" spans="1:15" s="366" customFormat="1" ht="12.6" hidden="1">
      <c r="F181" s="366" t="s">
        <v>1036</v>
      </c>
    </row>
    <row r="182" spans="1:15" s="406" customFormat="1" ht="15" hidden="1">
      <c r="A182" s="366"/>
      <c r="B182" s="366"/>
      <c r="C182" s="366"/>
      <c r="D182" s="366"/>
      <c r="E182" s="460" t="s">
        <v>1012</v>
      </c>
      <c r="F182" s="449">
        <v>1500000</v>
      </c>
      <c r="G182" s="366"/>
      <c r="H182" s="366"/>
      <c r="I182" s="366"/>
      <c r="J182" s="366"/>
      <c r="K182" s="366"/>
      <c r="L182" s="366"/>
      <c r="M182" s="366"/>
      <c r="N182" s="366"/>
      <c r="O182" s="366"/>
    </row>
    <row r="183" spans="1:15" s="406" customFormat="1"/>
    <row r="184" spans="1:15" s="406" customFormat="1"/>
    <row r="185" spans="1:15" s="406" customFormat="1"/>
    <row r="186" spans="1:15" s="406" customFormat="1"/>
    <row r="187" spans="1:15" s="406" customFormat="1"/>
    <row r="188" spans="1:15" s="406" customFormat="1"/>
    <row r="189" spans="1:15" s="406" customFormat="1"/>
    <row r="190" spans="1:15" s="406" customFormat="1"/>
    <row r="191" spans="1:15" s="406" customFormat="1"/>
    <row r="192" spans="1:15" s="406" customFormat="1"/>
    <row r="193" s="406" customFormat="1"/>
    <row r="194" s="406" customFormat="1"/>
    <row r="195" s="406" customFormat="1"/>
    <row r="196" s="406" customFormat="1"/>
    <row r="197" s="406" customFormat="1"/>
    <row r="198" s="406" customFormat="1"/>
    <row r="199" s="406" customFormat="1"/>
    <row r="200" s="406" customFormat="1"/>
    <row r="201" s="406" customFormat="1"/>
    <row r="202" s="406" customFormat="1"/>
    <row r="203" s="406" customFormat="1"/>
    <row r="204" s="406" customFormat="1"/>
    <row r="205" s="406" customFormat="1"/>
    <row r="206" s="406" customFormat="1"/>
    <row r="207" s="406" customFormat="1"/>
    <row r="208" s="406" customFormat="1"/>
    <row r="209" s="406" customFormat="1"/>
    <row r="210" s="406" customFormat="1"/>
    <row r="211" s="406" customFormat="1"/>
    <row r="212" s="406" customFormat="1"/>
    <row r="213" s="406" customFormat="1"/>
    <row r="214" s="406" customFormat="1"/>
    <row r="215" s="406" customFormat="1"/>
    <row r="216" s="406" customFormat="1"/>
    <row r="217" s="406" customFormat="1"/>
    <row r="218" s="406" customFormat="1"/>
    <row r="219" s="406" customFormat="1"/>
    <row r="220" s="406" customFormat="1"/>
    <row r="221" s="406" customFormat="1"/>
    <row r="222" s="406" customFormat="1"/>
    <row r="223" s="406" customFormat="1"/>
    <row r="224" s="406" customFormat="1"/>
    <row r="225" s="406" customFormat="1"/>
    <row r="226" s="406" customFormat="1"/>
    <row r="227" s="406" customFormat="1"/>
    <row r="228" s="406" customFormat="1"/>
    <row r="229" s="406" customFormat="1"/>
    <row r="230" s="406" customFormat="1"/>
    <row r="231" s="406" customFormat="1"/>
    <row r="232" s="406" customFormat="1"/>
    <row r="233" s="406" customFormat="1"/>
    <row r="234" s="406" customFormat="1"/>
    <row r="235" s="406" customFormat="1"/>
    <row r="236" s="406" customFormat="1"/>
    <row r="237" s="406" customFormat="1"/>
    <row r="238" s="406" customFormat="1"/>
    <row r="239" s="406" customFormat="1"/>
    <row r="240" s="406" customFormat="1"/>
    <row r="241" spans="1:15" s="406" customFormat="1"/>
    <row r="242" spans="1:15" s="406" customFormat="1"/>
    <row r="243" spans="1:15" s="406" customFormat="1"/>
    <row r="244" spans="1:15" s="406" customFormat="1"/>
    <row r="245" spans="1:15" s="406" customFormat="1"/>
    <row r="246" spans="1:15">
      <c r="A246" s="406"/>
      <c r="B246" s="406"/>
      <c r="C246" s="406"/>
      <c r="D246" s="406"/>
      <c r="E246" s="406"/>
      <c r="F246" s="406"/>
      <c r="G246" s="406"/>
      <c r="H246" s="406"/>
      <c r="I246" s="406"/>
      <c r="J246" s="406"/>
      <c r="K246" s="406"/>
      <c r="L246" s="406"/>
      <c r="M246" s="406"/>
      <c r="N246" s="406"/>
      <c r="O246" s="406"/>
    </row>
  </sheetData>
  <mergeCells count="33">
    <mergeCell ref="N175:N176"/>
    <mergeCell ref="O175:O176"/>
    <mergeCell ref="N119:N120"/>
    <mergeCell ref="A172:O172"/>
    <mergeCell ref="A173:O173"/>
    <mergeCell ref="A174:O174"/>
    <mergeCell ref="A175:A176"/>
    <mergeCell ref="B175:B176"/>
    <mergeCell ref="C175:C176"/>
    <mergeCell ref="D175:D176"/>
    <mergeCell ref="E175:H175"/>
    <mergeCell ref="M175:M176"/>
    <mergeCell ref="A114:O114"/>
    <mergeCell ref="A115:O115"/>
    <mergeCell ref="A118:O118"/>
    <mergeCell ref="A119:A120"/>
    <mergeCell ref="B119:B120"/>
    <mergeCell ref="C119:C120"/>
    <mergeCell ref="D119:D120"/>
    <mergeCell ref="E119:H119"/>
    <mergeCell ref="M119:M120"/>
    <mergeCell ref="A1:O1"/>
    <mergeCell ref="A3:O3"/>
    <mergeCell ref="A4:O4"/>
    <mergeCell ref="A5:O5"/>
    <mergeCell ref="A6:A7"/>
    <mergeCell ref="B6:B7"/>
    <mergeCell ref="C6:C7"/>
    <mergeCell ref="D6:D7"/>
    <mergeCell ref="E6:F6"/>
    <mergeCell ref="M6:M7"/>
    <mergeCell ref="N6:N7"/>
    <mergeCell ref="O6:O7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  <rowBreaks count="3" manualBreakCount="3">
    <brk id="54" max="14" man="1"/>
    <brk id="112" max="14" man="1"/>
    <brk id="160" max="14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ED75-FDBB-4742-B5CE-7BA0DAABC973}">
  <sheetPr>
    <tabColor rgb="FF92D050"/>
  </sheetPr>
  <dimension ref="A1:Z229"/>
  <sheetViews>
    <sheetView view="pageBreakPreview" topLeftCell="A4" zoomScale="56" zoomScaleNormal="73" workbookViewId="0">
      <selection activeCell="E7" sqref="E7"/>
    </sheetView>
  </sheetViews>
  <sheetFormatPr defaultColWidth="9.140625" defaultRowHeight="14.1"/>
  <cols>
    <col min="1" max="1" width="4.5703125" style="389" customWidth="1"/>
    <col min="2" max="2" width="27.140625" style="345" customWidth="1"/>
    <col min="3" max="3" width="11.42578125" style="389" customWidth="1"/>
    <col min="4" max="4" width="11.5703125" style="389" customWidth="1"/>
    <col min="5" max="5" width="16.85546875" style="345" bestFit="1" customWidth="1"/>
    <col min="6" max="6" width="18.5703125" style="345" bestFit="1" customWidth="1"/>
    <col min="7" max="7" width="13.42578125" style="345" customWidth="1"/>
    <col min="8" max="8" width="14.42578125" style="345" bestFit="1" customWidth="1"/>
    <col min="9" max="9" width="16" style="345" bestFit="1" customWidth="1"/>
    <col min="10" max="12" width="12.85546875" style="345" customWidth="1"/>
    <col min="13" max="13" width="9" style="392" customWidth="1"/>
    <col min="14" max="14" width="11.140625" style="391" customWidth="1"/>
    <col min="15" max="15" width="11.5703125" style="345" bestFit="1" customWidth="1"/>
    <col min="16" max="18" width="9.140625" style="345"/>
    <col min="19" max="19" width="10" style="345" bestFit="1" customWidth="1"/>
    <col min="20" max="20" width="9.28515625" style="345" bestFit="1" customWidth="1"/>
    <col min="21" max="256" width="9.140625" style="345"/>
    <col min="257" max="257" width="4.5703125" style="345" customWidth="1"/>
    <col min="258" max="258" width="27.140625" style="345" customWidth="1"/>
    <col min="259" max="259" width="11.42578125" style="345" customWidth="1"/>
    <col min="260" max="260" width="11.5703125" style="345" customWidth="1"/>
    <col min="261" max="261" width="16.85546875" style="345" bestFit="1" customWidth="1"/>
    <col min="262" max="262" width="18.5703125" style="345" bestFit="1" customWidth="1"/>
    <col min="263" max="263" width="13.42578125" style="345" customWidth="1"/>
    <col min="264" max="264" width="14.42578125" style="345" bestFit="1" customWidth="1"/>
    <col min="265" max="265" width="16" style="345" bestFit="1" customWidth="1"/>
    <col min="266" max="268" width="12.85546875" style="345" customWidth="1"/>
    <col min="269" max="269" width="9" style="345" customWidth="1"/>
    <col min="270" max="270" width="11.140625" style="345" customWidth="1"/>
    <col min="271" max="271" width="11.5703125" style="345" bestFit="1" customWidth="1"/>
    <col min="272" max="512" width="9.140625" style="345"/>
    <col min="513" max="513" width="4.5703125" style="345" customWidth="1"/>
    <col min="514" max="514" width="27.140625" style="345" customWidth="1"/>
    <col min="515" max="515" width="11.42578125" style="345" customWidth="1"/>
    <col min="516" max="516" width="11.5703125" style="345" customWidth="1"/>
    <col min="517" max="517" width="16.85546875" style="345" bestFit="1" customWidth="1"/>
    <col min="518" max="518" width="18.5703125" style="345" bestFit="1" customWidth="1"/>
    <col min="519" max="519" width="13.42578125" style="345" customWidth="1"/>
    <col min="520" max="520" width="14.42578125" style="345" bestFit="1" customWidth="1"/>
    <col min="521" max="521" width="16" style="345" bestFit="1" customWidth="1"/>
    <col min="522" max="524" width="12.85546875" style="345" customWidth="1"/>
    <col min="525" max="525" width="9" style="345" customWidth="1"/>
    <col min="526" max="526" width="11.140625" style="345" customWidth="1"/>
    <col min="527" max="527" width="11.5703125" style="345" bestFit="1" customWidth="1"/>
    <col min="528" max="768" width="9.140625" style="345"/>
    <col min="769" max="769" width="4.5703125" style="345" customWidth="1"/>
    <col min="770" max="770" width="27.140625" style="345" customWidth="1"/>
    <col min="771" max="771" width="11.42578125" style="345" customWidth="1"/>
    <col min="772" max="772" width="11.5703125" style="345" customWidth="1"/>
    <col min="773" max="773" width="16.85546875" style="345" bestFit="1" customWidth="1"/>
    <col min="774" max="774" width="18.5703125" style="345" bestFit="1" customWidth="1"/>
    <col min="775" max="775" width="13.42578125" style="345" customWidth="1"/>
    <col min="776" max="776" width="14.42578125" style="345" bestFit="1" customWidth="1"/>
    <col min="777" max="777" width="16" style="345" bestFit="1" customWidth="1"/>
    <col min="778" max="780" width="12.85546875" style="345" customWidth="1"/>
    <col min="781" max="781" width="9" style="345" customWidth="1"/>
    <col min="782" max="782" width="11.140625" style="345" customWidth="1"/>
    <col min="783" max="783" width="11.5703125" style="345" bestFit="1" customWidth="1"/>
    <col min="784" max="1024" width="9.140625" style="345"/>
    <col min="1025" max="1025" width="4.5703125" style="345" customWidth="1"/>
    <col min="1026" max="1026" width="27.140625" style="345" customWidth="1"/>
    <col min="1027" max="1027" width="11.42578125" style="345" customWidth="1"/>
    <col min="1028" max="1028" width="11.5703125" style="345" customWidth="1"/>
    <col min="1029" max="1029" width="16.85546875" style="345" bestFit="1" customWidth="1"/>
    <col min="1030" max="1030" width="18.5703125" style="345" bestFit="1" customWidth="1"/>
    <col min="1031" max="1031" width="13.42578125" style="345" customWidth="1"/>
    <col min="1032" max="1032" width="14.42578125" style="345" bestFit="1" customWidth="1"/>
    <col min="1033" max="1033" width="16" style="345" bestFit="1" customWidth="1"/>
    <col min="1034" max="1036" width="12.85546875" style="345" customWidth="1"/>
    <col min="1037" max="1037" width="9" style="345" customWidth="1"/>
    <col min="1038" max="1038" width="11.140625" style="345" customWidth="1"/>
    <col min="1039" max="1039" width="11.5703125" style="345" bestFit="1" customWidth="1"/>
    <col min="1040" max="1280" width="9.140625" style="345"/>
    <col min="1281" max="1281" width="4.5703125" style="345" customWidth="1"/>
    <col min="1282" max="1282" width="27.140625" style="345" customWidth="1"/>
    <col min="1283" max="1283" width="11.42578125" style="345" customWidth="1"/>
    <col min="1284" max="1284" width="11.5703125" style="345" customWidth="1"/>
    <col min="1285" max="1285" width="16.85546875" style="345" bestFit="1" customWidth="1"/>
    <col min="1286" max="1286" width="18.5703125" style="345" bestFit="1" customWidth="1"/>
    <col min="1287" max="1287" width="13.42578125" style="345" customWidth="1"/>
    <col min="1288" max="1288" width="14.42578125" style="345" bestFit="1" customWidth="1"/>
    <col min="1289" max="1289" width="16" style="345" bestFit="1" customWidth="1"/>
    <col min="1290" max="1292" width="12.85546875" style="345" customWidth="1"/>
    <col min="1293" max="1293" width="9" style="345" customWidth="1"/>
    <col min="1294" max="1294" width="11.140625" style="345" customWidth="1"/>
    <col min="1295" max="1295" width="11.5703125" style="345" bestFit="1" customWidth="1"/>
    <col min="1296" max="1536" width="9.140625" style="345"/>
    <col min="1537" max="1537" width="4.5703125" style="345" customWidth="1"/>
    <col min="1538" max="1538" width="27.140625" style="345" customWidth="1"/>
    <col min="1539" max="1539" width="11.42578125" style="345" customWidth="1"/>
    <col min="1540" max="1540" width="11.5703125" style="345" customWidth="1"/>
    <col min="1541" max="1541" width="16.85546875" style="345" bestFit="1" customWidth="1"/>
    <col min="1542" max="1542" width="18.5703125" style="345" bestFit="1" customWidth="1"/>
    <col min="1543" max="1543" width="13.42578125" style="345" customWidth="1"/>
    <col min="1544" max="1544" width="14.42578125" style="345" bestFit="1" customWidth="1"/>
    <col min="1545" max="1545" width="16" style="345" bestFit="1" customWidth="1"/>
    <col min="1546" max="1548" width="12.85546875" style="345" customWidth="1"/>
    <col min="1549" max="1549" width="9" style="345" customWidth="1"/>
    <col min="1550" max="1550" width="11.140625" style="345" customWidth="1"/>
    <col min="1551" max="1551" width="11.5703125" style="345" bestFit="1" customWidth="1"/>
    <col min="1552" max="1792" width="9.140625" style="345"/>
    <col min="1793" max="1793" width="4.5703125" style="345" customWidth="1"/>
    <col min="1794" max="1794" width="27.140625" style="345" customWidth="1"/>
    <col min="1795" max="1795" width="11.42578125" style="345" customWidth="1"/>
    <col min="1796" max="1796" width="11.5703125" style="345" customWidth="1"/>
    <col min="1797" max="1797" width="16.85546875" style="345" bestFit="1" customWidth="1"/>
    <col min="1798" max="1798" width="18.5703125" style="345" bestFit="1" customWidth="1"/>
    <col min="1799" max="1799" width="13.42578125" style="345" customWidth="1"/>
    <col min="1800" max="1800" width="14.42578125" style="345" bestFit="1" customWidth="1"/>
    <col min="1801" max="1801" width="16" style="345" bestFit="1" customWidth="1"/>
    <col min="1802" max="1804" width="12.85546875" style="345" customWidth="1"/>
    <col min="1805" max="1805" width="9" style="345" customWidth="1"/>
    <col min="1806" max="1806" width="11.140625" style="345" customWidth="1"/>
    <col min="1807" max="1807" width="11.5703125" style="345" bestFit="1" customWidth="1"/>
    <col min="1808" max="2048" width="9.140625" style="345"/>
    <col min="2049" max="2049" width="4.5703125" style="345" customWidth="1"/>
    <col min="2050" max="2050" width="27.140625" style="345" customWidth="1"/>
    <col min="2051" max="2051" width="11.42578125" style="345" customWidth="1"/>
    <col min="2052" max="2052" width="11.5703125" style="345" customWidth="1"/>
    <col min="2053" max="2053" width="16.85546875" style="345" bestFit="1" customWidth="1"/>
    <col min="2054" max="2054" width="18.5703125" style="345" bestFit="1" customWidth="1"/>
    <col min="2055" max="2055" width="13.42578125" style="345" customWidth="1"/>
    <col min="2056" max="2056" width="14.42578125" style="345" bestFit="1" customWidth="1"/>
    <col min="2057" max="2057" width="16" style="345" bestFit="1" customWidth="1"/>
    <col min="2058" max="2060" width="12.85546875" style="345" customWidth="1"/>
    <col min="2061" max="2061" width="9" style="345" customWidth="1"/>
    <col min="2062" max="2062" width="11.140625" style="345" customWidth="1"/>
    <col min="2063" max="2063" width="11.5703125" style="345" bestFit="1" customWidth="1"/>
    <col min="2064" max="2304" width="9.140625" style="345"/>
    <col min="2305" max="2305" width="4.5703125" style="345" customWidth="1"/>
    <col min="2306" max="2306" width="27.140625" style="345" customWidth="1"/>
    <col min="2307" max="2307" width="11.42578125" style="345" customWidth="1"/>
    <col min="2308" max="2308" width="11.5703125" style="345" customWidth="1"/>
    <col min="2309" max="2309" width="16.85546875" style="345" bestFit="1" customWidth="1"/>
    <col min="2310" max="2310" width="18.5703125" style="345" bestFit="1" customWidth="1"/>
    <col min="2311" max="2311" width="13.42578125" style="345" customWidth="1"/>
    <col min="2312" max="2312" width="14.42578125" style="345" bestFit="1" customWidth="1"/>
    <col min="2313" max="2313" width="16" style="345" bestFit="1" customWidth="1"/>
    <col min="2314" max="2316" width="12.85546875" style="345" customWidth="1"/>
    <col min="2317" max="2317" width="9" style="345" customWidth="1"/>
    <col min="2318" max="2318" width="11.140625" style="345" customWidth="1"/>
    <col min="2319" max="2319" width="11.5703125" style="345" bestFit="1" customWidth="1"/>
    <col min="2320" max="2560" width="9.140625" style="345"/>
    <col min="2561" max="2561" width="4.5703125" style="345" customWidth="1"/>
    <col min="2562" max="2562" width="27.140625" style="345" customWidth="1"/>
    <col min="2563" max="2563" width="11.42578125" style="345" customWidth="1"/>
    <col min="2564" max="2564" width="11.5703125" style="345" customWidth="1"/>
    <col min="2565" max="2565" width="16.85546875" style="345" bestFit="1" customWidth="1"/>
    <col min="2566" max="2566" width="18.5703125" style="345" bestFit="1" customWidth="1"/>
    <col min="2567" max="2567" width="13.42578125" style="345" customWidth="1"/>
    <col min="2568" max="2568" width="14.42578125" style="345" bestFit="1" customWidth="1"/>
    <col min="2569" max="2569" width="16" style="345" bestFit="1" customWidth="1"/>
    <col min="2570" max="2572" width="12.85546875" style="345" customWidth="1"/>
    <col min="2573" max="2573" width="9" style="345" customWidth="1"/>
    <col min="2574" max="2574" width="11.140625" style="345" customWidth="1"/>
    <col min="2575" max="2575" width="11.5703125" style="345" bestFit="1" customWidth="1"/>
    <col min="2576" max="2816" width="9.140625" style="345"/>
    <col min="2817" max="2817" width="4.5703125" style="345" customWidth="1"/>
    <col min="2818" max="2818" width="27.140625" style="345" customWidth="1"/>
    <col min="2819" max="2819" width="11.42578125" style="345" customWidth="1"/>
    <col min="2820" max="2820" width="11.5703125" style="345" customWidth="1"/>
    <col min="2821" max="2821" width="16.85546875" style="345" bestFit="1" customWidth="1"/>
    <col min="2822" max="2822" width="18.5703125" style="345" bestFit="1" customWidth="1"/>
    <col min="2823" max="2823" width="13.42578125" style="345" customWidth="1"/>
    <col min="2824" max="2824" width="14.42578125" style="345" bestFit="1" customWidth="1"/>
    <col min="2825" max="2825" width="16" style="345" bestFit="1" customWidth="1"/>
    <col min="2826" max="2828" width="12.85546875" style="345" customWidth="1"/>
    <col min="2829" max="2829" width="9" style="345" customWidth="1"/>
    <col min="2830" max="2830" width="11.140625" style="345" customWidth="1"/>
    <col min="2831" max="2831" width="11.5703125" style="345" bestFit="1" customWidth="1"/>
    <col min="2832" max="3072" width="9.140625" style="345"/>
    <col min="3073" max="3073" width="4.5703125" style="345" customWidth="1"/>
    <col min="3074" max="3074" width="27.140625" style="345" customWidth="1"/>
    <col min="3075" max="3075" width="11.42578125" style="345" customWidth="1"/>
    <col min="3076" max="3076" width="11.5703125" style="345" customWidth="1"/>
    <col min="3077" max="3077" width="16.85546875" style="345" bestFit="1" customWidth="1"/>
    <col min="3078" max="3078" width="18.5703125" style="345" bestFit="1" customWidth="1"/>
    <col min="3079" max="3079" width="13.42578125" style="345" customWidth="1"/>
    <col min="3080" max="3080" width="14.42578125" style="345" bestFit="1" customWidth="1"/>
    <col min="3081" max="3081" width="16" style="345" bestFit="1" customWidth="1"/>
    <col min="3082" max="3084" width="12.85546875" style="345" customWidth="1"/>
    <col min="3085" max="3085" width="9" style="345" customWidth="1"/>
    <col min="3086" max="3086" width="11.140625" style="345" customWidth="1"/>
    <col min="3087" max="3087" width="11.5703125" style="345" bestFit="1" customWidth="1"/>
    <col min="3088" max="3328" width="9.140625" style="345"/>
    <col min="3329" max="3329" width="4.5703125" style="345" customWidth="1"/>
    <col min="3330" max="3330" width="27.140625" style="345" customWidth="1"/>
    <col min="3331" max="3331" width="11.42578125" style="345" customWidth="1"/>
    <col min="3332" max="3332" width="11.5703125" style="345" customWidth="1"/>
    <col min="3333" max="3333" width="16.85546875" style="345" bestFit="1" customWidth="1"/>
    <col min="3334" max="3334" width="18.5703125" style="345" bestFit="1" customWidth="1"/>
    <col min="3335" max="3335" width="13.42578125" style="345" customWidth="1"/>
    <col min="3336" max="3336" width="14.42578125" style="345" bestFit="1" customWidth="1"/>
    <col min="3337" max="3337" width="16" style="345" bestFit="1" customWidth="1"/>
    <col min="3338" max="3340" width="12.85546875" style="345" customWidth="1"/>
    <col min="3341" max="3341" width="9" style="345" customWidth="1"/>
    <col min="3342" max="3342" width="11.140625" style="345" customWidth="1"/>
    <col min="3343" max="3343" width="11.5703125" style="345" bestFit="1" customWidth="1"/>
    <col min="3344" max="3584" width="9.140625" style="345"/>
    <col min="3585" max="3585" width="4.5703125" style="345" customWidth="1"/>
    <col min="3586" max="3586" width="27.140625" style="345" customWidth="1"/>
    <col min="3587" max="3587" width="11.42578125" style="345" customWidth="1"/>
    <col min="3588" max="3588" width="11.5703125" style="345" customWidth="1"/>
    <col min="3589" max="3589" width="16.85546875" style="345" bestFit="1" customWidth="1"/>
    <col min="3590" max="3590" width="18.5703125" style="345" bestFit="1" customWidth="1"/>
    <col min="3591" max="3591" width="13.42578125" style="345" customWidth="1"/>
    <col min="3592" max="3592" width="14.42578125" style="345" bestFit="1" customWidth="1"/>
    <col min="3593" max="3593" width="16" style="345" bestFit="1" customWidth="1"/>
    <col min="3594" max="3596" width="12.85546875" style="345" customWidth="1"/>
    <col min="3597" max="3597" width="9" style="345" customWidth="1"/>
    <col min="3598" max="3598" width="11.140625" style="345" customWidth="1"/>
    <col min="3599" max="3599" width="11.5703125" style="345" bestFit="1" customWidth="1"/>
    <col min="3600" max="3840" width="9.140625" style="345"/>
    <col min="3841" max="3841" width="4.5703125" style="345" customWidth="1"/>
    <col min="3842" max="3842" width="27.140625" style="345" customWidth="1"/>
    <col min="3843" max="3843" width="11.42578125" style="345" customWidth="1"/>
    <col min="3844" max="3844" width="11.5703125" style="345" customWidth="1"/>
    <col min="3845" max="3845" width="16.85546875" style="345" bestFit="1" customWidth="1"/>
    <col min="3846" max="3846" width="18.5703125" style="345" bestFit="1" customWidth="1"/>
    <col min="3847" max="3847" width="13.42578125" style="345" customWidth="1"/>
    <col min="3848" max="3848" width="14.42578125" style="345" bestFit="1" customWidth="1"/>
    <col min="3849" max="3849" width="16" style="345" bestFit="1" customWidth="1"/>
    <col min="3850" max="3852" width="12.85546875" style="345" customWidth="1"/>
    <col min="3853" max="3853" width="9" style="345" customWidth="1"/>
    <col min="3854" max="3854" width="11.140625" style="345" customWidth="1"/>
    <col min="3855" max="3855" width="11.5703125" style="345" bestFit="1" customWidth="1"/>
    <col min="3856" max="4096" width="9.140625" style="345"/>
    <col min="4097" max="4097" width="4.5703125" style="345" customWidth="1"/>
    <col min="4098" max="4098" width="27.140625" style="345" customWidth="1"/>
    <col min="4099" max="4099" width="11.42578125" style="345" customWidth="1"/>
    <col min="4100" max="4100" width="11.5703125" style="345" customWidth="1"/>
    <col min="4101" max="4101" width="16.85546875" style="345" bestFit="1" customWidth="1"/>
    <col min="4102" max="4102" width="18.5703125" style="345" bestFit="1" customWidth="1"/>
    <col min="4103" max="4103" width="13.42578125" style="345" customWidth="1"/>
    <col min="4104" max="4104" width="14.42578125" style="345" bestFit="1" customWidth="1"/>
    <col min="4105" max="4105" width="16" style="345" bestFit="1" customWidth="1"/>
    <col min="4106" max="4108" width="12.85546875" style="345" customWidth="1"/>
    <col min="4109" max="4109" width="9" style="345" customWidth="1"/>
    <col min="4110" max="4110" width="11.140625" style="345" customWidth="1"/>
    <col min="4111" max="4111" width="11.5703125" style="345" bestFit="1" customWidth="1"/>
    <col min="4112" max="4352" width="9.140625" style="345"/>
    <col min="4353" max="4353" width="4.5703125" style="345" customWidth="1"/>
    <col min="4354" max="4354" width="27.140625" style="345" customWidth="1"/>
    <col min="4355" max="4355" width="11.42578125" style="345" customWidth="1"/>
    <col min="4356" max="4356" width="11.5703125" style="345" customWidth="1"/>
    <col min="4357" max="4357" width="16.85546875" style="345" bestFit="1" customWidth="1"/>
    <col min="4358" max="4358" width="18.5703125" style="345" bestFit="1" customWidth="1"/>
    <col min="4359" max="4359" width="13.42578125" style="345" customWidth="1"/>
    <col min="4360" max="4360" width="14.42578125" style="345" bestFit="1" customWidth="1"/>
    <col min="4361" max="4361" width="16" style="345" bestFit="1" customWidth="1"/>
    <col min="4362" max="4364" width="12.85546875" style="345" customWidth="1"/>
    <col min="4365" max="4365" width="9" style="345" customWidth="1"/>
    <col min="4366" max="4366" width="11.140625" style="345" customWidth="1"/>
    <col min="4367" max="4367" width="11.5703125" style="345" bestFit="1" customWidth="1"/>
    <col min="4368" max="4608" width="9.140625" style="345"/>
    <col min="4609" max="4609" width="4.5703125" style="345" customWidth="1"/>
    <col min="4610" max="4610" width="27.140625" style="345" customWidth="1"/>
    <col min="4611" max="4611" width="11.42578125" style="345" customWidth="1"/>
    <col min="4612" max="4612" width="11.5703125" style="345" customWidth="1"/>
    <col min="4613" max="4613" width="16.85546875" style="345" bestFit="1" customWidth="1"/>
    <col min="4614" max="4614" width="18.5703125" style="345" bestFit="1" customWidth="1"/>
    <col min="4615" max="4615" width="13.42578125" style="345" customWidth="1"/>
    <col min="4616" max="4616" width="14.42578125" style="345" bestFit="1" customWidth="1"/>
    <col min="4617" max="4617" width="16" style="345" bestFit="1" customWidth="1"/>
    <col min="4618" max="4620" width="12.85546875" style="345" customWidth="1"/>
    <col min="4621" max="4621" width="9" style="345" customWidth="1"/>
    <col min="4622" max="4622" width="11.140625" style="345" customWidth="1"/>
    <col min="4623" max="4623" width="11.5703125" style="345" bestFit="1" customWidth="1"/>
    <col min="4624" max="4864" width="9.140625" style="345"/>
    <col min="4865" max="4865" width="4.5703125" style="345" customWidth="1"/>
    <col min="4866" max="4866" width="27.140625" style="345" customWidth="1"/>
    <col min="4867" max="4867" width="11.42578125" style="345" customWidth="1"/>
    <col min="4868" max="4868" width="11.5703125" style="345" customWidth="1"/>
    <col min="4869" max="4869" width="16.85546875" style="345" bestFit="1" customWidth="1"/>
    <col min="4870" max="4870" width="18.5703125" style="345" bestFit="1" customWidth="1"/>
    <col min="4871" max="4871" width="13.42578125" style="345" customWidth="1"/>
    <col min="4872" max="4872" width="14.42578125" style="345" bestFit="1" customWidth="1"/>
    <col min="4873" max="4873" width="16" style="345" bestFit="1" customWidth="1"/>
    <col min="4874" max="4876" width="12.85546875" style="345" customWidth="1"/>
    <col min="4877" max="4877" width="9" style="345" customWidth="1"/>
    <col min="4878" max="4878" width="11.140625" style="345" customWidth="1"/>
    <col min="4879" max="4879" width="11.5703125" style="345" bestFit="1" customWidth="1"/>
    <col min="4880" max="5120" width="9.140625" style="345"/>
    <col min="5121" max="5121" width="4.5703125" style="345" customWidth="1"/>
    <col min="5122" max="5122" width="27.140625" style="345" customWidth="1"/>
    <col min="5123" max="5123" width="11.42578125" style="345" customWidth="1"/>
    <col min="5124" max="5124" width="11.5703125" style="345" customWidth="1"/>
    <col min="5125" max="5125" width="16.85546875" style="345" bestFit="1" customWidth="1"/>
    <col min="5126" max="5126" width="18.5703125" style="345" bestFit="1" customWidth="1"/>
    <col min="5127" max="5127" width="13.42578125" style="345" customWidth="1"/>
    <col min="5128" max="5128" width="14.42578125" style="345" bestFit="1" customWidth="1"/>
    <col min="5129" max="5129" width="16" style="345" bestFit="1" customWidth="1"/>
    <col min="5130" max="5132" width="12.85546875" style="345" customWidth="1"/>
    <col min="5133" max="5133" width="9" style="345" customWidth="1"/>
    <col min="5134" max="5134" width="11.140625" style="345" customWidth="1"/>
    <col min="5135" max="5135" width="11.5703125" style="345" bestFit="1" customWidth="1"/>
    <col min="5136" max="5376" width="9.140625" style="345"/>
    <col min="5377" max="5377" width="4.5703125" style="345" customWidth="1"/>
    <col min="5378" max="5378" width="27.140625" style="345" customWidth="1"/>
    <col min="5379" max="5379" width="11.42578125" style="345" customWidth="1"/>
    <col min="5380" max="5380" width="11.5703125" style="345" customWidth="1"/>
    <col min="5381" max="5381" width="16.85546875" style="345" bestFit="1" customWidth="1"/>
    <col min="5382" max="5382" width="18.5703125" style="345" bestFit="1" customWidth="1"/>
    <col min="5383" max="5383" width="13.42578125" style="345" customWidth="1"/>
    <col min="5384" max="5384" width="14.42578125" style="345" bestFit="1" customWidth="1"/>
    <col min="5385" max="5385" width="16" style="345" bestFit="1" customWidth="1"/>
    <col min="5386" max="5388" width="12.85546875" style="345" customWidth="1"/>
    <col min="5389" max="5389" width="9" style="345" customWidth="1"/>
    <col min="5390" max="5390" width="11.140625" style="345" customWidth="1"/>
    <col min="5391" max="5391" width="11.5703125" style="345" bestFit="1" customWidth="1"/>
    <col min="5392" max="5632" width="9.140625" style="345"/>
    <col min="5633" max="5633" width="4.5703125" style="345" customWidth="1"/>
    <col min="5634" max="5634" width="27.140625" style="345" customWidth="1"/>
    <col min="5635" max="5635" width="11.42578125" style="345" customWidth="1"/>
    <col min="5636" max="5636" width="11.5703125" style="345" customWidth="1"/>
    <col min="5637" max="5637" width="16.85546875" style="345" bestFit="1" customWidth="1"/>
    <col min="5638" max="5638" width="18.5703125" style="345" bestFit="1" customWidth="1"/>
    <col min="5639" max="5639" width="13.42578125" style="345" customWidth="1"/>
    <col min="5640" max="5640" width="14.42578125" style="345" bestFit="1" customWidth="1"/>
    <col min="5641" max="5641" width="16" style="345" bestFit="1" customWidth="1"/>
    <col min="5642" max="5644" width="12.85546875" style="345" customWidth="1"/>
    <col min="5645" max="5645" width="9" style="345" customWidth="1"/>
    <col min="5646" max="5646" width="11.140625" style="345" customWidth="1"/>
    <col min="5647" max="5647" width="11.5703125" style="345" bestFit="1" customWidth="1"/>
    <col min="5648" max="5888" width="9.140625" style="345"/>
    <col min="5889" max="5889" width="4.5703125" style="345" customWidth="1"/>
    <col min="5890" max="5890" width="27.140625" style="345" customWidth="1"/>
    <col min="5891" max="5891" width="11.42578125" style="345" customWidth="1"/>
    <col min="5892" max="5892" width="11.5703125" style="345" customWidth="1"/>
    <col min="5893" max="5893" width="16.85546875" style="345" bestFit="1" customWidth="1"/>
    <col min="5894" max="5894" width="18.5703125" style="345" bestFit="1" customWidth="1"/>
    <col min="5895" max="5895" width="13.42578125" style="345" customWidth="1"/>
    <col min="5896" max="5896" width="14.42578125" style="345" bestFit="1" customWidth="1"/>
    <col min="5897" max="5897" width="16" style="345" bestFit="1" customWidth="1"/>
    <col min="5898" max="5900" width="12.85546875" style="345" customWidth="1"/>
    <col min="5901" max="5901" width="9" style="345" customWidth="1"/>
    <col min="5902" max="5902" width="11.140625" style="345" customWidth="1"/>
    <col min="5903" max="5903" width="11.5703125" style="345" bestFit="1" customWidth="1"/>
    <col min="5904" max="6144" width="9.140625" style="345"/>
    <col min="6145" max="6145" width="4.5703125" style="345" customWidth="1"/>
    <col min="6146" max="6146" width="27.140625" style="345" customWidth="1"/>
    <col min="6147" max="6147" width="11.42578125" style="345" customWidth="1"/>
    <col min="6148" max="6148" width="11.5703125" style="345" customWidth="1"/>
    <col min="6149" max="6149" width="16.85546875" style="345" bestFit="1" customWidth="1"/>
    <col min="6150" max="6150" width="18.5703125" style="345" bestFit="1" customWidth="1"/>
    <col min="6151" max="6151" width="13.42578125" style="345" customWidth="1"/>
    <col min="6152" max="6152" width="14.42578125" style="345" bestFit="1" customWidth="1"/>
    <col min="6153" max="6153" width="16" style="345" bestFit="1" customWidth="1"/>
    <col min="6154" max="6156" width="12.85546875" style="345" customWidth="1"/>
    <col min="6157" max="6157" width="9" style="345" customWidth="1"/>
    <col min="6158" max="6158" width="11.140625" style="345" customWidth="1"/>
    <col min="6159" max="6159" width="11.5703125" style="345" bestFit="1" customWidth="1"/>
    <col min="6160" max="6400" width="9.140625" style="345"/>
    <col min="6401" max="6401" width="4.5703125" style="345" customWidth="1"/>
    <col min="6402" max="6402" width="27.140625" style="345" customWidth="1"/>
    <col min="6403" max="6403" width="11.42578125" style="345" customWidth="1"/>
    <col min="6404" max="6404" width="11.5703125" style="345" customWidth="1"/>
    <col min="6405" max="6405" width="16.85546875" style="345" bestFit="1" customWidth="1"/>
    <col min="6406" max="6406" width="18.5703125" style="345" bestFit="1" customWidth="1"/>
    <col min="6407" max="6407" width="13.42578125" style="345" customWidth="1"/>
    <col min="6408" max="6408" width="14.42578125" style="345" bestFit="1" customWidth="1"/>
    <col min="6409" max="6409" width="16" style="345" bestFit="1" customWidth="1"/>
    <col min="6410" max="6412" width="12.85546875" style="345" customWidth="1"/>
    <col min="6413" max="6413" width="9" style="345" customWidth="1"/>
    <col min="6414" max="6414" width="11.140625" style="345" customWidth="1"/>
    <col min="6415" max="6415" width="11.5703125" style="345" bestFit="1" customWidth="1"/>
    <col min="6416" max="6656" width="9.140625" style="345"/>
    <col min="6657" max="6657" width="4.5703125" style="345" customWidth="1"/>
    <col min="6658" max="6658" width="27.140625" style="345" customWidth="1"/>
    <col min="6659" max="6659" width="11.42578125" style="345" customWidth="1"/>
    <col min="6660" max="6660" width="11.5703125" style="345" customWidth="1"/>
    <col min="6661" max="6661" width="16.85546875" style="345" bestFit="1" customWidth="1"/>
    <col min="6662" max="6662" width="18.5703125" style="345" bestFit="1" customWidth="1"/>
    <col min="6663" max="6663" width="13.42578125" style="345" customWidth="1"/>
    <col min="6664" max="6664" width="14.42578125" style="345" bestFit="1" customWidth="1"/>
    <col min="6665" max="6665" width="16" style="345" bestFit="1" customWidth="1"/>
    <col min="6666" max="6668" width="12.85546875" style="345" customWidth="1"/>
    <col min="6669" max="6669" width="9" style="345" customWidth="1"/>
    <col min="6670" max="6670" width="11.140625" style="345" customWidth="1"/>
    <col min="6671" max="6671" width="11.5703125" style="345" bestFit="1" customWidth="1"/>
    <col min="6672" max="6912" width="9.140625" style="345"/>
    <col min="6913" max="6913" width="4.5703125" style="345" customWidth="1"/>
    <col min="6914" max="6914" width="27.140625" style="345" customWidth="1"/>
    <col min="6915" max="6915" width="11.42578125" style="345" customWidth="1"/>
    <col min="6916" max="6916" width="11.5703125" style="345" customWidth="1"/>
    <col min="6917" max="6917" width="16.85546875" style="345" bestFit="1" customWidth="1"/>
    <col min="6918" max="6918" width="18.5703125" style="345" bestFit="1" customWidth="1"/>
    <col min="6919" max="6919" width="13.42578125" style="345" customWidth="1"/>
    <col min="6920" max="6920" width="14.42578125" style="345" bestFit="1" customWidth="1"/>
    <col min="6921" max="6921" width="16" style="345" bestFit="1" customWidth="1"/>
    <col min="6922" max="6924" width="12.85546875" style="345" customWidth="1"/>
    <col min="6925" max="6925" width="9" style="345" customWidth="1"/>
    <col min="6926" max="6926" width="11.140625" style="345" customWidth="1"/>
    <col min="6927" max="6927" width="11.5703125" style="345" bestFit="1" customWidth="1"/>
    <col min="6928" max="7168" width="9.140625" style="345"/>
    <col min="7169" max="7169" width="4.5703125" style="345" customWidth="1"/>
    <col min="7170" max="7170" width="27.140625" style="345" customWidth="1"/>
    <col min="7171" max="7171" width="11.42578125" style="345" customWidth="1"/>
    <col min="7172" max="7172" width="11.5703125" style="345" customWidth="1"/>
    <col min="7173" max="7173" width="16.85546875" style="345" bestFit="1" customWidth="1"/>
    <col min="7174" max="7174" width="18.5703125" style="345" bestFit="1" customWidth="1"/>
    <col min="7175" max="7175" width="13.42578125" style="345" customWidth="1"/>
    <col min="7176" max="7176" width="14.42578125" style="345" bestFit="1" customWidth="1"/>
    <col min="7177" max="7177" width="16" style="345" bestFit="1" customWidth="1"/>
    <col min="7178" max="7180" width="12.85546875" style="345" customWidth="1"/>
    <col min="7181" max="7181" width="9" style="345" customWidth="1"/>
    <col min="7182" max="7182" width="11.140625" style="345" customWidth="1"/>
    <col min="7183" max="7183" width="11.5703125" style="345" bestFit="1" customWidth="1"/>
    <col min="7184" max="7424" width="9.140625" style="345"/>
    <col min="7425" max="7425" width="4.5703125" style="345" customWidth="1"/>
    <col min="7426" max="7426" width="27.140625" style="345" customWidth="1"/>
    <col min="7427" max="7427" width="11.42578125" style="345" customWidth="1"/>
    <col min="7428" max="7428" width="11.5703125" style="345" customWidth="1"/>
    <col min="7429" max="7429" width="16.85546875" style="345" bestFit="1" customWidth="1"/>
    <col min="7430" max="7430" width="18.5703125" style="345" bestFit="1" customWidth="1"/>
    <col min="7431" max="7431" width="13.42578125" style="345" customWidth="1"/>
    <col min="7432" max="7432" width="14.42578125" style="345" bestFit="1" customWidth="1"/>
    <col min="7433" max="7433" width="16" style="345" bestFit="1" customWidth="1"/>
    <col min="7434" max="7436" width="12.85546875" style="345" customWidth="1"/>
    <col min="7437" max="7437" width="9" style="345" customWidth="1"/>
    <col min="7438" max="7438" width="11.140625" style="345" customWidth="1"/>
    <col min="7439" max="7439" width="11.5703125" style="345" bestFit="1" customWidth="1"/>
    <col min="7440" max="7680" width="9.140625" style="345"/>
    <col min="7681" max="7681" width="4.5703125" style="345" customWidth="1"/>
    <col min="7682" max="7682" width="27.140625" style="345" customWidth="1"/>
    <col min="7683" max="7683" width="11.42578125" style="345" customWidth="1"/>
    <col min="7684" max="7684" width="11.5703125" style="345" customWidth="1"/>
    <col min="7685" max="7685" width="16.85546875" style="345" bestFit="1" customWidth="1"/>
    <col min="7686" max="7686" width="18.5703125" style="345" bestFit="1" customWidth="1"/>
    <col min="7687" max="7687" width="13.42578125" style="345" customWidth="1"/>
    <col min="7688" max="7688" width="14.42578125" style="345" bestFit="1" customWidth="1"/>
    <col min="7689" max="7689" width="16" style="345" bestFit="1" customWidth="1"/>
    <col min="7690" max="7692" width="12.85546875" style="345" customWidth="1"/>
    <col min="7693" max="7693" width="9" style="345" customWidth="1"/>
    <col min="7694" max="7694" width="11.140625" style="345" customWidth="1"/>
    <col min="7695" max="7695" width="11.5703125" style="345" bestFit="1" customWidth="1"/>
    <col min="7696" max="7936" width="9.140625" style="345"/>
    <col min="7937" max="7937" width="4.5703125" style="345" customWidth="1"/>
    <col min="7938" max="7938" width="27.140625" style="345" customWidth="1"/>
    <col min="7939" max="7939" width="11.42578125" style="345" customWidth="1"/>
    <col min="7940" max="7940" width="11.5703125" style="345" customWidth="1"/>
    <col min="7941" max="7941" width="16.85546875" style="345" bestFit="1" customWidth="1"/>
    <col min="7942" max="7942" width="18.5703125" style="345" bestFit="1" customWidth="1"/>
    <col min="7943" max="7943" width="13.42578125" style="345" customWidth="1"/>
    <col min="7944" max="7944" width="14.42578125" style="345" bestFit="1" customWidth="1"/>
    <col min="7945" max="7945" width="16" style="345" bestFit="1" customWidth="1"/>
    <col min="7946" max="7948" width="12.85546875" style="345" customWidth="1"/>
    <col min="7949" max="7949" width="9" style="345" customWidth="1"/>
    <col min="7950" max="7950" width="11.140625" style="345" customWidth="1"/>
    <col min="7951" max="7951" width="11.5703125" style="345" bestFit="1" customWidth="1"/>
    <col min="7952" max="8192" width="9.140625" style="345"/>
    <col min="8193" max="8193" width="4.5703125" style="345" customWidth="1"/>
    <col min="8194" max="8194" width="27.140625" style="345" customWidth="1"/>
    <col min="8195" max="8195" width="11.42578125" style="345" customWidth="1"/>
    <col min="8196" max="8196" width="11.5703125" style="345" customWidth="1"/>
    <col min="8197" max="8197" width="16.85546875" style="345" bestFit="1" customWidth="1"/>
    <col min="8198" max="8198" width="18.5703125" style="345" bestFit="1" customWidth="1"/>
    <col min="8199" max="8199" width="13.42578125" style="345" customWidth="1"/>
    <col min="8200" max="8200" width="14.42578125" style="345" bestFit="1" customWidth="1"/>
    <col min="8201" max="8201" width="16" style="345" bestFit="1" customWidth="1"/>
    <col min="8202" max="8204" width="12.85546875" style="345" customWidth="1"/>
    <col min="8205" max="8205" width="9" style="345" customWidth="1"/>
    <col min="8206" max="8206" width="11.140625" style="345" customWidth="1"/>
    <col min="8207" max="8207" width="11.5703125" style="345" bestFit="1" customWidth="1"/>
    <col min="8208" max="8448" width="9.140625" style="345"/>
    <col min="8449" max="8449" width="4.5703125" style="345" customWidth="1"/>
    <col min="8450" max="8450" width="27.140625" style="345" customWidth="1"/>
    <col min="8451" max="8451" width="11.42578125" style="345" customWidth="1"/>
    <col min="8452" max="8452" width="11.5703125" style="345" customWidth="1"/>
    <col min="8453" max="8453" width="16.85546875" style="345" bestFit="1" customWidth="1"/>
    <col min="8454" max="8454" width="18.5703125" style="345" bestFit="1" customWidth="1"/>
    <col min="8455" max="8455" width="13.42578125" style="345" customWidth="1"/>
    <col min="8456" max="8456" width="14.42578125" style="345" bestFit="1" customWidth="1"/>
    <col min="8457" max="8457" width="16" style="345" bestFit="1" customWidth="1"/>
    <col min="8458" max="8460" width="12.85546875" style="345" customWidth="1"/>
    <col min="8461" max="8461" width="9" style="345" customWidth="1"/>
    <col min="8462" max="8462" width="11.140625" style="345" customWidth="1"/>
    <col min="8463" max="8463" width="11.5703125" style="345" bestFit="1" customWidth="1"/>
    <col min="8464" max="8704" width="9.140625" style="345"/>
    <col min="8705" max="8705" width="4.5703125" style="345" customWidth="1"/>
    <col min="8706" max="8706" width="27.140625" style="345" customWidth="1"/>
    <col min="8707" max="8707" width="11.42578125" style="345" customWidth="1"/>
    <col min="8708" max="8708" width="11.5703125" style="345" customWidth="1"/>
    <col min="8709" max="8709" width="16.85546875" style="345" bestFit="1" customWidth="1"/>
    <col min="8710" max="8710" width="18.5703125" style="345" bestFit="1" customWidth="1"/>
    <col min="8711" max="8711" width="13.42578125" style="345" customWidth="1"/>
    <col min="8712" max="8712" width="14.42578125" style="345" bestFit="1" customWidth="1"/>
    <col min="8713" max="8713" width="16" style="345" bestFit="1" customWidth="1"/>
    <col min="8714" max="8716" width="12.85546875" style="345" customWidth="1"/>
    <col min="8717" max="8717" width="9" style="345" customWidth="1"/>
    <col min="8718" max="8718" width="11.140625" style="345" customWidth="1"/>
    <col min="8719" max="8719" width="11.5703125" style="345" bestFit="1" customWidth="1"/>
    <col min="8720" max="8960" width="9.140625" style="345"/>
    <col min="8961" max="8961" width="4.5703125" style="345" customWidth="1"/>
    <col min="8962" max="8962" width="27.140625" style="345" customWidth="1"/>
    <col min="8963" max="8963" width="11.42578125" style="345" customWidth="1"/>
    <col min="8964" max="8964" width="11.5703125" style="345" customWidth="1"/>
    <col min="8965" max="8965" width="16.85546875" style="345" bestFit="1" customWidth="1"/>
    <col min="8966" max="8966" width="18.5703125" style="345" bestFit="1" customWidth="1"/>
    <col min="8967" max="8967" width="13.42578125" style="345" customWidth="1"/>
    <col min="8968" max="8968" width="14.42578125" style="345" bestFit="1" customWidth="1"/>
    <col min="8969" max="8969" width="16" style="345" bestFit="1" customWidth="1"/>
    <col min="8970" max="8972" width="12.85546875" style="345" customWidth="1"/>
    <col min="8973" max="8973" width="9" style="345" customWidth="1"/>
    <col min="8974" max="8974" width="11.140625" style="345" customWidth="1"/>
    <col min="8975" max="8975" width="11.5703125" style="345" bestFit="1" customWidth="1"/>
    <col min="8976" max="9216" width="9.140625" style="345"/>
    <col min="9217" max="9217" width="4.5703125" style="345" customWidth="1"/>
    <col min="9218" max="9218" width="27.140625" style="345" customWidth="1"/>
    <col min="9219" max="9219" width="11.42578125" style="345" customWidth="1"/>
    <col min="9220" max="9220" width="11.5703125" style="345" customWidth="1"/>
    <col min="9221" max="9221" width="16.85546875" style="345" bestFit="1" customWidth="1"/>
    <col min="9222" max="9222" width="18.5703125" style="345" bestFit="1" customWidth="1"/>
    <col min="9223" max="9223" width="13.42578125" style="345" customWidth="1"/>
    <col min="9224" max="9224" width="14.42578125" style="345" bestFit="1" customWidth="1"/>
    <col min="9225" max="9225" width="16" style="345" bestFit="1" customWidth="1"/>
    <col min="9226" max="9228" width="12.85546875" style="345" customWidth="1"/>
    <col min="9229" max="9229" width="9" style="345" customWidth="1"/>
    <col min="9230" max="9230" width="11.140625" style="345" customWidth="1"/>
    <col min="9231" max="9231" width="11.5703125" style="345" bestFit="1" customWidth="1"/>
    <col min="9232" max="9472" width="9.140625" style="345"/>
    <col min="9473" max="9473" width="4.5703125" style="345" customWidth="1"/>
    <col min="9474" max="9474" width="27.140625" style="345" customWidth="1"/>
    <col min="9475" max="9475" width="11.42578125" style="345" customWidth="1"/>
    <col min="9476" max="9476" width="11.5703125" style="345" customWidth="1"/>
    <col min="9477" max="9477" width="16.85546875" style="345" bestFit="1" customWidth="1"/>
    <col min="9478" max="9478" width="18.5703125" style="345" bestFit="1" customWidth="1"/>
    <col min="9479" max="9479" width="13.42578125" style="345" customWidth="1"/>
    <col min="9480" max="9480" width="14.42578125" style="345" bestFit="1" customWidth="1"/>
    <col min="9481" max="9481" width="16" style="345" bestFit="1" customWidth="1"/>
    <col min="9482" max="9484" width="12.85546875" style="345" customWidth="1"/>
    <col min="9485" max="9485" width="9" style="345" customWidth="1"/>
    <col min="9486" max="9486" width="11.140625" style="345" customWidth="1"/>
    <col min="9487" max="9487" width="11.5703125" style="345" bestFit="1" customWidth="1"/>
    <col min="9488" max="9728" width="9.140625" style="345"/>
    <col min="9729" max="9729" width="4.5703125" style="345" customWidth="1"/>
    <col min="9730" max="9730" width="27.140625" style="345" customWidth="1"/>
    <col min="9731" max="9731" width="11.42578125" style="345" customWidth="1"/>
    <col min="9732" max="9732" width="11.5703125" style="345" customWidth="1"/>
    <col min="9733" max="9733" width="16.85546875" style="345" bestFit="1" customWidth="1"/>
    <col min="9734" max="9734" width="18.5703125" style="345" bestFit="1" customWidth="1"/>
    <col min="9735" max="9735" width="13.42578125" style="345" customWidth="1"/>
    <col min="9736" max="9736" width="14.42578125" style="345" bestFit="1" customWidth="1"/>
    <col min="9737" max="9737" width="16" style="345" bestFit="1" customWidth="1"/>
    <col min="9738" max="9740" width="12.85546875" style="345" customWidth="1"/>
    <col min="9741" max="9741" width="9" style="345" customWidth="1"/>
    <col min="9742" max="9742" width="11.140625" style="345" customWidth="1"/>
    <col min="9743" max="9743" width="11.5703125" style="345" bestFit="1" customWidth="1"/>
    <col min="9744" max="9984" width="9.140625" style="345"/>
    <col min="9985" max="9985" width="4.5703125" style="345" customWidth="1"/>
    <col min="9986" max="9986" width="27.140625" style="345" customWidth="1"/>
    <col min="9987" max="9987" width="11.42578125" style="345" customWidth="1"/>
    <col min="9988" max="9988" width="11.5703125" style="345" customWidth="1"/>
    <col min="9989" max="9989" width="16.85546875" style="345" bestFit="1" customWidth="1"/>
    <col min="9990" max="9990" width="18.5703125" style="345" bestFit="1" customWidth="1"/>
    <col min="9991" max="9991" width="13.42578125" style="345" customWidth="1"/>
    <col min="9992" max="9992" width="14.42578125" style="345" bestFit="1" customWidth="1"/>
    <col min="9993" max="9993" width="16" style="345" bestFit="1" customWidth="1"/>
    <col min="9994" max="9996" width="12.85546875" style="345" customWidth="1"/>
    <col min="9997" max="9997" width="9" style="345" customWidth="1"/>
    <col min="9998" max="9998" width="11.140625" style="345" customWidth="1"/>
    <col min="9999" max="9999" width="11.5703125" style="345" bestFit="1" customWidth="1"/>
    <col min="10000" max="10240" width="9.140625" style="345"/>
    <col min="10241" max="10241" width="4.5703125" style="345" customWidth="1"/>
    <col min="10242" max="10242" width="27.140625" style="345" customWidth="1"/>
    <col min="10243" max="10243" width="11.42578125" style="345" customWidth="1"/>
    <col min="10244" max="10244" width="11.5703125" style="345" customWidth="1"/>
    <col min="10245" max="10245" width="16.85546875" style="345" bestFit="1" customWidth="1"/>
    <col min="10246" max="10246" width="18.5703125" style="345" bestFit="1" customWidth="1"/>
    <col min="10247" max="10247" width="13.42578125" style="345" customWidth="1"/>
    <col min="10248" max="10248" width="14.42578125" style="345" bestFit="1" customWidth="1"/>
    <col min="10249" max="10249" width="16" style="345" bestFit="1" customWidth="1"/>
    <col min="10250" max="10252" width="12.85546875" style="345" customWidth="1"/>
    <col min="10253" max="10253" width="9" style="345" customWidth="1"/>
    <col min="10254" max="10254" width="11.140625" style="345" customWidth="1"/>
    <col min="10255" max="10255" width="11.5703125" style="345" bestFit="1" customWidth="1"/>
    <col min="10256" max="10496" width="9.140625" style="345"/>
    <col min="10497" max="10497" width="4.5703125" style="345" customWidth="1"/>
    <col min="10498" max="10498" width="27.140625" style="345" customWidth="1"/>
    <col min="10499" max="10499" width="11.42578125" style="345" customWidth="1"/>
    <col min="10500" max="10500" width="11.5703125" style="345" customWidth="1"/>
    <col min="10501" max="10501" width="16.85546875" style="345" bestFit="1" customWidth="1"/>
    <col min="10502" max="10502" width="18.5703125" style="345" bestFit="1" customWidth="1"/>
    <col min="10503" max="10503" width="13.42578125" style="345" customWidth="1"/>
    <col min="10504" max="10504" width="14.42578125" style="345" bestFit="1" customWidth="1"/>
    <col min="10505" max="10505" width="16" style="345" bestFit="1" customWidth="1"/>
    <col min="10506" max="10508" width="12.85546875" style="345" customWidth="1"/>
    <col min="10509" max="10509" width="9" style="345" customWidth="1"/>
    <col min="10510" max="10510" width="11.140625" style="345" customWidth="1"/>
    <col min="10511" max="10511" width="11.5703125" style="345" bestFit="1" customWidth="1"/>
    <col min="10512" max="10752" width="9.140625" style="345"/>
    <col min="10753" max="10753" width="4.5703125" style="345" customWidth="1"/>
    <col min="10754" max="10754" width="27.140625" style="345" customWidth="1"/>
    <col min="10755" max="10755" width="11.42578125" style="345" customWidth="1"/>
    <col min="10756" max="10756" width="11.5703125" style="345" customWidth="1"/>
    <col min="10757" max="10757" width="16.85546875" style="345" bestFit="1" customWidth="1"/>
    <col min="10758" max="10758" width="18.5703125" style="345" bestFit="1" customWidth="1"/>
    <col min="10759" max="10759" width="13.42578125" style="345" customWidth="1"/>
    <col min="10760" max="10760" width="14.42578125" style="345" bestFit="1" customWidth="1"/>
    <col min="10761" max="10761" width="16" style="345" bestFit="1" customWidth="1"/>
    <col min="10762" max="10764" width="12.85546875" style="345" customWidth="1"/>
    <col min="10765" max="10765" width="9" style="345" customWidth="1"/>
    <col min="10766" max="10766" width="11.140625" style="345" customWidth="1"/>
    <col min="10767" max="10767" width="11.5703125" style="345" bestFit="1" customWidth="1"/>
    <col min="10768" max="11008" width="9.140625" style="345"/>
    <col min="11009" max="11009" width="4.5703125" style="345" customWidth="1"/>
    <col min="11010" max="11010" width="27.140625" style="345" customWidth="1"/>
    <col min="11011" max="11011" width="11.42578125" style="345" customWidth="1"/>
    <col min="11012" max="11012" width="11.5703125" style="345" customWidth="1"/>
    <col min="11013" max="11013" width="16.85546875" style="345" bestFit="1" customWidth="1"/>
    <col min="11014" max="11014" width="18.5703125" style="345" bestFit="1" customWidth="1"/>
    <col min="11015" max="11015" width="13.42578125" style="345" customWidth="1"/>
    <col min="11016" max="11016" width="14.42578125" style="345" bestFit="1" customWidth="1"/>
    <col min="11017" max="11017" width="16" style="345" bestFit="1" customWidth="1"/>
    <col min="11018" max="11020" width="12.85546875" style="345" customWidth="1"/>
    <col min="11021" max="11021" width="9" style="345" customWidth="1"/>
    <col min="11022" max="11022" width="11.140625" style="345" customWidth="1"/>
    <col min="11023" max="11023" width="11.5703125" style="345" bestFit="1" customWidth="1"/>
    <col min="11024" max="11264" width="9.140625" style="345"/>
    <col min="11265" max="11265" width="4.5703125" style="345" customWidth="1"/>
    <col min="11266" max="11266" width="27.140625" style="345" customWidth="1"/>
    <col min="11267" max="11267" width="11.42578125" style="345" customWidth="1"/>
    <col min="11268" max="11268" width="11.5703125" style="345" customWidth="1"/>
    <col min="11269" max="11269" width="16.85546875" style="345" bestFit="1" customWidth="1"/>
    <col min="11270" max="11270" width="18.5703125" style="345" bestFit="1" customWidth="1"/>
    <col min="11271" max="11271" width="13.42578125" style="345" customWidth="1"/>
    <col min="11272" max="11272" width="14.42578125" style="345" bestFit="1" customWidth="1"/>
    <col min="11273" max="11273" width="16" style="345" bestFit="1" customWidth="1"/>
    <col min="11274" max="11276" width="12.85546875" style="345" customWidth="1"/>
    <col min="11277" max="11277" width="9" style="345" customWidth="1"/>
    <col min="11278" max="11278" width="11.140625" style="345" customWidth="1"/>
    <col min="11279" max="11279" width="11.5703125" style="345" bestFit="1" customWidth="1"/>
    <col min="11280" max="11520" width="9.140625" style="345"/>
    <col min="11521" max="11521" width="4.5703125" style="345" customWidth="1"/>
    <col min="11522" max="11522" width="27.140625" style="345" customWidth="1"/>
    <col min="11523" max="11523" width="11.42578125" style="345" customWidth="1"/>
    <col min="11524" max="11524" width="11.5703125" style="345" customWidth="1"/>
    <col min="11525" max="11525" width="16.85546875" style="345" bestFit="1" customWidth="1"/>
    <col min="11526" max="11526" width="18.5703125" style="345" bestFit="1" customWidth="1"/>
    <col min="11527" max="11527" width="13.42578125" style="345" customWidth="1"/>
    <col min="11528" max="11528" width="14.42578125" style="345" bestFit="1" customWidth="1"/>
    <col min="11529" max="11529" width="16" style="345" bestFit="1" customWidth="1"/>
    <col min="11530" max="11532" width="12.85546875" style="345" customWidth="1"/>
    <col min="11533" max="11533" width="9" style="345" customWidth="1"/>
    <col min="11534" max="11534" width="11.140625" style="345" customWidth="1"/>
    <col min="11535" max="11535" width="11.5703125" style="345" bestFit="1" customWidth="1"/>
    <col min="11536" max="11776" width="9.140625" style="345"/>
    <col min="11777" max="11777" width="4.5703125" style="345" customWidth="1"/>
    <col min="11778" max="11778" width="27.140625" style="345" customWidth="1"/>
    <col min="11779" max="11779" width="11.42578125" style="345" customWidth="1"/>
    <col min="11780" max="11780" width="11.5703125" style="345" customWidth="1"/>
    <col min="11781" max="11781" width="16.85546875" style="345" bestFit="1" customWidth="1"/>
    <col min="11782" max="11782" width="18.5703125" style="345" bestFit="1" customWidth="1"/>
    <col min="11783" max="11783" width="13.42578125" style="345" customWidth="1"/>
    <col min="11784" max="11784" width="14.42578125" style="345" bestFit="1" customWidth="1"/>
    <col min="11785" max="11785" width="16" style="345" bestFit="1" customWidth="1"/>
    <col min="11786" max="11788" width="12.85546875" style="345" customWidth="1"/>
    <col min="11789" max="11789" width="9" style="345" customWidth="1"/>
    <col min="11790" max="11790" width="11.140625" style="345" customWidth="1"/>
    <col min="11791" max="11791" width="11.5703125" style="345" bestFit="1" customWidth="1"/>
    <col min="11792" max="12032" width="9.140625" style="345"/>
    <col min="12033" max="12033" width="4.5703125" style="345" customWidth="1"/>
    <col min="12034" max="12034" width="27.140625" style="345" customWidth="1"/>
    <col min="12035" max="12035" width="11.42578125" style="345" customWidth="1"/>
    <col min="12036" max="12036" width="11.5703125" style="345" customWidth="1"/>
    <col min="12037" max="12037" width="16.85546875" style="345" bestFit="1" customWidth="1"/>
    <col min="12038" max="12038" width="18.5703125" style="345" bestFit="1" customWidth="1"/>
    <col min="12039" max="12039" width="13.42578125" style="345" customWidth="1"/>
    <col min="12040" max="12040" width="14.42578125" style="345" bestFit="1" customWidth="1"/>
    <col min="12041" max="12041" width="16" style="345" bestFit="1" customWidth="1"/>
    <col min="12042" max="12044" width="12.85546875" style="345" customWidth="1"/>
    <col min="12045" max="12045" width="9" style="345" customWidth="1"/>
    <col min="12046" max="12046" width="11.140625" style="345" customWidth="1"/>
    <col min="12047" max="12047" width="11.5703125" style="345" bestFit="1" customWidth="1"/>
    <col min="12048" max="12288" width="9.140625" style="345"/>
    <col min="12289" max="12289" width="4.5703125" style="345" customWidth="1"/>
    <col min="12290" max="12290" width="27.140625" style="345" customWidth="1"/>
    <col min="12291" max="12291" width="11.42578125" style="345" customWidth="1"/>
    <col min="12292" max="12292" width="11.5703125" style="345" customWidth="1"/>
    <col min="12293" max="12293" width="16.85546875" style="345" bestFit="1" customWidth="1"/>
    <col min="12294" max="12294" width="18.5703125" style="345" bestFit="1" customWidth="1"/>
    <col min="12295" max="12295" width="13.42578125" style="345" customWidth="1"/>
    <col min="12296" max="12296" width="14.42578125" style="345" bestFit="1" customWidth="1"/>
    <col min="12297" max="12297" width="16" style="345" bestFit="1" customWidth="1"/>
    <col min="12298" max="12300" width="12.85546875" style="345" customWidth="1"/>
    <col min="12301" max="12301" width="9" style="345" customWidth="1"/>
    <col min="12302" max="12302" width="11.140625" style="345" customWidth="1"/>
    <col min="12303" max="12303" width="11.5703125" style="345" bestFit="1" customWidth="1"/>
    <col min="12304" max="12544" width="9.140625" style="345"/>
    <col min="12545" max="12545" width="4.5703125" style="345" customWidth="1"/>
    <col min="12546" max="12546" width="27.140625" style="345" customWidth="1"/>
    <col min="12547" max="12547" width="11.42578125" style="345" customWidth="1"/>
    <col min="12548" max="12548" width="11.5703125" style="345" customWidth="1"/>
    <col min="12549" max="12549" width="16.85546875" style="345" bestFit="1" customWidth="1"/>
    <col min="12550" max="12550" width="18.5703125" style="345" bestFit="1" customWidth="1"/>
    <col min="12551" max="12551" width="13.42578125" style="345" customWidth="1"/>
    <col min="12552" max="12552" width="14.42578125" style="345" bestFit="1" customWidth="1"/>
    <col min="12553" max="12553" width="16" style="345" bestFit="1" customWidth="1"/>
    <col min="12554" max="12556" width="12.85546875" style="345" customWidth="1"/>
    <col min="12557" max="12557" width="9" style="345" customWidth="1"/>
    <col min="12558" max="12558" width="11.140625" style="345" customWidth="1"/>
    <col min="12559" max="12559" width="11.5703125" style="345" bestFit="1" customWidth="1"/>
    <col min="12560" max="12800" width="9.140625" style="345"/>
    <col min="12801" max="12801" width="4.5703125" style="345" customWidth="1"/>
    <col min="12802" max="12802" width="27.140625" style="345" customWidth="1"/>
    <col min="12803" max="12803" width="11.42578125" style="345" customWidth="1"/>
    <col min="12804" max="12804" width="11.5703125" style="345" customWidth="1"/>
    <col min="12805" max="12805" width="16.85546875" style="345" bestFit="1" customWidth="1"/>
    <col min="12806" max="12806" width="18.5703125" style="345" bestFit="1" customWidth="1"/>
    <col min="12807" max="12807" width="13.42578125" style="345" customWidth="1"/>
    <col min="12808" max="12808" width="14.42578125" style="345" bestFit="1" customWidth="1"/>
    <col min="12809" max="12809" width="16" style="345" bestFit="1" customWidth="1"/>
    <col min="12810" max="12812" width="12.85546875" style="345" customWidth="1"/>
    <col min="12813" max="12813" width="9" style="345" customWidth="1"/>
    <col min="12814" max="12814" width="11.140625" style="345" customWidth="1"/>
    <col min="12815" max="12815" width="11.5703125" style="345" bestFit="1" customWidth="1"/>
    <col min="12816" max="13056" width="9.140625" style="345"/>
    <col min="13057" max="13057" width="4.5703125" style="345" customWidth="1"/>
    <col min="13058" max="13058" width="27.140625" style="345" customWidth="1"/>
    <col min="13059" max="13059" width="11.42578125" style="345" customWidth="1"/>
    <col min="13060" max="13060" width="11.5703125" style="345" customWidth="1"/>
    <col min="13061" max="13061" width="16.85546875" style="345" bestFit="1" customWidth="1"/>
    <col min="13062" max="13062" width="18.5703125" style="345" bestFit="1" customWidth="1"/>
    <col min="13063" max="13063" width="13.42578125" style="345" customWidth="1"/>
    <col min="13064" max="13064" width="14.42578125" style="345" bestFit="1" customWidth="1"/>
    <col min="13065" max="13065" width="16" style="345" bestFit="1" customWidth="1"/>
    <col min="13066" max="13068" width="12.85546875" style="345" customWidth="1"/>
    <col min="13069" max="13069" width="9" style="345" customWidth="1"/>
    <col min="13070" max="13070" width="11.140625" style="345" customWidth="1"/>
    <col min="13071" max="13071" width="11.5703125" style="345" bestFit="1" customWidth="1"/>
    <col min="13072" max="13312" width="9.140625" style="345"/>
    <col min="13313" max="13313" width="4.5703125" style="345" customWidth="1"/>
    <col min="13314" max="13314" width="27.140625" style="345" customWidth="1"/>
    <col min="13315" max="13315" width="11.42578125" style="345" customWidth="1"/>
    <col min="13316" max="13316" width="11.5703125" style="345" customWidth="1"/>
    <col min="13317" max="13317" width="16.85546875" style="345" bestFit="1" customWidth="1"/>
    <col min="13318" max="13318" width="18.5703125" style="345" bestFit="1" customWidth="1"/>
    <col min="13319" max="13319" width="13.42578125" style="345" customWidth="1"/>
    <col min="13320" max="13320" width="14.42578125" style="345" bestFit="1" customWidth="1"/>
    <col min="13321" max="13321" width="16" style="345" bestFit="1" customWidth="1"/>
    <col min="13322" max="13324" width="12.85546875" style="345" customWidth="1"/>
    <col min="13325" max="13325" width="9" style="345" customWidth="1"/>
    <col min="13326" max="13326" width="11.140625" style="345" customWidth="1"/>
    <col min="13327" max="13327" width="11.5703125" style="345" bestFit="1" customWidth="1"/>
    <col min="13328" max="13568" width="9.140625" style="345"/>
    <col min="13569" max="13569" width="4.5703125" style="345" customWidth="1"/>
    <col min="13570" max="13570" width="27.140625" style="345" customWidth="1"/>
    <col min="13571" max="13571" width="11.42578125" style="345" customWidth="1"/>
    <col min="13572" max="13572" width="11.5703125" style="345" customWidth="1"/>
    <col min="13573" max="13573" width="16.85546875" style="345" bestFit="1" customWidth="1"/>
    <col min="13574" max="13574" width="18.5703125" style="345" bestFit="1" customWidth="1"/>
    <col min="13575" max="13575" width="13.42578125" style="345" customWidth="1"/>
    <col min="13576" max="13576" width="14.42578125" style="345" bestFit="1" customWidth="1"/>
    <col min="13577" max="13577" width="16" style="345" bestFit="1" customWidth="1"/>
    <col min="13578" max="13580" width="12.85546875" style="345" customWidth="1"/>
    <col min="13581" max="13581" width="9" style="345" customWidth="1"/>
    <col min="13582" max="13582" width="11.140625" style="345" customWidth="1"/>
    <col min="13583" max="13583" width="11.5703125" style="345" bestFit="1" customWidth="1"/>
    <col min="13584" max="13824" width="9.140625" style="345"/>
    <col min="13825" max="13825" width="4.5703125" style="345" customWidth="1"/>
    <col min="13826" max="13826" width="27.140625" style="345" customWidth="1"/>
    <col min="13827" max="13827" width="11.42578125" style="345" customWidth="1"/>
    <col min="13828" max="13828" width="11.5703125" style="345" customWidth="1"/>
    <col min="13829" max="13829" width="16.85546875" style="345" bestFit="1" customWidth="1"/>
    <col min="13830" max="13830" width="18.5703125" style="345" bestFit="1" customWidth="1"/>
    <col min="13831" max="13831" width="13.42578125" style="345" customWidth="1"/>
    <col min="13832" max="13832" width="14.42578125" style="345" bestFit="1" customWidth="1"/>
    <col min="13833" max="13833" width="16" style="345" bestFit="1" customWidth="1"/>
    <col min="13834" max="13836" width="12.85546875" style="345" customWidth="1"/>
    <col min="13837" max="13837" width="9" style="345" customWidth="1"/>
    <col min="13838" max="13838" width="11.140625" style="345" customWidth="1"/>
    <col min="13839" max="13839" width="11.5703125" style="345" bestFit="1" customWidth="1"/>
    <col min="13840" max="14080" width="9.140625" style="345"/>
    <col min="14081" max="14081" width="4.5703125" style="345" customWidth="1"/>
    <col min="14082" max="14082" width="27.140625" style="345" customWidth="1"/>
    <col min="14083" max="14083" width="11.42578125" style="345" customWidth="1"/>
    <col min="14084" max="14084" width="11.5703125" style="345" customWidth="1"/>
    <col min="14085" max="14085" width="16.85546875" style="345" bestFit="1" customWidth="1"/>
    <col min="14086" max="14086" width="18.5703125" style="345" bestFit="1" customWidth="1"/>
    <col min="14087" max="14087" width="13.42578125" style="345" customWidth="1"/>
    <col min="14088" max="14088" width="14.42578125" style="345" bestFit="1" customWidth="1"/>
    <col min="14089" max="14089" width="16" style="345" bestFit="1" customWidth="1"/>
    <col min="14090" max="14092" width="12.85546875" style="345" customWidth="1"/>
    <col min="14093" max="14093" width="9" style="345" customWidth="1"/>
    <col min="14094" max="14094" width="11.140625" style="345" customWidth="1"/>
    <col min="14095" max="14095" width="11.5703125" style="345" bestFit="1" customWidth="1"/>
    <col min="14096" max="14336" width="9.140625" style="345"/>
    <col min="14337" max="14337" width="4.5703125" style="345" customWidth="1"/>
    <col min="14338" max="14338" width="27.140625" style="345" customWidth="1"/>
    <col min="14339" max="14339" width="11.42578125" style="345" customWidth="1"/>
    <col min="14340" max="14340" width="11.5703125" style="345" customWidth="1"/>
    <col min="14341" max="14341" width="16.85546875" style="345" bestFit="1" customWidth="1"/>
    <col min="14342" max="14342" width="18.5703125" style="345" bestFit="1" customWidth="1"/>
    <col min="14343" max="14343" width="13.42578125" style="345" customWidth="1"/>
    <col min="14344" max="14344" width="14.42578125" style="345" bestFit="1" customWidth="1"/>
    <col min="14345" max="14345" width="16" style="345" bestFit="1" customWidth="1"/>
    <col min="14346" max="14348" width="12.85546875" style="345" customWidth="1"/>
    <col min="14349" max="14349" width="9" style="345" customWidth="1"/>
    <col min="14350" max="14350" width="11.140625" style="345" customWidth="1"/>
    <col min="14351" max="14351" width="11.5703125" style="345" bestFit="1" customWidth="1"/>
    <col min="14352" max="14592" width="9.140625" style="345"/>
    <col min="14593" max="14593" width="4.5703125" style="345" customWidth="1"/>
    <col min="14594" max="14594" width="27.140625" style="345" customWidth="1"/>
    <col min="14595" max="14595" width="11.42578125" style="345" customWidth="1"/>
    <col min="14596" max="14596" width="11.5703125" style="345" customWidth="1"/>
    <col min="14597" max="14597" width="16.85546875" style="345" bestFit="1" customWidth="1"/>
    <col min="14598" max="14598" width="18.5703125" style="345" bestFit="1" customWidth="1"/>
    <col min="14599" max="14599" width="13.42578125" style="345" customWidth="1"/>
    <col min="14600" max="14600" width="14.42578125" style="345" bestFit="1" customWidth="1"/>
    <col min="14601" max="14601" width="16" style="345" bestFit="1" customWidth="1"/>
    <col min="14602" max="14604" width="12.85546875" style="345" customWidth="1"/>
    <col min="14605" max="14605" width="9" style="345" customWidth="1"/>
    <col min="14606" max="14606" width="11.140625" style="345" customWidth="1"/>
    <col min="14607" max="14607" width="11.5703125" style="345" bestFit="1" customWidth="1"/>
    <col min="14608" max="14848" width="9.140625" style="345"/>
    <col min="14849" max="14849" width="4.5703125" style="345" customWidth="1"/>
    <col min="14850" max="14850" width="27.140625" style="345" customWidth="1"/>
    <col min="14851" max="14851" width="11.42578125" style="345" customWidth="1"/>
    <col min="14852" max="14852" width="11.5703125" style="345" customWidth="1"/>
    <col min="14853" max="14853" width="16.85546875" style="345" bestFit="1" customWidth="1"/>
    <col min="14854" max="14854" width="18.5703125" style="345" bestFit="1" customWidth="1"/>
    <col min="14855" max="14855" width="13.42578125" style="345" customWidth="1"/>
    <col min="14856" max="14856" width="14.42578125" style="345" bestFit="1" customWidth="1"/>
    <col min="14857" max="14857" width="16" style="345" bestFit="1" customWidth="1"/>
    <col min="14858" max="14860" width="12.85546875" style="345" customWidth="1"/>
    <col min="14861" max="14861" width="9" style="345" customWidth="1"/>
    <col min="14862" max="14862" width="11.140625" style="345" customWidth="1"/>
    <col min="14863" max="14863" width="11.5703125" style="345" bestFit="1" customWidth="1"/>
    <col min="14864" max="15104" width="9.140625" style="345"/>
    <col min="15105" max="15105" width="4.5703125" style="345" customWidth="1"/>
    <col min="15106" max="15106" width="27.140625" style="345" customWidth="1"/>
    <col min="15107" max="15107" width="11.42578125" style="345" customWidth="1"/>
    <col min="15108" max="15108" width="11.5703125" style="345" customWidth="1"/>
    <col min="15109" max="15109" width="16.85546875" style="345" bestFit="1" customWidth="1"/>
    <col min="15110" max="15110" width="18.5703125" style="345" bestFit="1" customWidth="1"/>
    <col min="15111" max="15111" width="13.42578125" style="345" customWidth="1"/>
    <col min="15112" max="15112" width="14.42578125" style="345" bestFit="1" customWidth="1"/>
    <col min="15113" max="15113" width="16" style="345" bestFit="1" customWidth="1"/>
    <col min="15114" max="15116" width="12.85546875" style="345" customWidth="1"/>
    <col min="15117" max="15117" width="9" style="345" customWidth="1"/>
    <col min="15118" max="15118" width="11.140625" style="345" customWidth="1"/>
    <col min="15119" max="15119" width="11.5703125" style="345" bestFit="1" customWidth="1"/>
    <col min="15120" max="15360" width="9.140625" style="345"/>
    <col min="15361" max="15361" width="4.5703125" style="345" customWidth="1"/>
    <col min="15362" max="15362" width="27.140625" style="345" customWidth="1"/>
    <col min="15363" max="15363" width="11.42578125" style="345" customWidth="1"/>
    <col min="15364" max="15364" width="11.5703125" style="345" customWidth="1"/>
    <col min="15365" max="15365" width="16.85546875" style="345" bestFit="1" customWidth="1"/>
    <col min="15366" max="15366" width="18.5703125" style="345" bestFit="1" customWidth="1"/>
    <col min="15367" max="15367" width="13.42578125" style="345" customWidth="1"/>
    <col min="15368" max="15368" width="14.42578125" style="345" bestFit="1" customWidth="1"/>
    <col min="15369" max="15369" width="16" style="345" bestFit="1" customWidth="1"/>
    <col min="15370" max="15372" width="12.85546875" style="345" customWidth="1"/>
    <col min="15373" max="15373" width="9" style="345" customWidth="1"/>
    <col min="15374" max="15374" width="11.140625" style="345" customWidth="1"/>
    <col min="15375" max="15375" width="11.5703125" style="345" bestFit="1" customWidth="1"/>
    <col min="15376" max="15616" width="9.140625" style="345"/>
    <col min="15617" max="15617" width="4.5703125" style="345" customWidth="1"/>
    <col min="15618" max="15618" width="27.140625" style="345" customWidth="1"/>
    <col min="15619" max="15619" width="11.42578125" style="345" customWidth="1"/>
    <col min="15620" max="15620" width="11.5703125" style="345" customWidth="1"/>
    <col min="15621" max="15621" width="16.85546875" style="345" bestFit="1" customWidth="1"/>
    <col min="15622" max="15622" width="18.5703125" style="345" bestFit="1" customWidth="1"/>
    <col min="15623" max="15623" width="13.42578125" style="345" customWidth="1"/>
    <col min="15624" max="15624" width="14.42578125" style="345" bestFit="1" customWidth="1"/>
    <col min="15625" max="15625" width="16" style="345" bestFit="1" customWidth="1"/>
    <col min="15626" max="15628" width="12.85546875" style="345" customWidth="1"/>
    <col min="15629" max="15629" width="9" style="345" customWidth="1"/>
    <col min="15630" max="15630" width="11.140625" style="345" customWidth="1"/>
    <col min="15631" max="15631" width="11.5703125" style="345" bestFit="1" customWidth="1"/>
    <col min="15632" max="15872" width="9.140625" style="345"/>
    <col min="15873" max="15873" width="4.5703125" style="345" customWidth="1"/>
    <col min="15874" max="15874" width="27.140625" style="345" customWidth="1"/>
    <col min="15875" max="15875" width="11.42578125" style="345" customWidth="1"/>
    <col min="15876" max="15876" width="11.5703125" style="345" customWidth="1"/>
    <col min="15877" max="15877" width="16.85546875" style="345" bestFit="1" customWidth="1"/>
    <col min="15878" max="15878" width="18.5703125" style="345" bestFit="1" customWidth="1"/>
    <col min="15879" max="15879" width="13.42578125" style="345" customWidth="1"/>
    <col min="15880" max="15880" width="14.42578125" style="345" bestFit="1" customWidth="1"/>
    <col min="15881" max="15881" width="16" style="345" bestFit="1" customWidth="1"/>
    <col min="15882" max="15884" width="12.85546875" style="345" customWidth="1"/>
    <col min="15885" max="15885" width="9" style="345" customWidth="1"/>
    <col min="15886" max="15886" width="11.140625" style="345" customWidth="1"/>
    <col min="15887" max="15887" width="11.5703125" style="345" bestFit="1" customWidth="1"/>
    <col min="15888" max="16128" width="9.140625" style="345"/>
    <col min="16129" max="16129" width="4.5703125" style="345" customWidth="1"/>
    <col min="16130" max="16130" width="27.140625" style="345" customWidth="1"/>
    <col min="16131" max="16131" width="11.42578125" style="345" customWidth="1"/>
    <col min="16132" max="16132" width="11.5703125" style="345" customWidth="1"/>
    <col min="16133" max="16133" width="16.85546875" style="345" bestFit="1" customWidth="1"/>
    <col min="16134" max="16134" width="18.5703125" style="345" bestFit="1" customWidth="1"/>
    <col min="16135" max="16135" width="13.42578125" style="345" customWidth="1"/>
    <col min="16136" max="16136" width="14.42578125" style="345" bestFit="1" customWidth="1"/>
    <col min="16137" max="16137" width="16" style="345" bestFit="1" customWidth="1"/>
    <col min="16138" max="16140" width="12.85546875" style="345" customWidth="1"/>
    <col min="16141" max="16141" width="9" style="345" customWidth="1"/>
    <col min="16142" max="16142" width="11.140625" style="345" customWidth="1"/>
    <col min="16143" max="16143" width="11.5703125" style="345" bestFit="1" customWidth="1"/>
    <col min="16144" max="16384" width="9.140625" style="345"/>
  </cols>
  <sheetData>
    <row r="1" spans="1:15" ht="24.95" customHeight="1" thickBot="1">
      <c r="A1" s="720" t="s">
        <v>1037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2"/>
    </row>
    <row r="2" spans="1:15" ht="24.95" customHeight="1" thickBot="1">
      <c r="A2" s="622"/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4"/>
    </row>
    <row r="3" spans="1:15" ht="17.45" customHeight="1">
      <c r="A3" s="723" t="s">
        <v>915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  <c r="N3" s="724"/>
      <c r="O3" s="725"/>
    </row>
    <row r="4" spans="1:15" ht="17.45">
      <c r="A4" s="726" t="s">
        <v>916</v>
      </c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  <c r="M4" s="727"/>
      <c r="N4" s="727"/>
      <c r="O4" s="728"/>
    </row>
    <row r="5" spans="1:15" ht="14.45" thickBot="1">
      <c r="A5" s="729" t="s">
        <v>1038</v>
      </c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1"/>
    </row>
    <row r="6" spans="1:15" s="347" customFormat="1">
      <c r="A6" s="767" t="s">
        <v>918</v>
      </c>
      <c r="B6" s="750" t="s">
        <v>919</v>
      </c>
      <c r="C6" s="750" t="s">
        <v>920</v>
      </c>
      <c r="D6" s="750" t="s">
        <v>921</v>
      </c>
      <c r="E6" s="750" t="s">
        <v>922</v>
      </c>
      <c r="F6" s="750"/>
      <c r="G6" s="411"/>
      <c r="H6" s="411"/>
      <c r="I6" s="411"/>
      <c r="J6" s="411"/>
      <c r="K6" s="411"/>
      <c r="L6" s="411"/>
      <c r="M6" s="770" t="s">
        <v>923</v>
      </c>
      <c r="N6" s="750" t="s">
        <v>924</v>
      </c>
      <c r="O6" s="772" t="s">
        <v>925</v>
      </c>
    </row>
    <row r="7" spans="1:15" s="350" customFormat="1" ht="69.95">
      <c r="A7" s="768"/>
      <c r="B7" s="769"/>
      <c r="C7" s="769"/>
      <c r="D7" s="769"/>
      <c r="E7" s="461" t="s">
        <v>926</v>
      </c>
      <c r="F7" s="461" t="s">
        <v>927</v>
      </c>
      <c r="G7" s="461" t="s">
        <v>928</v>
      </c>
      <c r="H7" s="461" t="s">
        <v>929</v>
      </c>
      <c r="I7" s="461" t="s">
        <v>930</v>
      </c>
      <c r="J7" s="461" t="s">
        <v>931</v>
      </c>
      <c r="K7" s="461" t="s">
        <v>932</v>
      </c>
      <c r="L7" s="461" t="s">
        <v>933</v>
      </c>
      <c r="M7" s="771"/>
      <c r="N7" s="769"/>
      <c r="O7" s="773"/>
    </row>
    <row r="8" spans="1:15" ht="18" customHeight="1">
      <c r="A8" s="358">
        <v>1</v>
      </c>
      <c r="B8" s="359" t="s">
        <v>934</v>
      </c>
      <c r="C8" s="360">
        <v>37621</v>
      </c>
      <c r="D8" s="360">
        <v>37622</v>
      </c>
      <c r="E8" s="361">
        <v>210000000</v>
      </c>
      <c r="F8" s="362">
        <v>210000000</v>
      </c>
      <c r="G8" s="362">
        <v>0</v>
      </c>
      <c r="H8" s="362">
        <v>0</v>
      </c>
      <c r="I8" s="362"/>
      <c r="J8" s="362"/>
      <c r="K8" s="362">
        <f>G8-I8</f>
        <v>0</v>
      </c>
      <c r="L8" s="362">
        <f>H8-J8</f>
        <v>0</v>
      </c>
      <c r="M8" s="362">
        <v>8</v>
      </c>
      <c r="N8" s="462" t="s">
        <v>935</v>
      </c>
      <c r="O8" s="365"/>
    </row>
    <row r="9" spans="1:15" ht="18" customHeight="1">
      <c r="A9" s="358">
        <v>2</v>
      </c>
      <c r="B9" s="359" t="s">
        <v>936</v>
      </c>
      <c r="C9" s="360">
        <v>38156</v>
      </c>
      <c r="D9" s="360">
        <v>38156</v>
      </c>
      <c r="E9" s="361">
        <v>20000000</v>
      </c>
      <c r="F9" s="362">
        <v>19489957</v>
      </c>
      <c r="G9" s="362">
        <v>0</v>
      </c>
      <c r="H9" s="362">
        <v>102008</v>
      </c>
      <c r="I9" s="362">
        <v>0</v>
      </c>
      <c r="J9" s="362">
        <v>20402</v>
      </c>
      <c r="K9" s="362">
        <f t="shared" ref="K9:L62" si="0">G9-I9</f>
        <v>0</v>
      </c>
      <c r="L9" s="362">
        <f t="shared" si="0"/>
        <v>81606</v>
      </c>
      <c r="M9" s="359">
        <v>6.13</v>
      </c>
      <c r="N9" s="462" t="s">
        <v>937</v>
      </c>
      <c r="O9" s="364">
        <v>46908</v>
      </c>
    </row>
    <row r="10" spans="1:15" s="366" customFormat="1">
      <c r="A10" s="358">
        <v>3</v>
      </c>
      <c r="B10" s="359" t="s">
        <v>938</v>
      </c>
      <c r="C10" s="360">
        <v>39686</v>
      </c>
      <c r="D10" s="360">
        <v>39687</v>
      </c>
      <c r="E10" s="361">
        <v>30000000</v>
      </c>
      <c r="F10" s="362">
        <v>25905000</v>
      </c>
      <c r="G10" s="362">
        <v>0</v>
      </c>
      <c r="H10" s="362">
        <v>646579</v>
      </c>
      <c r="I10" s="362">
        <v>0</v>
      </c>
      <c r="J10" s="362">
        <v>215526</v>
      </c>
      <c r="K10" s="362">
        <f t="shared" si="0"/>
        <v>0</v>
      </c>
      <c r="L10" s="362">
        <f t="shared" si="0"/>
        <v>431053</v>
      </c>
      <c r="M10" s="359">
        <v>8.24</v>
      </c>
      <c r="N10" s="462" t="s">
        <v>937</v>
      </c>
      <c r="O10" s="365">
        <v>46433</v>
      </c>
    </row>
    <row r="11" spans="1:15" s="366" customFormat="1">
      <c r="A11" s="358">
        <v>4</v>
      </c>
      <c r="B11" s="359" t="s">
        <v>939</v>
      </c>
      <c r="C11" s="360">
        <v>40378</v>
      </c>
      <c r="D11" s="360">
        <v>40379</v>
      </c>
      <c r="E11" s="361">
        <f>20000000-20000000</f>
        <v>0</v>
      </c>
      <c r="F11" s="362">
        <v>19946000</v>
      </c>
      <c r="G11" s="362">
        <v>0</v>
      </c>
      <c r="H11" s="362">
        <v>3600</v>
      </c>
      <c r="I11" s="362">
        <v>0</v>
      </c>
      <c r="J11" s="362">
        <v>3600</v>
      </c>
      <c r="K11" s="362">
        <f t="shared" si="0"/>
        <v>0</v>
      </c>
      <c r="L11" s="362">
        <f t="shared" si="0"/>
        <v>0</v>
      </c>
      <c r="M11" s="359">
        <v>8.1999999999999993</v>
      </c>
      <c r="N11" s="462" t="s">
        <v>937</v>
      </c>
      <c r="O11" s="365">
        <v>45550</v>
      </c>
    </row>
    <row r="12" spans="1:15" s="366" customFormat="1">
      <c r="A12" s="358">
        <v>5</v>
      </c>
      <c r="B12" s="359" t="s">
        <v>940</v>
      </c>
      <c r="C12" s="360">
        <v>41963</v>
      </c>
      <c r="D12" s="360">
        <v>41974</v>
      </c>
      <c r="E12" s="361">
        <f>35000000-35000000</f>
        <v>0</v>
      </c>
      <c r="F12" s="362">
        <v>35000000</v>
      </c>
      <c r="G12" s="362">
        <v>0</v>
      </c>
      <c r="H12" s="362">
        <v>0</v>
      </c>
      <c r="I12" s="362">
        <v>0</v>
      </c>
      <c r="J12" s="362">
        <v>0</v>
      </c>
      <c r="K12" s="362">
        <f t="shared" si="0"/>
        <v>0</v>
      </c>
      <c r="L12" s="362">
        <f t="shared" si="0"/>
        <v>0</v>
      </c>
      <c r="M12" s="359">
        <v>9.9</v>
      </c>
      <c r="N12" s="462" t="s">
        <v>935</v>
      </c>
      <c r="O12" s="365">
        <v>45627</v>
      </c>
    </row>
    <row r="13" spans="1:15" s="366" customFormat="1">
      <c r="A13" s="358">
        <v>6</v>
      </c>
      <c r="B13" s="359" t="s">
        <v>941</v>
      </c>
      <c r="C13" s="360">
        <v>42367</v>
      </c>
      <c r="D13" s="360">
        <v>42368</v>
      </c>
      <c r="E13" s="361">
        <v>20000000</v>
      </c>
      <c r="F13" s="362">
        <v>20036000</v>
      </c>
      <c r="G13" s="362">
        <v>6545</v>
      </c>
      <c r="H13" s="362">
        <v>0</v>
      </c>
      <c r="I13" s="362">
        <v>3273</v>
      </c>
      <c r="J13" s="362">
        <v>0</v>
      </c>
      <c r="K13" s="362">
        <f t="shared" si="0"/>
        <v>3272</v>
      </c>
      <c r="L13" s="362">
        <f t="shared" si="0"/>
        <v>0</v>
      </c>
      <c r="M13" s="367">
        <v>8.27</v>
      </c>
      <c r="N13" s="462" t="s">
        <v>937</v>
      </c>
      <c r="O13" s="365">
        <v>46014</v>
      </c>
    </row>
    <row r="14" spans="1:15" s="366" customFormat="1">
      <c r="A14" s="358">
        <v>7</v>
      </c>
      <c r="B14" s="359" t="s">
        <v>942</v>
      </c>
      <c r="C14" s="360">
        <v>42411</v>
      </c>
      <c r="D14" s="360">
        <v>42412</v>
      </c>
      <c r="E14" s="361">
        <v>50000000</v>
      </c>
      <c r="F14" s="362">
        <v>50120000</v>
      </c>
      <c r="G14" s="362">
        <v>21818</v>
      </c>
      <c r="H14" s="362">
        <v>0</v>
      </c>
      <c r="I14" s="362">
        <v>10909</v>
      </c>
      <c r="J14" s="362">
        <v>0</v>
      </c>
      <c r="K14" s="362">
        <f t="shared" si="0"/>
        <v>10909</v>
      </c>
      <c r="L14" s="362">
        <f t="shared" si="0"/>
        <v>0</v>
      </c>
      <c r="M14" s="367">
        <v>8.51</v>
      </c>
      <c r="N14" s="462" t="s">
        <v>937</v>
      </c>
      <c r="O14" s="365">
        <v>46063</v>
      </c>
    </row>
    <row r="15" spans="1:15" s="366" customFormat="1">
      <c r="A15" s="358">
        <v>8</v>
      </c>
      <c r="B15" s="359" t="s">
        <v>943</v>
      </c>
      <c r="C15" s="360">
        <v>42445</v>
      </c>
      <c r="D15" s="360">
        <v>42446</v>
      </c>
      <c r="E15" s="361">
        <v>30000000</v>
      </c>
      <c r="F15" s="362">
        <v>30702000</v>
      </c>
      <c r="G15" s="362">
        <v>127637</v>
      </c>
      <c r="H15" s="362">
        <v>0</v>
      </c>
      <c r="I15" s="362">
        <v>63818</v>
      </c>
      <c r="J15" s="362">
        <v>0</v>
      </c>
      <c r="K15" s="362">
        <f t="shared" si="0"/>
        <v>63819</v>
      </c>
      <c r="L15" s="362">
        <f t="shared" si="0"/>
        <v>0</v>
      </c>
      <c r="M15" s="367">
        <v>8.76</v>
      </c>
      <c r="N15" s="462" t="s">
        <v>937</v>
      </c>
      <c r="O15" s="365">
        <v>46077</v>
      </c>
    </row>
    <row r="16" spans="1:15" s="366" customFormat="1">
      <c r="A16" s="358">
        <v>9</v>
      </c>
      <c r="B16" s="359" t="s">
        <v>944</v>
      </c>
      <c r="C16" s="360">
        <v>42445</v>
      </c>
      <c r="D16" s="360">
        <v>42495</v>
      </c>
      <c r="E16" s="361">
        <f>20000000-6000000-14000000</f>
        <v>0</v>
      </c>
      <c r="F16" s="362">
        <f>20000000</f>
        <v>20000000</v>
      </c>
      <c r="G16" s="362">
        <v>0</v>
      </c>
      <c r="H16" s="362">
        <v>0</v>
      </c>
      <c r="I16" s="362">
        <v>0</v>
      </c>
      <c r="J16" s="362">
        <v>0</v>
      </c>
      <c r="K16" s="362">
        <f t="shared" si="0"/>
        <v>0</v>
      </c>
      <c r="L16" s="362">
        <f t="shared" si="0"/>
        <v>0</v>
      </c>
      <c r="M16" s="367">
        <v>9.8000000000000007</v>
      </c>
      <c r="N16" s="462" t="s">
        <v>937</v>
      </c>
      <c r="O16" s="365">
        <v>46147</v>
      </c>
    </row>
    <row r="17" spans="1:15" s="366" customFormat="1">
      <c r="A17" s="358">
        <v>10</v>
      </c>
      <c r="B17" s="359" t="s">
        <v>945</v>
      </c>
      <c r="C17" s="360">
        <v>42446</v>
      </c>
      <c r="D17" s="360">
        <v>42446</v>
      </c>
      <c r="E17" s="361">
        <f>20000000-20000000</f>
        <v>0</v>
      </c>
      <c r="F17" s="362">
        <v>20446000</v>
      </c>
      <c r="G17" s="362">
        <v>44600</v>
      </c>
      <c r="H17" s="362">
        <v>0</v>
      </c>
      <c r="I17" s="362">
        <v>44600</v>
      </c>
      <c r="J17" s="362">
        <v>0</v>
      </c>
      <c r="K17" s="362">
        <f t="shared" si="0"/>
        <v>0</v>
      </c>
      <c r="L17" s="362">
        <f t="shared" si="0"/>
        <v>0</v>
      </c>
      <c r="M17" s="359">
        <v>8.85</v>
      </c>
      <c r="N17" s="462" t="s">
        <v>935</v>
      </c>
      <c r="O17" s="365">
        <v>45584</v>
      </c>
    </row>
    <row r="18" spans="1:15" s="366" customFormat="1">
      <c r="A18" s="358">
        <v>11</v>
      </c>
      <c r="B18" s="359" t="s">
        <v>946</v>
      </c>
      <c r="C18" s="360">
        <v>42446</v>
      </c>
      <c r="D18" s="360">
        <v>42446</v>
      </c>
      <c r="E18" s="361">
        <f>20000000-20000000</f>
        <v>0</v>
      </c>
      <c r="F18" s="362">
        <v>20530000</v>
      </c>
      <c r="G18" s="362">
        <v>53000</v>
      </c>
      <c r="H18" s="362">
        <v>0</v>
      </c>
      <c r="I18" s="362">
        <v>53000</v>
      </c>
      <c r="J18" s="362">
        <v>0</v>
      </c>
      <c r="K18" s="362">
        <f t="shared" si="0"/>
        <v>0</v>
      </c>
      <c r="L18" s="362">
        <f t="shared" si="0"/>
        <v>0</v>
      </c>
      <c r="M18" s="359">
        <v>8.98</v>
      </c>
      <c r="N18" s="462" t="s">
        <v>935</v>
      </c>
      <c r="O18" s="365">
        <v>45573</v>
      </c>
    </row>
    <row r="19" spans="1:15" s="366" customFormat="1">
      <c r="A19" s="358">
        <v>12</v>
      </c>
      <c r="B19" s="359" t="s">
        <v>947</v>
      </c>
      <c r="C19" s="360">
        <v>42451</v>
      </c>
      <c r="D19" s="360">
        <v>42451</v>
      </c>
      <c r="E19" s="361">
        <f>4000000-4000000</f>
        <v>0</v>
      </c>
      <c r="F19" s="362">
        <v>4243200</v>
      </c>
      <c r="G19" s="362">
        <v>24320</v>
      </c>
      <c r="H19" s="362">
        <v>0</v>
      </c>
      <c r="I19" s="362">
        <v>24320</v>
      </c>
      <c r="J19" s="362">
        <v>0</v>
      </c>
      <c r="K19" s="362">
        <f t="shared" si="0"/>
        <v>0</v>
      </c>
      <c r="L19" s="362">
        <f t="shared" si="0"/>
        <v>0</v>
      </c>
      <c r="M19" s="359">
        <v>9.34</v>
      </c>
      <c r="N19" s="462" t="s">
        <v>935</v>
      </c>
      <c r="O19" s="365">
        <v>45529</v>
      </c>
    </row>
    <row r="20" spans="1:15" s="366" customFormat="1">
      <c r="A20" s="358">
        <v>13</v>
      </c>
      <c r="B20" s="359" t="s">
        <v>948</v>
      </c>
      <c r="C20" s="360">
        <v>42451</v>
      </c>
      <c r="D20" s="360">
        <v>42451</v>
      </c>
      <c r="E20" s="361">
        <f>50000000-50000000</f>
        <v>0</v>
      </c>
      <c r="F20" s="362">
        <v>50007500</v>
      </c>
      <c r="G20" s="362">
        <v>1363</v>
      </c>
      <c r="H20" s="362">
        <v>0</v>
      </c>
      <c r="I20" s="362">
        <v>682</v>
      </c>
      <c r="J20" s="362">
        <v>0</v>
      </c>
      <c r="K20" s="362">
        <f t="shared" si="0"/>
        <v>681</v>
      </c>
      <c r="L20" s="362">
        <f t="shared" si="0"/>
        <v>0</v>
      </c>
      <c r="M20" s="359">
        <v>8.3000000000000007</v>
      </c>
      <c r="N20" s="462" t="s">
        <v>935</v>
      </c>
      <c r="O20" s="365">
        <v>45757</v>
      </c>
    </row>
    <row r="21" spans="1:15" s="366" customFormat="1">
      <c r="A21" s="358">
        <v>14</v>
      </c>
      <c r="B21" s="359" t="s">
        <v>949</v>
      </c>
      <c r="C21" s="360">
        <v>42466</v>
      </c>
      <c r="D21" s="360">
        <v>42467</v>
      </c>
      <c r="E21" s="361">
        <v>50000000</v>
      </c>
      <c r="F21" s="362">
        <v>50675000</v>
      </c>
      <c r="G21" s="362">
        <v>184091</v>
      </c>
      <c r="H21" s="362">
        <v>0</v>
      </c>
      <c r="I21" s="362">
        <v>61364</v>
      </c>
      <c r="J21" s="362">
        <v>0</v>
      </c>
      <c r="K21" s="362">
        <f t="shared" si="0"/>
        <v>122727</v>
      </c>
      <c r="L21" s="362">
        <f t="shared" si="0"/>
        <v>0</v>
      </c>
      <c r="M21" s="359">
        <v>8.4499999999999993</v>
      </c>
      <c r="N21" s="462" t="s">
        <v>937</v>
      </c>
      <c r="O21" s="365">
        <v>46476</v>
      </c>
    </row>
    <row r="22" spans="1:15" s="366" customFormat="1">
      <c r="A22" s="358">
        <v>15</v>
      </c>
      <c r="B22" s="359" t="s">
        <v>950</v>
      </c>
      <c r="C22" s="360">
        <v>42507</v>
      </c>
      <c r="D22" s="360">
        <v>42508</v>
      </c>
      <c r="E22" s="361">
        <v>20000000</v>
      </c>
      <c r="F22" s="362">
        <v>20608000</v>
      </c>
      <c r="G22" s="362">
        <v>260571</v>
      </c>
      <c r="H22" s="362">
        <v>0</v>
      </c>
      <c r="I22" s="362">
        <v>43429</v>
      </c>
      <c r="J22" s="362">
        <v>0</v>
      </c>
      <c r="K22" s="362">
        <f t="shared" si="0"/>
        <v>217142</v>
      </c>
      <c r="L22" s="362">
        <f t="shared" si="0"/>
        <v>0</v>
      </c>
      <c r="M22" s="359">
        <v>8.6199999999999992</v>
      </c>
      <c r="N22" s="462" t="s">
        <v>937</v>
      </c>
      <c r="O22" s="365">
        <v>47572</v>
      </c>
    </row>
    <row r="23" spans="1:15" s="366" customFormat="1">
      <c r="A23" s="358">
        <v>16</v>
      </c>
      <c r="B23" s="359" t="s">
        <v>951</v>
      </c>
      <c r="C23" s="360">
        <v>42507</v>
      </c>
      <c r="D23" s="360">
        <v>42508</v>
      </c>
      <c r="E23" s="361">
        <v>40000000</v>
      </c>
      <c r="F23" s="362">
        <v>41668000</v>
      </c>
      <c r="G23" s="362">
        <v>778400</v>
      </c>
      <c r="H23" s="362">
        <v>0</v>
      </c>
      <c r="I23" s="362">
        <v>111200</v>
      </c>
      <c r="J23" s="362">
        <v>0</v>
      </c>
      <c r="K23" s="362">
        <f t="shared" si="0"/>
        <v>667200</v>
      </c>
      <c r="L23" s="362">
        <f t="shared" si="0"/>
        <v>0</v>
      </c>
      <c r="M23" s="359">
        <v>8.7200000000000006</v>
      </c>
      <c r="N23" s="462" t="s">
        <v>937</v>
      </c>
      <c r="O23" s="365">
        <v>47937</v>
      </c>
    </row>
    <row r="24" spans="1:15" s="366" customFormat="1">
      <c r="A24" s="358">
        <v>17</v>
      </c>
      <c r="B24" s="359" t="s">
        <v>952</v>
      </c>
      <c r="C24" s="360">
        <v>42509</v>
      </c>
      <c r="D24" s="360">
        <v>42510</v>
      </c>
      <c r="E24" s="361">
        <f>50000000-50000000</f>
        <v>0</v>
      </c>
      <c r="F24" s="362">
        <v>52141300</v>
      </c>
      <c r="G24" s="362">
        <v>237922</v>
      </c>
      <c r="H24" s="362">
        <v>0</v>
      </c>
      <c r="I24" s="362">
        <v>237922</v>
      </c>
      <c r="J24" s="362">
        <v>0</v>
      </c>
      <c r="K24" s="362">
        <f t="shared" si="0"/>
        <v>0</v>
      </c>
      <c r="L24" s="362">
        <f t="shared" si="0"/>
        <v>0</v>
      </c>
      <c r="M24" s="359">
        <v>8.93</v>
      </c>
      <c r="N24" s="462" t="s">
        <v>935</v>
      </c>
      <c r="O24" s="365">
        <v>45585</v>
      </c>
    </row>
    <row r="25" spans="1:15" s="366" customFormat="1">
      <c r="A25" s="358">
        <v>18</v>
      </c>
      <c r="B25" s="359" t="s">
        <v>953</v>
      </c>
      <c r="C25" s="360">
        <v>42640</v>
      </c>
      <c r="D25" s="360">
        <v>42641</v>
      </c>
      <c r="E25" s="361">
        <f>50000000-50000000</f>
        <v>0</v>
      </c>
      <c r="F25" s="362">
        <v>52940000</v>
      </c>
      <c r="G25" s="362">
        <v>326666</v>
      </c>
      <c r="H25" s="362">
        <v>0</v>
      </c>
      <c r="I25" s="362">
        <v>326666</v>
      </c>
      <c r="J25" s="362">
        <v>0</v>
      </c>
      <c r="K25" s="362">
        <f t="shared" si="0"/>
        <v>0</v>
      </c>
      <c r="L25" s="362">
        <f t="shared" si="0"/>
        <v>0</v>
      </c>
      <c r="M25" s="359">
        <v>8.4499999999999993</v>
      </c>
      <c r="N25" s="462" t="s">
        <v>937</v>
      </c>
      <c r="O25" s="365">
        <v>45569</v>
      </c>
    </row>
    <row r="26" spans="1:15" s="366" customFormat="1">
      <c r="A26" s="358">
        <v>19</v>
      </c>
      <c r="B26" s="359" t="s">
        <v>954</v>
      </c>
      <c r="C26" s="360">
        <v>42640</v>
      </c>
      <c r="D26" s="360">
        <v>42641</v>
      </c>
      <c r="E26" s="361">
        <v>25000000</v>
      </c>
      <c r="F26" s="362">
        <v>26752500</v>
      </c>
      <c r="G26" s="362">
        <v>817834</v>
      </c>
      <c r="H26" s="362">
        <v>0</v>
      </c>
      <c r="I26" s="362">
        <v>116833</v>
      </c>
      <c r="J26" s="362">
        <v>0</v>
      </c>
      <c r="K26" s="362">
        <f t="shared" si="0"/>
        <v>701001</v>
      </c>
      <c r="L26" s="362">
        <f t="shared" si="0"/>
        <v>0</v>
      </c>
      <c r="M26" s="359">
        <v>8.68</v>
      </c>
      <c r="N26" s="462" t="s">
        <v>937</v>
      </c>
      <c r="O26" s="365">
        <v>47756</v>
      </c>
    </row>
    <row r="27" spans="1:15" s="366" customFormat="1">
      <c r="A27" s="358">
        <v>20</v>
      </c>
      <c r="B27" s="359" t="s">
        <v>955</v>
      </c>
      <c r="C27" s="360">
        <v>42641</v>
      </c>
      <c r="D27" s="360">
        <v>42641</v>
      </c>
      <c r="E27" s="361">
        <v>20000000</v>
      </c>
      <c r="F27" s="362">
        <v>20630000</v>
      </c>
      <c r="G27" s="362">
        <v>171818</v>
      </c>
      <c r="H27" s="362">
        <v>0</v>
      </c>
      <c r="I27" s="362">
        <v>57273</v>
      </c>
      <c r="J27" s="362">
        <v>0</v>
      </c>
      <c r="K27" s="362">
        <f t="shared" si="0"/>
        <v>114545</v>
      </c>
      <c r="L27" s="362">
        <f t="shared" si="0"/>
        <v>0</v>
      </c>
      <c r="M27" s="359">
        <v>9.5</v>
      </c>
      <c r="N27" s="462" t="s">
        <v>935</v>
      </c>
      <c r="O27" s="365">
        <v>46280</v>
      </c>
    </row>
    <row r="28" spans="1:15" s="366" customFormat="1">
      <c r="A28" s="358">
        <v>21</v>
      </c>
      <c r="B28" s="359" t="s">
        <v>956</v>
      </c>
      <c r="C28" s="360">
        <v>42642</v>
      </c>
      <c r="D28" s="360">
        <v>42642</v>
      </c>
      <c r="E28" s="361">
        <v>20000000</v>
      </c>
      <c r="F28" s="362">
        <v>20836000</v>
      </c>
      <c r="G28" s="362">
        <v>228000</v>
      </c>
      <c r="H28" s="362">
        <v>0</v>
      </c>
      <c r="I28" s="362">
        <v>76000</v>
      </c>
      <c r="J28" s="362">
        <v>0</v>
      </c>
      <c r="K28" s="362">
        <f t="shared" si="0"/>
        <v>152000</v>
      </c>
      <c r="L28" s="362">
        <f t="shared" si="0"/>
        <v>0</v>
      </c>
      <c r="M28" s="359">
        <v>8.4</v>
      </c>
      <c r="N28" s="462" t="s">
        <v>935</v>
      </c>
      <c r="O28" s="365">
        <v>46139</v>
      </c>
    </row>
    <row r="29" spans="1:15" s="366" customFormat="1">
      <c r="A29" s="358">
        <v>22</v>
      </c>
      <c r="B29" s="359" t="s">
        <v>957</v>
      </c>
      <c r="C29" s="360">
        <v>42698</v>
      </c>
      <c r="D29" s="360">
        <v>42699</v>
      </c>
      <c r="E29" s="361">
        <v>20000000</v>
      </c>
      <c r="F29" s="362">
        <v>21564460</v>
      </c>
      <c r="G29" s="362">
        <v>601715</v>
      </c>
      <c r="H29" s="362">
        <v>0</v>
      </c>
      <c r="I29" s="362">
        <v>120343</v>
      </c>
      <c r="J29" s="362">
        <v>0</v>
      </c>
      <c r="K29" s="362">
        <f t="shared" si="0"/>
        <v>481372</v>
      </c>
      <c r="L29" s="362">
        <f t="shared" si="0"/>
        <v>0</v>
      </c>
      <c r="M29" s="359">
        <v>8.4700000000000006</v>
      </c>
      <c r="N29" s="462" t="s">
        <v>937</v>
      </c>
      <c r="O29" s="365">
        <v>47208</v>
      </c>
    </row>
    <row r="30" spans="1:15" s="366" customFormat="1">
      <c r="A30" s="358">
        <v>23</v>
      </c>
      <c r="B30" s="359" t="s">
        <v>958</v>
      </c>
      <c r="C30" s="360">
        <v>42747</v>
      </c>
      <c r="D30" s="360">
        <v>42747</v>
      </c>
      <c r="E30" s="361">
        <f>25000000-25000000</f>
        <v>0</v>
      </c>
      <c r="F30" s="362">
        <v>26727500</v>
      </c>
      <c r="G30" s="362">
        <v>191945</v>
      </c>
      <c r="H30" s="362">
        <v>0</v>
      </c>
      <c r="I30" s="362">
        <v>191945</v>
      </c>
      <c r="J30" s="362">
        <v>0</v>
      </c>
      <c r="K30" s="362">
        <f t="shared" si="0"/>
        <v>0</v>
      </c>
      <c r="L30" s="362">
        <f t="shared" si="0"/>
        <v>0</v>
      </c>
      <c r="M30" s="359">
        <v>9</v>
      </c>
      <c r="N30" s="462" t="s">
        <v>935</v>
      </c>
      <c r="O30" s="365">
        <v>45579</v>
      </c>
    </row>
    <row r="31" spans="1:15" s="366" customFormat="1">
      <c r="A31" s="358">
        <v>24</v>
      </c>
      <c r="B31" s="359" t="s">
        <v>959</v>
      </c>
      <c r="C31" s="360">
        <v>42753</v>
      </c>
      <c r="D31" s="360">
        <v>42753</v>
      </c>
      <c r="E31" s="361">
        <f>10000000-4253757.04</f>
        <v>5746242.96</v>
      </c>
      <c r="F31" s="359">
        <v>5746242.96</v>
      </c>
      <c r="G31" s="362">
        <v>0</v>
      </c>
      <c r="H31" s="362">
        <v>0</v>
      </c>
      <c r="I31" s="362"/>
      <c r="J31" s="362"/>
      <c r="K31" s="362">
        <f t="shared" si="0"/>
        <v>0</v>
      </c>
      <c r="L31" s="362">
        <f t="shared" si="0"/>
        <v>0</v>
      </c>
      <c r="M31" s="368"/>
      <c r="N31" s="462"/>
      <c r="O31" s="369"/>
    </row>
    <row r="32" spans="1:15" s="366" customFormat="1">
      <c r="A32" s="358">
        <v>25</v>
      </c>
      <c r="B32" s="359" t="s">
        <v>960</v>
      </c>
      <c r="C32" s="360">
        <v>42801</v>
      </c>
      <c r="D32" s="360">
        <v>42802</v>
      </c>
      <c r="E32" s="361">
        <f>45000000-45000000</f>
        <v>0</v>
      </c>
      <c r="F32" s="362">
        <v>45103500</v>
      </c>
      <c r="G32" s="362">
        <v>11500</v>
      </c>
      <c r="H32" s="362">
        <v>0</v>
      </c>
      <c r="I32" s="362">
        <v>11500</v>
      </c>
      <c r="J32" s="362">
        <v>0</v>
      </c>
      <c r="K32" s="362">
        <f t="shared" si="0"/>
        <v>0</v>
      </c>
      <c r="L32" s="362">
        <f t="shared" si="0"/>
        <v>0</v>
      </c>
      <c r="M32" s="359">
        <v>7.92</v>
      </c>
      <c r="N32" s="462" t="s">
        <v>937</v>
      </c>
      <c r="O32" s="365">
        <v>45716</v>
      </c>
    </row>
    <row r="33" spans="1:15" s="366" customFormat="1">
      <c r="A33" s="358">
        <v>26</v>
      </c>
      <c r="B33" s="359" t="s">
        <v>961</v>
      </c>
      <c r="C33" s="360">
        <v>42809</v>
      </c>
      <c r="D33" s="360">
        <v>42821</v>
      </c>
      <c r="E33" s="361">
        <v>4819270.8943999996</v>
      </c>
      <c r="F33" s="362">
        <v>4819270.8943999996</v>
      </c>
      <c r="G33" s="362">
        <v>0</v>
      </c>
      <c r="H33" s="362">
        <v>0</v>
      </c>
      <c r="I33" s="362"/>
      <c r="J33" s="362"/>
      <c r="K33" s="362">
        <f t="shared" si="0"/>
        <v>0</v>
      </c>
      <c r="L33" s="362">
        <f t="shared" si="0"/>
        <v>0</v>
      </c>
      <c r="M33" s="368"/>
      <c r="N33" s="462"/>
      <c r="O33" s="369"/>
    </row>
    <row r="34" spans="1:15" s="366" customFormat="1">
      <c r="A34" s="358">
        <v>27</v>
      </c>
      <c r="B34" s="359" t="s">
        <v>962</v>
      </c>
      <c r="C34" s="360">
        <v>42818</v>
      </c>
      <c r="D34" s="360">
        <v>42818</v>
      </c>
      <c r="E34" s="361">
        <v>14000000</v>
      </c>
      <c r="F34" s="362">
        <v>13566000</v>
      </c>
      <c r="G34" s="362">
        <v>0</v>
      </c>
      <c r="H34" s="362">
        <v>118363</v>
      </c>
      <c r="I34" s="362">
        <v>0</v>
      </c>
      <c r="J34" s="362">
        <v>39455</v>
      </c>
      <c r="K34" s="362">
        <f t="shared" si="0"/>
        <v>0</v>
      </c>
      <c r="L34" s="362">
        <f t="shared" si="0"/>
        <v>78908</v>
      </c>
      <c r="M34" s="359">
        <v>7.22</v>
      </c>
      <c r="N34" s="462" t="s">
        <v>937</v>
      </c>
      <c r="O34" s="365">
        <v>46424</v>
      </c>
    </row>
    <row r="35" spans="1:15" s="366" customFormat="1">
      <c r="A35" s="358">
        <v>28</v>
      </c>
      <c r="B35" s="359" t="s">
        <v>963</v>
      </c>
      <c r="C35" s="370">
        <v>42851</v>
      </c>
      <c r="D35" s="371">
        <v>42852</v>
      </c>
      <c r="E35" s="361">
        <v>14000000</v>
      </c>
      <c r="F35" s="362">
        <v>14315000</v>
      </c>
      <c r="G35" s="362">
        <v>145384</v>
      </c>
      <c r="H35" s="362">
        <v>0</v>
      </c>
      <c r="I35" s="362">
        <v>24231</v>
      </c>
      <c r="J35" s="362">
        <v>0</v>
      </c>
      <c r="K35" s="362">
        <f t="shared" si="0"/>
        <v>121153</v>
      </c>
      <c r="L35" s="362">
        <f t="shared" si="0"/>
        <v>0</v>
      </c>
      <c r="M35" s="359">
        <v>8.02</v>
      </c>
      <c r="N35" s="462" t="s">
        <v>937</v>
      </c>
      <c r="O35" s="365">
        <v>47564</v>
      </c>
    </row>
    <row r="36" spans="1:15" s="366" customFormat="1">
      <c r="A36" s="358">
        <v>29</v>
      </c>
      <c r="B36" s="359" t="s">
        <v>964</v>
      </c>
      <c r="C36" s="370">
        <v>42852</v>
      </c>
      <c r="D36" s="371">
        <v>42852</v>
      </c>
      <c r="E36" s="361">
        <f>20000000-5000000</f>
        <v>15000000</v>
      </c>
      <c r="F36" s="362">
        <v>20240000</v>
      </c>
      <c r="G36" s="362">
        <v>53333</v>
      </c>
      <c r="H36" s="362">
        <v>0</v>
      </c>
      <c r="I36" s="362">
        <v>26667</v>
      </c>
      <c r="J36" s="362">
        <v>0</v>
      </c>
      <c r="K36" s="362">
        <f t="shared" si="0"/>
        <v>26666</v>
      </c>
      <c r="L36" s="362">
        <f t="shared" si="0"/>
        <v>0</v>
      </c>
      <c r="M36" s="359">
        <v>8.48</v>
      </c>
      <c r="N36" s="462" t="s">
        <v>965</v>
      </c>
      <c r="O36" s="365">
        <v>45821</v>
      </c>
    </row>
    <row r="37" spans="1:15" s="366" customFormat="1">
      <c r="A37" s="358">
        <v>30</v>
      </c>
      <c r="B37" s="359" t="s">
        <v>966</v>
      </c>
      <c r="C37" s="370">
        <v>42871</v>
      </c>
      <c r="D37" s="371">
        <v>42872</v>
      </c>
      <c r="E37" s="361">
        <v>20000000</v>
      </c>
      <c r="F37" s="362">
        <v>20298000</v>
      </c>
      <c r="G37" s="362">
        <v>89400</v>
      </c>
      <c r="H37" s="362">
        <v>0</v>
      </c>
      <c r="I37" s="362">
        <v>29800</v>
      </c>
      <c r="J37" s="362">
        <v>0</v>
      </c>
      <c r="K37" s="362">
        <f t="shared" si="0"/>
        <v>59600</v>
      </c>
      <c r="L37" s="362">
        <f t="shared" si="0"/>
        <v>0</v>
      </c>
      <c r="M37" s="359">
        <v>8.35</v>
      </c>
      <c r="N37" s="462" t="s">
        <v>935</v>
      </c>
      <c r="O37" s="365">
        <v>46472</v>
      </c>
    </row>
    <row r="38" spans="1:15" s="366" customFormat="1">
      <c r="A38" s="358">
        <v>31</v>
      </c>
      <c r="B38" s="359" t="s">
        <v>967</v>
      </c>
      <c r="C38" s="370">
        <v>43047</v>
      </c>
      <c r="D38" s="370">
        <v>43048</v>
      </c>
      <c r="E38" s="361">
        <v>50000000</v>
      </c>
      <c r="F38" s="362">
        <v>49808750</v>
      </c>
      <c r="G38" s="362">
        <v>0</v>
      </c>
      <c r="H38" s="362">
        <v>69546</v>
      </c>
      <c r="I38" s="362">
        <v>0</v>
      </c>
      <c r="J38" s="362">
        <v>17386</v>
      </c>
      <c r="K38" s="362">
        <f t="shared" si="0"/>
        <v>0</v>
      </c>
      <c r="L38" s="362">
        <f t="shared" si="0"/>
        <v>52160</v>
      </c>
      <c r="M38" s="359">
        <v>7.55</v>
      </c>
      <c r="N38" s="462" t="s">
        <v>937</v>
      </c>
      <c r="O38" s="372">
        <v>46671</v>
      </c>
    </row>
    <row r="39" spans="1:15" s="366" customFormat="1">
      <c r="A39" s="358">
        <v>32</v>
      </c>
      <c r="B39" s="359" t="s">
        <v>968</v>
      </c>
      <c r="C39" s="370">
        <v>43047</v>
      </c>
      <c r="D39" s="370">
        <v>43048</v>
      </c>
      <c r="E39" s="361">
        <v>10000000</v>
      </c>
      <c r="F39" s="362">
        <v>10022000</v>
      </c>
      <c r="G39" s="362">
        <v>12375</v>
      </c>
      <c r="H39" s="362">
        <v>0</v>
      </c>
      <c r="I39" s="362">
        <v>1375</v>
      </c>
      <c r="J39" s="362">
        <v>0</v>
      </c>
      <c r="K39" s="362">
        <f t="shared" si="0"/>
        <v>11000</v>
      </c>
      <c r="L39" s="362">
        <f t="shared" si="0"/>
        <v>0</v>
      </c>
      <c r="M39" s="359">
        <v>7.73</v>
      </c>
      <c r="N39" s="462" t="s">
        <v>937</v>
      </c>
      <c r="O39" s="372">
        <v>48526</v>
      </c>
    </row>
    <row r="40" spans="1:15" s="366" customFormat="1">
      <c r="A40" s="358">
        <v>33</v>
      </c>
      <c r="B40" s="359" t="s">
        <v>969</v>
      </c>
      <c r="C40" s="370">
        <v>43052</v>
      </c>
      <c r="D40" s="370">
        <v>43052</v>
      </c>
      <c r="E40" s="361">
        <v>50000000</v>
      </c>
      <c r="F40" s="362">
        <v>49350000</v>
      </c>
      <c r="G40" s="362">
        <v>0</v>
      </c>
      <c r="H40" s="362">
        <v>236364</v>
      </c>
      <c r="I40" s="362">
        <v>0</v>
      </c>
      <c r="J40" s="362">
        <v>59091</v>
      </c>
      <c r="K40" s="362">
        <f t="shared" si="0"/>
        <v>0</v>
      </c>
      <c r="L40" s="362">
        <f t="shared" si="0"/>
        <v>177273</v>
      </c>
      <c r="M40" s="359">
        <v>7.44</v>
      </c>
      <c r="N40" s="462" t="s">
        <v>935</v>
      </c>
      <c r="O40" s="372">
        <v>46549</v>
      </c>
    </row>
    <row r="41" spans="1:15" s="366" customFormat="1">
      <c r="A41" s="358">
        <v>34</v>
      </c>
      <c r="B41" s="359" t="s">
        <v>970</v>
      </c>
      <c r="C41" s="370">
        <v>43055</v>
      </c>
      <c r="D41" s="370">
        <v>43055</v>
      </c>
      <c r="E41" s="361">
        <f>15000000-6.42</f>
        <v>14999993.58</v>
      </c>
      <c r="F41" s="362">
        <v>14999993.58</v>
      </c>
      <c r="G41" s="362">
        <v>0</v>
      </c>
      <c r="H41" s="362">
        <v>0</v>
      </c>
      <c r="I41" s="362"/>
      <c r="J41" s="362"/>
      <c r="K41" s="362">
        <f t="shared" si="0"/>
        <v>0</v>
      </c>
      <c r="L41" s="362">
        <f t="shared" si="0"/>
        <v>0</v>
      </c>
      <c r="M41" s="359"/>
      <c r="N41" s="462"/>
      <c r="O41" s="372"/>
    </row>
    <row r="42" spans="1:15" s="366" customFormat="1">
      <c r="A42" s="358">
        <v>35</v>
      </c>
      <c r="B42" s="359" t="s">
        <v>971</v>
      </c>
      <c r="C42" s="370">
        <v>43165</v>
      </c>
      <c r="D42" s="370">
        <v>43165</v>
      </c>
      <c r="E42" s="361">
        <v>27000000</v>
      </c>
      <c r="F42" s="362">
        <v>27000000</v>
      </c>
      <c r="G42" s="362">
        <v>0</v>
      </c>
      <c r="H42" s="362">
        <v>0</v>
      </c>
      <c r="I42" s="362">
        <v>0</v>
      </c>
      <c r="J42" s="362">
        <v>0</v>
      </c>
      <c r="K42" s="362">
        <f t="shared" si="0"/>
        <v>0</v>
      </c>
      <c r="L42" s="362">
        <f t="shared" si="0"/>
        <v>0</v>
      </c>
      <c r="M42" s="359">
        <v>8.52</v>
      </c>
      <c r="N42" s="462" t="s">
        <v>935</v>
      </c>
      <c r="O42" s="372">
        <v>48642</v>
      </c>
    </row>
    <row r="43" spans="1:15" s="366" customFormat="1">
      <c r="A43" s="358">
        <v>36</v>
      </c>
      <c r="B43" s="359" t="s">
        <v>972</v>
      </c>
      <c r="C43" s="370">
        <v>43167</v>
      </c>
      <c r="D43" s="370">
        <v>43168</v>
      </c>
      <c r="E43" s="361">
        <v>50000000</v>
      </c>
      <c r="F43" s="362">
        <v>50275000</v>
      </c>
      <c r="G43" s="362">
        <v>100000</v>
      </c>
      <c r="H43" s="362">
        <v>0</v>
      </c>
      <c r="I43" s="362">
        <v>25000</v>
      </c>
      <c r="J43" s="362">
        <v>0</v>
      </c>
      <c r="K43" s="362">
        <f t="shared" si="0"/>
        <v>75000</v>
      </c>
      <c r="L43" s="362">
        <f t="shared" si="0"/>
        <v>0</v>
      </c>
      <c r="M43" s="359">
        <v>8.4499999999999993</v>
      </c>
      <c r="N43" s="462" t="s">
        <v>937</v>
      </c>
      <c r="O43" s="372">
        <v>46819</v>
      </c>
    </row>
    <row r="44" spans="1:15" s="366" customFormat="1">
      <c r="A44" s="358">
        <v>37</v>
      </c>
      <c r="B44" s="359" t="s">
        <v>973</v>
      </c>
      <c r="C44" s="370">
        <v>43398</v>
      </c>
      <c r="D44" s="370">
        <v>43399</v>
      </c>
      <c r="E44" s="361">
        <v>50000000</v>
      </c>
      <c r="F44" s="362">
        <v>50105000</v>
      </c>
      <c r="G44" s="362">
        <v>47728</v>
      </c>
      <c r="H44" s="362">
        <v>0</v>
      </c>
      <c r="I44" s="362">
        <v>9545</v>
      </c>
      <c r="J44" s="362">
        <v>0</v>
      </c>
      <c r="K44" s="362">
        <f t="shared" si="0"/>
        <v>38183</v>
      </c>
      <c r="L44" s="362">
        <f t="shared" si="0"/>
        <v>0</v>
      </c>
      <c r="M44" s="359">
        <v>8.7100000000000009</v>
      </c>
      <c r="N44" s="462" t="s">
        <v>937</v>
      </c>
      <c r="O44" s="372">
        <v>47043</v>
      </c>
    </row>
    <row r="45" spans="1:15" s="366" customFormat="1">
      <c r="A45" s="358">
        <v>38</v>
      </c>
      <c r="B45" s="359" t="s">
        <v>974</v>
      </c>
      <c r="C45" s="370">
        <v>43398</v>
      </c>
      <c r="D45" s="370">
        <v>43399</v>
      </c>
      <c r="E45" s="361">
        <v>45000000</v>
      </c>
      <c r="F45" s="362">
        <v>45643500</v>
      </c>
      <c r="G45" s="362">
        <v>402187</v>
      </c>
      <c r="H45" s="362">
        <v>0</v>
      </c>
      <c r="I45" s="362">
        <v>40219</v>
      </c>
      <c r="J45" s="362">
        <v>0</v>
      </c>
      <c r="K45" s="362">
        <f t="shared" si="0"/>
        <v>361968</v>
      </c>
      <c r="L45" s="362">
        <f t="shared" si="0"/>
        <v>0</v>
      </c>
      <c r="M45" s="359">
        <v>8.98</v>
      </c>
      <c r="N45" s="462" t="s">
        <v>935</v>
      </c>
      <c r="O45" s="372">
        <v>48866</v>
      </c>
    </row>
    <row r="46" spans="1:15" s="366" customFormat="1">
      <c r="A46" s="358">
        <v>39</v>
      </c>
      <c r="B46" s="359" t="s">
        <v>975</v>
      </c>
      <c r="C46" s="370">
        <v>43542</v>
      </c>
      <c r="D46" s="370">
        <v>43543</v>
      </c>
      <c r="E46" s="361">
        <v>50000000</v>
      </c>
      <c r="F46" s="362">
        <v>50750000</v>
      </c>
      <c r="G46" s="362">
        <v>468750</v>
      </c>
      <c r="H46" s="362">
        <v>0</v>
      </c>
      <c r="I46" s="362">
        <v>46875</v>
      </c>
      <c r="J46" s="362">
        <v>0</v>
      </c>
      <c r="K46" s="362">
        <f t="shared" si="0"/>
        <v>421875</v>
      </c>
      <c r="L46" s="362">
        <f t="shared" si="0"/>
        <v>0</v>
      </c>
      <c r="M46" s="359">
        <v>8.44</v>
      </c>
      <c r="N46" s="462" t="s">
        <v>937</v>
      </c>
      <c r="O46" s="372">
        <v>49009</v>
      </c>
    </row>
    <row r="47" spans="1:15" s="366" customFormat="1">
      <c r="A47" s="358">
        <v>40</v>
      </c>
      <c r="B47" s="359" t="s">
        <v>976</v>
      </c>
      <c r="C47" s="370">
        <v>43542</v>
      </c>
      <c r="D47" s="370">
        <v>43542</v>
      </c>
      <c r="E47" s="361">
        <v>40000000</v>
      </c>
      <c r="F47" s="362">
        <v>40000000</v>
      </c>
      <c r="G47" s="362">
        <v>0</v>
      </c>
      <c r="H47" s="362">
        <v>0</v>
      </c>
      <c r="I47" s="362">
        <v>0</v>
      </c>
      <c r="J47" s="362">
        <v>0</v>
      </c>
      <c r="K47" s="362">
        <f t="shared" si="0"/>
        <v>0</v>
      </c>
      <c r="L47" s="362">
        <f t="shared" si="0"/>
        <v>0</v>
      </c>
      <c r="M47" s="359">
        <v>8.56</v>
      </c>
      <c r="N47" s="462" t="s">
        <v>937</v>
      </c>
      <c r="O47" s="372">
        <v>47086</v>
      </c>
    </row>
    <row r="48" spans="1:15" s="366" customFormat="1">
      <c r="A48" s="358">
        <v>41</v>
      </c>
      <c r="B48" s="359" t="s">
        <v>977</v>
      </c>
      <c r="C48" s="370">
        <v>43626</v>
      </c>
      <c r="D48" s="370">
        <v>43627</v>
      </c>
      <c r="E48" s="361">
        <v>12500000</v>
      </c>
      <c r="F48" s="362">
        <v>12887500</v>
      </c>
      <c r="G48" s="362">
        <v>193750</v>
      </c>
      <c r="H48" s="362">
        <v>0</v>
      </c>
      <c r="I48" s="362">
        <v>38750</v>
      </c>
      <c r="J48" s="362">
        <v>0</v>
      </c>
      <c r="K48" s="362">
        <f t="shared" si="0"/>
        <v>155000</v>
      </c>
      <c r="L48" s="362">
        <f t="shared" si="0"/>
        <v>0</v>
      </c>
      <c r="M48" s="359">
        <v>8.15</v>
      </c>
      <c r="N48" s="462" t="s">
        <v>937</v>
      </c>
      <c r="O48" s="372">
        <v>46882</v>
      </c>
    </row>
    <row r="49" spans="1:15" s="366" customFormat="1">
      <c r="A49" s="358">
        <v>42</v>
      </c>
      <c r="B49" s="359" t="s">
        <v>978</v>
      </c>
      <c r="C49" s="370">
        <v>43627</v>
      </c>
      <c r="D49" s="370">
        <v>43627</v>
      </c>
      <c r="E49" s="361">
        <v>15000000</v>
      </c>
      <c r="F49" s="362">
        <v>15310500</v>
      </c>
      <c r="G49" s="362">
        <v>169364</v>
      </c>
      <c r="H49" s="362">
        <v>0</v>
      </c>
      <c r="I49" s="362">
        <v>28227</v>
      </c>
      <c r="J49" s="362">
        <v>0</v>
      </c>
      <c r="K49" s="362">
        <f t="shared" si="0"/>
        <v>141137</v>
      </c>
      <c r="L49" s="362">
        <f t="shared" si="0"/>
        <v>0</v>
      </c>
      <c r="M49" s="359">
        <v>8.85</v>
      </c>
      <c r="N49" s="462" t="s">
        <v>935</v>
      </c>
      <c r="O49" s="372">
        <v>47224</v>
      </c>
    </row>
    <row r="50" spans="1:15" s="366" customFormat="1">
      <c r="A50" s="358">
        <v>43</v>
      </c>
      <c r="B50" s="359" t="s">
        <v>979</v>
      </c>
      <c r="C50" s="370">
        <v>43790</v>
      </c>
      <c r="D50" s="370">
        <v>43791</v>
      </c>
      <c r="E50" s="361">
        <v>50000000</v>
      </c>
      <c r="F50" s="362">
        <v>50180000</v>
      </c>
      <c r="G50" s="362">
        <v>98181</v>
      </c>
      <c r="H50" s="362">
        <v>0</v>
      </c>
      <c r="I50" s="362">
        <v>16364</v>
      </c>
      <c r="J50" s="362">
        <v>0</v>
      </c>
      <c r="K50" s="362">
        <f t="shared" si="0"/>
        <v>81817</v>
      </c>
      <c r="L50" s="362">
        <f t="shared" si="0"/>
        <v>0</v>
      </c>
      <c r="M50" s="359">
        <v>7.23</v>
      </c>
      <c r="N50" s="462" t="s">
        <v>937</v>
      </c>
      <c r="O50" s="372">
        <v>47414</v>
      </c>
    </row>
    <row r="51" spans="1:15" s="366" customFormat="1">
      <c r="A51" s="358">
        <v>44</v>
      </c>
      <c r="B51" s="359" t="s">
        <v>978</v>
      </c>
      <c r="C51" s="370">
        <v>43791</v>
      </c>
      <c r="D51" s="370">
        <v>43791</v>
      </c>
      <c r="E51" s="361">
        <v>25000000</v>
      </c>
      <c r="F51" s="362">
        <v>26340000</v>
      </c>
      <c r="G51" s="362">
        <v>730909</v>
      </c>
      <c r="H51" s="362">
        <v>0</v>
      </c>
      <c r="I51" s="362">
        <v>121818</v>
      </c>
      <c r="J51" s="362">
        <v>0</v>
      </c>
      <c r="K51" s="362">
        <f t="shared" si="0"/>
        <v>609091</v>
      </c>
      <c r="L51" s="362">
        <f t="shared" si="0"/>
        <v>0</v>
      </c>
      <c r="M51" s="359">
        <v>8.85</v>
      </c>
      <c r="N51" s="462" t="s">
        <v>937</v>
      </c>
      <c r="O51" s="372">
        <v>47224</v>
      </c>
    </row>
    <row r="52" spans="1:15" s="366" customFormat="1">
      <c r="A52" s="358">
        <v>45</v>
      </c>
      <c r="B52" s="359" t="s">
        <v>980</v>
      </c>
      <c r="C52" s="373">
        <v>44285</v>
      </c>
      <c r="D52" s="373">
        <v>44285</v>
      </c>
      <c r="E52" s="361">
        <v>30000000</v>
      </c>
      <c r="F52" s="362">
        <v>30420031</v>
      </c>
      <c r="G52" s="362">
        <v>315023</v>
      </c>
      <c r="H52" s="362">
        <v>0</v>
      </c>
      <c r="I52" s="362">
        <v>26252</v>
      </c>
      <c r="J52" s="362">
        <v>0</v>
      </c>
      <c r="K52" s="362">
        <f t="shared" si="0"/>
        <v>288771</v>
      </c>
      <c r="L52" s="362">
        <f t="shared" si="0"/>
        <v>0</v>
      </c>
      <c r="M52" s="359">
        <v>7.15</v>
      </c>
      <c r="N52" s="462" t="s">
        <v>935</v>
      </c>
      <c r="O52" s="372">
        <v>49696</v>
      </c>
    </row>
    <row r="53" spans="1:15" s="366" customFormat="1">
      <c r="A53" s="358">
        <v>46</v>
      </c>
      <c r="B53" s="359" t="s">
        <v>981</v>
      </c>
      <c r="C53" s="373">
        <v>44285</v>
      </c>
      <c r="D53" s="373">
        <v>44285</v>
      </c>
      <c r="E53" s="361">
        <f>10000000-10000000</f>
        <v>0</v>
      </c>
      <c r="F53" s="362">
        <v>9879510</v>
      </c>
      <c r="G53" s="362">
        <v>0</v>
      </c>
      <c r="H53" s="362">
        <v>76675</v>
      </c>
      <c r="I53" s="362">
        <v>0</v>
      </c>
      <c r="J53" s="362">
        <v>10954</v>
      </c>
      <c r="K53" s="362">
        <f t="shared" si="0"/>
        <v>0</v>
      </c>
      <c r="L53" s="362">
        <f t="shared" si="0"/>
        <v>65721</v>
      </c>
      <c r="M53" s="359">
        <v>7.25</v>
      </c>
      <c r="N53" s="462" t="s">
        <v>935</v>
      </c>
      <c r="O53" s="372">
        <v>47770</v>
      </c>
    </row>
    <row r="54" spans="1:15" s="366" customFormat="1">
      <c r="A54" s="358">
        <v>47</v>
      </c>
      <c r="B54" s="359" t="s">
        <v>982</v>
      </c>
      <c r="C54" s="370">
        <v>44399</v>
      </c>
      <c r="D54" s="370">
        <v>44403</v>
      </c>
      <c r="E54" s="361">
        <v>30000000</v>
      </c>
      <c r="F54" s="362">
        <v>30060000</v>
      </c>
      <c r="G54" s="362">
        <v>48750</v>
      </c>
      <c r="H54" s="362">
        <v>0</v>
      </c>
      <c r="I54" s="362">
        <v>3750</v>
      </c>
      <c r="J54" s="362">
        <v>0</v>
      </c>
      <c r="K54" s="362">
        <f t="shared" si="0"/>
        <v>45000</v>
      </c>
      <c r="L54" s="362">
        <f t="shared" si="0"/>
        <v>0</v>
      </c>
      <c r="M54" s="359">
        <v>7.06</v>
      </c>
      <c r="N54" s="462" t="s">
        <v>937</v>
      </c>
      <c r="O54" s="372">
        <v>49849</v>
      </c>
    </row>
    <row r="55" spans="1:15" s="366" customFormat="1">
      <c r="A55" s="358">
        <v>48</v>
      </c>
      <c r="B55" s="359" t="s">
        <v>983</v>
      </c>
      <c r="C55" s="370">
        <v>44399</v>
      </c>
      <c r="D55" s="370">
        <v>44400</v>
      </c>
      <c r="E55" s="361">
        <v>30000000</v>
      </c>
      <c r="F55" s="362">
        <v>29781000</v>
      </c>
      <c r="G55" s="362">
        <v>0</v>
      </c>
      <c r="H55" s="362">
        <v>177937</v>
      </c>
      <c r="I55" s="362">
        <v>0</v>
      </c>
      <c r="J55" s="362">
        <v>13688</v>
      </c>
      <c r="K55" s="362">
        <f t="shared" si="0"/>
        <v>0</v>
      </c>
      <c r="L55" s="362">
        <f t="shared" si="0"/>
        <v>164249</v>
      </c>
      <c r="M55" s="359">
        <v>6.94</v>
      </c>
      <c r="N55" s="462" t="s">
        <v>935</v>
      </c>
      <c r="O55" s="372">
        <v>50039</v>
      </c>
    </row>
    <row r="56" spans="1:15" s="366" customFormat="1">
      <c r="A56" s="358">
        <v>49</v>
      </c>
      <c r="B56" s="359" t="s">
        <v>984</v>
      </c>
      <c r="C56" s="370">
        <v>44586</v>
      </c>
      <c r="D56" s="370">
        <v>44588</v>
      </c>
      <c r="E56" s="361">
        <v>50000000</v>
      </c>
      <c r="F56" s="362">
        <v>48820000</v>
      </c>
      <c r="G56" s="362">
        <v>0</v>
      </c>
      <c r="H56" s="362">
        <v>958750</v>
      </c>
      <c r="I56" s="362">
        <v>0</v>
      </c>
      <c r="J56" s="362">
        <v>73750</v>
      </c>
      <c r="K56" s="362">
        <f t="shared" si="0"/>
        <v>0</v>
      </c>
      <c r="L56" s="362">
        <f t="shared" si="0"/>
        <v>885000</v>
      </c>
      <c r="M56" s="359">
        <v>7.1</v>
      </c>
      <c r="N56" s="462" t="s">
        <v>937</v>
      </c>
      <c r="O56" s="372">
        <v>49891</v>
      </c>
    </row>
    <row r="57" spans="1:15" s="366" customFormat="1">
      <c r="A57" s="358">
        <v>50</v>
      </c>
      <c r="B57" s="359" t="s">
        <v>985</v>
      </c>
      <c r="C57" s="370">
        <v>44586</v>
      </c>
      <c r="D57" s="370">
        <v>44588</v>
      </c>
      <c r="E57" s="361">
        <v>50000000</v>
      </c>
      <c r="F57" s="362">
        <v>49145000</v>
      </c>
      <c r="G57" s="362">
        <v>0</v>
      </c>
      <c r="H57" s="362">
        <v>694687</v>
      </c>
      <c r="I57" s="362">
        <v>0</v>
      </c>
      <c r="J57" s="362">
        <v>53438</v>
      </c>
      <c r="K57" s="362">
        <f t="shared" si="0"/>
        <v>0</v>
      </c>
      <c r="L57" s="362">
        <f t="shared" si="0"/>
        <v>641249</v>
      </c>
      <c r="M57" s="359">
        <v>7.03</v>
      </c>
      <c r="N57" s="462" t="s">
        <v>935</v>
      </c>
      <c r="O57" s="372">
        <v>49886</v>
      </c>
    </row>
    <row r="58" spans="1:15" s="366" customFormat="1">
      <c r="A58" s="358">
        <v>51</v>
      </c>
      <c r="B58" s="359" t="s">
        <v>986</v>
      </c>
      <c r="C58" s="370">
        <v>44586</v>
      </c>
      <c r="D58" s="370">
        <v>44588</v>
      </c>
      <c r="E58" s="361">
        <v>2000000</v>
      </c>
      <c r="F58" s="362">
        <v>1991200</v>
      </c>
      <c r="G58" s="362">
        <v>0</v>
      </c>
      <c r="H58" s="362">
        <v>7040</v>
      </c>
      <c r="I58" s="362">
        <v>0</v>
      </c>
      <c r="J58" s="362">
        <v>587</v>
      </c>
      <c r="K58" s="362">
        <f t="shared" si="0"/>
        <v>0</v>
      </c>
      <c r="L58" s="362">
        <f t="shared" si="0"/>
        <v>6453</v>
      </c>
      <c r="M58" s="359">
        <v>7.2</v>
      </c>
      <c r="N58" s="462" t="s">
        <v>935</v>
      </c>
      <c r="O58" s="372">
        <v>49531</v>
      </c>
    </row>
    <row r="59" spans="1:15" s="366" customFormat="1">
      <c r="A59" s="358">
        <v>52</v>
      </c>
      <c r="B59" s="359" t="s">
        <v>987</v>
      </c>
      <c r="C59" s="370">
        <v>44643</v>
      </c>
      <c r="D59" s="370">
        <v>44644</v>
      </c>
      <c r="E59" s="361">
        <v>25000000</v>
      </c>
      <c r="F59" s="362">
        <v>11006725</v>
      </c>
      <c r="G59" s="362">
        <v>0</v>
      </c>
      <c r="H59" s="362">
        <v>10764057</v>
      </c>
      <c r="I59" s="362">
        <v>0</v>
      </c>
      <c r="J59" s="362">
        <v>1076406</v>
      </c>
      <c r="K59" s="362">
        <f t="shared" si="0"/>
        <v>0</v>
      </c>
      <c r="L59" s="362">
        <f t="shared" si="0"/>
        <v>9687651</v>
      </c>
      <c r="M59" s="359">
        <v>0</v>
      </c>
      <c r="N59" s="462" t="s">
        <v>988</v>
      </c>
      <c r="O59" s="372">
        <v>48813</v>
      </c>
    </row>
    <row r="60" spans="1:15" s="366" customFormat="1">
      <c r="A60" s="358">
        <v>53</v>
      </c>
      <c r="B60" s="359" t="s">
        <v>989</v>
      </c>
      <c r="C60" s="370">
        <v>44643</v>
      </c>
      <c r="D60" s="370">
        <v>44644</v>
      </c>
      <c r="E60" s="361">
        <v>52100000</v>
      </c>
      <c r="F60" s="362">
        <v>22128120.399999999</v>
      </c>
      <c r="G60" s="362">
        <v>0</v>
      </c>
      <c r="H60" s="362">
        <v>23055292.600000001</v>
      </c>
      <c r="I60" s="362">
        <v>0</v>
      </c>
      <c r="J60" s="362">
        <v>2305529</v>
      </c>
      <c r="K60" s="362">
        <f t="shared" si="0"/>
        <v>0</v>
      </c>
      <c r="L60" s="362">
        <f t="shared" si="0"/>
        <v>20749763.600000001</v>
      </c>
      <c r="M60" s="359">
        <v>0</v>
      </c>
      <c r="N60" s="462" t="s">
        <v>988</v>
      </c>
      <c r="O60" s="372">
        <v>48997</v>
      </c>
    </row>
    <row r="61" spans="1:15" s="366" customFormat="1">
      <c r="A61" s="358">
        <v>54</v>
      </c>
      <c r="B61" s="359" t="s">
        <v>990</v>
      </c>
      <c r="C61" s="370">
        <v>44643</v>
      </c>
      <c r="D61" s="370">
        <v>44644</v>
      </c>
      <c r="E61" s="361">
        <v>17900000</v>
      </c>
      <c r="F61" s="362">
        <v>7334131.2000000002</v>
      </c>
      <c r="G61" s="362">
        <v>0</v>
      </c>
      <c r="H61" s="362">
        <v>8301753.8000000007</v>
      </c>
      <c r="I61" s="362">
        <v>0</v>
      </c>
      <c r="J61" s="362">
        <v>754705</v>
      </c>
      <c r="K61" s="362">
        <f t="shared" si="0"/>
        <v>0</v>
      </c>
      <c r="L61" s="362">
        <f t="shared" si="0"/>
        <v>7547048.8000000007</v>
      </c>
      <c r="M61" s="359">
        <v>0</v>
      </c>
      <c r="N61" s="462" t="s">
        <v>988</v>
      </c>
      <c r="O61" s="372">
        <v>49178</v>
      </c>
    </row>
    <row r="62" spans="1:15" s="366" customFormat="1">
      <c r="A62" s="358">
        <v>55</v>
      </c>
      <c r="B62" s="359" t="s">
        <v>991</v>
      </c>
      <c r="C62" s="370">
        <v>44642</v>
      </c>
      <c r="D62" s="370">
        <v>44643</v>
      </c>
      <c r="E62" s="361">
        <v>30000000</v>
      </c>
      <c r="F62" s="362">
        <v>30627000</v>
      </c>
      <c r="G62" s="362">
        <v>470250</v>
      </c>
      <c r="H62" s="362">
        <v>0</v>
      </c>
      <c r="I62" s="362">
        <v>52250</v>
      </c>
      <c r="J62" s="362">
        <v>0</v>
      </c>
      <c r="K62" s="362">
        <f t="shared" si="0"/>
        <v>418000</v>
      </c>
      <c r="L62" s="362">
        <f t="shared" si="0"/>
        <v>0</v>
      </c>
      <c r="M62" s="359">
        <v>7.48</v>
      </c>
      <c r="N62" s="462" t="s">
        <v>935</v>
      </c>
      <c r="O62" s="372">
        <v>48318</v>
      </c>
    </row>
    <row r="63" spans="1:15" s="366" customFormat="1">
      <c r="A63" s="358">
        <v>56</v>
      </c>
      <c r="B63" s="359" t="s">
        <v>992</v>
      </c>
      <c r="C63" s="373">
        <v>45127</v>
      </c>
      <c r="D63" s="373">
        <v>45128</v>
      </c>
      <c r="E63" s="361">
        <v>13000000</v>
      </c>
      <c r="F63" s="361">
        <v>13739700</v>
      </c>
      <c r="G63" s="362">
        <v>674205</v>
      </c>
      <c r="H63" s="362">
        <v>0</v>
      </c>
      <c r="I63" s="359">
        <v>107652</v>
      </c>
      <c r="J63" s="362">
        <v>0</v>
      </c>
      <c r="K63" s="362">
        <f t="shared" ref="K63:L78" si="1">G63-I63</f>
        <v>566553</v>
      </c>
      <c r="L63" s="362">
        <f t="shared" si="1"/>
        <v>0</v>
      </c>
      <c r="M63" s="362">
        <v>8.49</v>
      </c>
      <c r="N63" s="462" t="s">
        <v>937</v>
      </c>
      <c r="O63" s="372">
        <v>47636</v>
      </c>
    </row>
    <row r="64" spans="1:15" s="366" customFormat="1">
      <c r="A64" s="358">
        <v>57</v>
      </c>
      <c r="B64" s="359" t="s">
        <v>993</v>
      </c>
      <c r="C64" s="373">
        <v>45128</v>
      </c>
      <c r="D64" s="373">
        <v>45128</v>
      </c>
      <c r="E64" s="361">
        <v>12000000</v>
      </c>
      <c r="F64" s="361">
        <v>12212413</v>
      </c>
      <c r="G64" s="362">
        <v>202547</v>
      </c>
      <c r="H64" s="362">
        <v>0</v>
      </c>
      <c r="I64" s="362">
        <v>14560</v>
      </c>
      <c r="J64" s="362">
        <v>0</v>
      </c>
      <c r="K64" s="362">
        <f t="shared" si="1"/>
        <v>187987</v>
      </c>
      <c r="L64" s="362">
        <f t="shared" si="1"/>
        <v>0</v>
      </c>
      <c r="M64" s="362">
        <v>7.7</v>
      </c>
      <c r="N64" s="462" t="s">
        <v>935</v>
      </c>
      <c r="O64" s="372">
        <v>50453</v>
      </c>
    </row>
    <row r="65" spans="1:15" s="366" customFormat="1">
      <c r="A65" s="358">
        <v>58</v>
      </c>
      <c r="B65" s="359" t="s">
        <v>994</v>
      </c>
      <c r="C65" s="370">
        <v>45232</v>
      </c>
      <c r="D65" s="370">
        <v>45233</v>
      </c>
      <c r="E65" s="361">
        <v>35000000</v>
      </c>
      <c r="F65" s="361">
        <v>35122500</v>
      </c>
      <c r="G65" s="362">
        <v>119097</v>
      </c>
      <c r="H65" s="362">
        <v>0</v>
      </c>
      <c r="I65" s="362">
        <v>8747</v>
      </c>
      <c r="J65" s="362">
        <v>0</v>
      </c>
      <c r="K65" s="362">
        <f t="shared" si="1"/>
        <v>110350</v>
      </c>
      <c r="L65" s="362">
        <f t="shared" si="1"/>
        <v>0</v>
      </c>
      <c r="M65" s="362">
        <v>7.76</v>
      </c>
      <c r="N65" s="462" t="s">
        <v>937</v>
      </c>
      <c r="O65" s="372">
        <v>50345</v>
      </c>
    </row>
    <row r="66" spans="1:15" s="366" customFormat="1">
      <c r="A66" s="358">
        <v>59</v>
      </c>
      <c r="B66" s="359" t="s">
        <v>986</v>
      </c>
      <c r="C66" s="370">
        <v>45232</v>
      </c>
      <c r="D66" s="370">
        <v>45232</v>
      </c>
      <c r="E66" s="361">
        <v>25000000</v>
      </c>
      <c r="F66" s="361">
        <v>23995024</v>
      </c>
      <c r="G66" s="362">
        <v>0</v>
      </c>
      <c r="H66" s="362">
        <v>973082</v>
      </c>
      <c r="I66" s="362">
        <v>0</v>
      </c>
      <c r="J66" s="362">
        <v>77306</v>
      </c>
      <c r="K66" s="362">
        <f t="shared" si="1"/>
        <v>0</v>
      </c>
      <c r="L66" s="362">
        <f t="shared" si="1"/>
        <v>895776</v>
      </c>
      <c r="M66" s="362">
        <v>7.2</v>
      </c>
      <c r="N66" s="462" t="s">
        <v>935</v>
      </c>
      <c r="O66" s="372">
        <v>49531</v>
      </c>
    </row>
    <row r="67" spans="1:15" s="366" customFormat="1">
      <c r="A67" s="358">
        <v>60</v>
      </c>
      <c r="B67" s="359" t="s">
        <v>995</v>
      </c>
      <c r="C67" s="370">
        <v>45289</v>
      </c>
      <c r="D67" s="370">
        <v>45292</v>
      </c>
      <c r="E67" s="361">
        <v>55000000</v>
      </c>
      <c r="F67" s="361">
        <v>55418000</v>
      </c>
      <c r="G67" s="362">
        <v>410453</v>
      </c>
      <c r="H67" s="362">
        <v>0</v>
      </c>
      <c r="I67" s="362">
        <v>32497</v>
      </c>
      <c r="J67" s="362">
        <v>0</v>
      </c>
      <c r="K67" s="362">
        <f t="shared" si="1"/>
        <v>377956</v>
      </c>
      <c r="L67" s="362">
        <f t="shared" si="1"/>
        <v>0</v>
      </c>
      <c r="M67" s="362">
        <v>7.75</v>
      </c>
      <c r="N67" s="462" t="s">
        <v>937</v>
      </c>
      <c r="O67" s="372">
        <v>49987</v>
      </c>
    </row>
    <row r="68" spans="1:15" s="366" customFormat="1">
      <c r="A68" s="358">
        <v>61</v>
      </c>
      <c r="B68" s="359" t="s">
        <v>996</v>
      </c>
      <c r="C68" s="370">
        <v>45289</v>
      </c>
      <c r="D68" s="370">
        <v>45292</v>
      </c>
      <c r="E68" s="361">
        <v>50000000</v>
      </c>
      <c r="F68" s="361">
        <v>49955050</v>
      </c>
      <c r="G68" s="362">
        <v>0</v>
      </c>
      <c r="H68" s="362">
        <v>43934</v>
      </c>
      <c r="I68" s="362">
        <v>0</v>
      </c>
      <c r="J68" s="362">
        <v>4086</v>
      </c>
      <c r="K68" s="362">
        <f t="shared" si="1"/>
        <v>0</v>
      </c>
      <c r="L68" s="362">
        <f t="shared" si="1"/>
        <v>39848</v>
      </c>
      <c r="M68" s="362">
        <v>7.68</v>
      </c>
      <c r="N68" s="462" t="s">
        <v>935</v>
      </c>
      <c r="O68" s="372">
        <v>48935</v>
      </c>
    </row>
    <row r="69" spans="1:15" s="366" customFormat="1">
      <c r="A69" s="358">
        <v>62</v>
      </c>
      <c r="B69" s="359" t="s">
        <v>997</v>
      </c>
      <c r="C69" s="370">
        <v>45439</v>
      </c>
      <c r="D69" s="370">
        <v>45440</v>
      </c>
      <c r="E69" s="361">
        <v>37000000</v>
      </c>
      <c r="F69" s="361">
        <v>37037000</v>
      </c>
      <c r="G69" s="362">
        <f>IF(F69&gt;E69,(F69-E69),0)</f>
        <v>37000</v>
      </c>
      <c r="H69" s="362">
        <f>IF(E69&gt;F69,(E69-F69),0)</f>
        <v>0</v>
      </c>
      <c r="I69" s="362">
        <v>2638</v>
      </c>
      <c r="J69" s="362">
        <v>0</v>
      </c>
      <c r="K69" s="362">
        <f t="shared" si="1"/>
        <v>34362</v>
      </c>
      <c r="L69" s="362">
        <f t="shared" si="1"/>
        <v>0</v>
      </c>
      <c r="M69" s="362">
        <v>7.41</v>
      </c>
      <c r="N69" s="462" t="s">
        <v>937</v>
      </c>
      <c r="O69" s="372">
        <v>49747</v>
      </c>
    </row>
    <row r="70" spans="1:15" s="366" customFormat="1">
      <c r="A70" s="358">
        <v>63</v>
      </c>
      <c r="B70" s="359" t="s">
        <v>998</v>
      </c>
      <c r="C70" s="370">
        <v>45609</v>
      </c>
      <c r="D70" s="370">
        <v>45609</v>
      </c>
      <c r="E70" s="361">
        <v>10000000</v>
      </c>
      <c r="F70" s="361">
        <v>10005010</v>
      </c>
      <c r="G70" s="362">
        <f t="shared" ref="G70:G75" si="2">IF(F70&gt;E70,(F70-E70),0)</f>
        <v>5010</v>
      </c>
      <c r="H70" s="362">
        <f t="shared" ref="H70:H75" si="3">IF(E70&gt;F70,(E70-F70),0)</f>
        <v>0</v>
      </c>
      <c r="I70" s="362">
        <v>578</v>
      </c>
      <c r="J70" s="362">
        <v>0</v>
      </c>
      <c r="K70" s="362">
        <f t="shared" si="1"/>
        <v>4432</v>
      </c>
      <c r="L70" s="362">
        <f t="shared" si="1"/>
        <v>0</v>
      </c>
      <c r="M70" s="362">
        <v>7.44</v>
      </c>
      <c r="N70" s="462" t="s">
        <v>935</v>
      </c>
      <c r="O70" s="372">
        <v>46807</v>
      </c>
    </row>
    <row r="71" spans="1:15" s="366" customFormat="1">
      <c r="A71" s="358">
        <v>64</v>
      </c>
      <c r="B71" s="359" t="s">
        <v>999</v>
      </c>
      <c r="C71" s="370">
        <v>45642</v>
      </c>
      <c r="D71" s="370">
        <v>45643</v>
      </c>
      <c r="E71" s="361">
        <v>75000000</v>
      </c>
      <c r="F71" s="361">
        <v>76620000</v>
      </c>
      <c r="G71" s="362">
        <f t="shared" si="2"/>
        <v>1620000</v>
      </c>
      <c r="H71" s="362">
        <f t="shared" si="3"/>
        <v>0</v>
      </c>
      <c r="I71" s="362">
        <v>34854</v>
      </c>
      <c r="J71" s="362">
        <v>0</v>
      </c>
      <c r="K71" s="362">
        <f t="shared" si="1"/>
        <v>1585146</v>
      </c>
      <c r="L71" s="362">
        <f t="shared" si="1"/>
        <v>0</v>
      </c>
      <c r="M71" s="362">
        <v>7.37</v>
      </c>
      <c r="N71" s="462" t="s">
        <v>937</v>
      </c>
      <c r="O71" s="372">
        <v>50477</v>
      </c>
    </row>
    <row r="72" spans="1:15" s="366" customFormat="1">
      <c r="A72" s="358">
        <v>65</v>
      </c>
      <c r="B72" s="359" t="s">
        <v>1000</v>
      </c>
      <c r="C72" s="370">
        <v>45642</v>
      </c>
      <c r="D72" s="370">
        <v>45643</v>
      </c>
      <c r="E72" s="361">
        <v>50000000</v>
      </c>
      <c r="F72" s="361">
        <v>50675052</v>
      </c>
      <c r="G72" s="362">
        <f t="shared" si="2"/>
        <v>675052</v>
      </c>
      <c r="H72" s="362">
        <f t="shared" si="3"/>
        <v>0</v>
      </c>
      <c r="I72" s="362">
        <v>19749</v>
      </c>
      <c r="J72" s="362">
        <v>0</v>
      </c>
      <c r="K72" s="362">
        <f t="shared" si="1"/>
        <v>655303</v>
      </c>
      <c r="L72" s="362">
        <f t="shared" si="1"/>
        <v>0</v>
      </c>
      <c r="M72" s="362">
        <v>7.75</v>
      </c>
      <c r="N72" s="462" t="s">
        <v>935</v>
      </c>
      <c r="O72" s="365">
        <v>49198</v>
      </c>
    </row>
    <row r="73" spans="1:15" s="366" customFormat="1">
      <c r="A73" s="358">
        <v>66</v>
      </c>
      <c r="B73" s="359" t="s">
        <v>1001</v>
      </c>
      <c r="C73" s="370">
        <v>45664</v>
      </c>
      <c r="D73" s="370">
        <v>45665</v>
      </c>
      <c r="E73" s="361">
        <v>28000000</v>
      </c>
      <c r="F73" s="361">
        <v>28033600</v>
      </c>
      <c r="G73" s="362">
        <f t="shared" si="2"/>
        <v>33600</v>
      </c>
      <c r="H73" s="362">
        <f t="shared" si="3"/>
        <v>0</v>
      </c>
      <c r="I73" s="362">
        <v>582</v>
      </c>
      <c r="J73" s="362">
        <v>0</v>
      </c>
      <c r="K73" s="362">
        <f t="shared" si="1"/>
        <v>33018</v>
      </c>
      <c r="L73" s="362">
        <f t="shared" si="1"/>
        <v>0</v>
      </c>
      <c r="M73" s="362">
        <v>7.18</v>
      </c>
      <c r="N73" s="462" t="s">
        <v>937</v>
      </c>
      <c r="O73" s="365">
        <v>50406</v>
      </c>
    </row>
    <row r="74" spans="1:15" s="366" customFormat="1">
      <c r="A74" s="358">
        <v>67</v>
      </c>
      <c r="B74" s="359" t="s">
        <v>1002</v>
      </c>
      <c r="C74" s="370">
        <v>45664</v>
      </c>
      <c r="D74" s="370">
        <v>45665</v>
      </c>
      <c r="E74" s="361">
        <v>50000000</v>
      </c>
      <c r="F74" s="361">
        <v>52615000</v>
      </c>
      <c r="G74" s="362">
        <f t="shared" si="2"/>
        <v>2615000</v>
      </c>
      <c r="H74" s="362">
        <f t="shared" si="3"/>
        <v>0</v>
      </c>
      <c r="I74" s="362">
        <v>61992</v>
      </c>
      <c r="J74" s="362">
        <v>0</v>
      </c>
      <c r="K74" s="362">
        <f t="shared" si="1"/>
        <v>2553008</v>
      </c>
      <c r="L74" s="362">
        <f t="shared" si="1"/>
        <v>0</v>
      </c>
      <c r="M74" s="362">
        <v>7.94</v>
      </c>
      <c r="N74" s="462" t="s">
        <v>937</v>
      </c>
      <c r="O74" s="365">
        <v>49124</v>
      </c>
    </row>
    <row r="75" spans="1:15" s="366" customFormat="1">
      <c r="A75" s="358">
        <v>68</v>
      </c>
      <c r="B75" s="359" t="s">
        <v>1003</v>
      </c>
      <c r="C75" s="370">
        <v>45664</v>
      </c>
      <c r="D75" s="370">
        <v>45665</v>
      </c>
      <c r="E75" s="361">
        <v>60000000</v>
      </c>
      <c r="F75" s="361">
        <v>60114060</v>
      </c>
      <c r="G75" s="362">
        <f t="shared" si="2"/>
        <v>114060</v>
      </c>
      <c r="H75" s="362">
        <f t="shared" si="3"/>
        <v>0</v>
      </c>
      <c r="I75" s="362">
        <v>1713</v>
      </c>
      <c r="J75" s="362">
        <v>0</v>
      </c>
      <c r="K75" s="362">
        <f t="shared" si="1"/>
        <v>112347</v>
      </c>
      <c r="L75" s="362">
        <f t="shared" si="1"/>
        <v>0</v>
      </c>
      <c r="M75" s="362">
        <v>7.43</v>
      </c>
      <c r="N75" s="462" t="s">
        <v>935</v>
      </c>
      <c r="O75" s="365">
        <v>51127</v>
      </c>
    </row>
    <row r="76" spans="1:15" s="366" customFormat="1">
      <c r="A76" s="358">
        <v>69</v>
      </c>
      <c r="B76" s="359" t="s">
        <v>1004</v>
      </c>
      <c r="C76" s="370">
        <v>45740</v>
      </c>
      <c r="D76" s="370">
        <v>45741</v>
      </c>
      <c r="E76" s="361">
        <v>20000000</v>
      </c>
      <c r="F76" s="374">
        <v>20794000</v>
      </c>
      <c r="G76" s="362">
        <f>IF(F76&gt;E76,(F76-E76),0)</f>
        <v>794000</v>
      </c>
      <c r="H76" s="362">
        <f>IF(E76&gt;F76,(E76-F76),0)</f>
        <v>0</v>
      </c>
      <c r="I76" s="359">
        <v>932</v>
      </c>
      <c r="J76" s="362">
        <v>0</v>
      </c>
      <c r="K76" s="362">
        <f t="shared" si="1"/>
        <v>793068</v>
      </c>
      <c r="L76" s="362">
        <f t="shared" si="1"/>
        <v>0</v>
      </c>
      <c r="M76" s="359">
        <v>7.52</v>
      </c>
      <c r="N76" s="462" t="s">
        <v>937</v>
      </c>
      <c r="O76" s="372">
        <v>50856</v>
      </c>
    </row>
    <row r="77" spans="1:15" s="366" customFormat="1">
      <c r="A77" s="358">
        <v>70</v>
      </c>
      <c r="B77" s="359" t="s">
        <v>1005</v>
      </c>
      <c r="C77" s="370">
        <v>45740</v>
      </c>
      <c r="D77" s="370">
        <v>45741</v>
      </c>
      <c r="E77" s="361">
        <v>5000000</v>
      </c>
      <c r="F77" s="374">
        <v>5298500</v>
      </c>
      <c r="G77" s="362">
        <f>IF(F77&gt;E77,(F77-E77),0)</f>
        <v>298500</v>
      </c>
      <c r="H77" s="362">
        <f>IF(E77&gt;F77,(E77-F77),0)</f>
        <v>0</v>
      </c>
      <c r="I77" s="359">
        <v>478</v>
      </c>
      <c r="J77" s="362">
        <v>0</v>
      </c>
      <c r="K77" s="362">
        <f t="shared" si="1"/>
        <v>298022</v>
      </c>
      <c r="L77" s="362">
        <f t="shared" si="1"/>
        <v>0</v>
      </c>
      <c r="M77" s="359">
        <v>7.93</v>
      </c>
      <c r="N77" s="462" t="s">
        <v>937</v>
      </c>
      <c r="O77" s="365">
        <v>49489</v>
      </c>
    </row>
    <row r="78" spans="1:15" s="366" customFormat="1">
      <c r="A78" s="358">
        <v>71</v>
      </c>
      <c r="B78" s="359" t="s">
        <v>1006</v>
      </c>
      <c r="C78" s="370">
        <v>45740</v>
      </c>
      <c r="D78" s="370">
        <v>45741</v>
      </c>
      <c r="E78" s="361">
        <v>20000000</v>
      </c>
      <c r="F78" s="374">
        <v>20032020</v>
      </c>
      <c r="G78" s="362">
        <f>IF(F78&gt;E78,(F78-E78),0)</f>
        <v>32020</v>
      </c>
      <c r="H78" s="362">
        <f>IF(E78&gt;F78,(E78-F78),0)</f>
        <v>0</v>
      </c>
      <c r="I78" s="359">
        <v>36</v>
      </c>
      <c r="J78" s="362">
        <v>0</v>
      </c>
      <c r="K78" s="362">
        <f t="shared" si="1"/>
        <v>31984</v>
      </c>
      <c r="L78" s="362">
        <f t="shared" si="1"/>
        <v>0</v>
      </c>
      <c r="M78" s="359">
        <v>7.43</v>
      </c>
      <c r="N78" s="462" t="s">
        <v>935</v>
      </c>
      <c r="O78" s="372">
        <v>51127</v>
      </c>
    </row>
    <row r="79" spans="1:15" s="366" customFormat="1">
      <c r="A79" s="358">
        <v>72</v>
      </c>
      <c r="B79" s="359" t="s">
        <v>1039</v>
      </c>
      <c r="C79" s="370">
        <v>45825</v>
      </c>
      <c r="D79" s="370">
        <v>45826</v>
      </c>
      <c r="E79" s="361">
        <v>55000000</v>
      </c>
      <c r="F79" s="374">
        <v>57860088.140000001</v>
      </c>
      <c r="G79" s="362">
        <f>IF(F79&gt;E79,(F79-E79),0)</f>
        <v>2860088.1400000006</v>
      </c>
      <c r="H79" s="362">
        <f>IF(E79&gt;F79,(E79-F79),0)</f>
        <v>0</v>
      </c>
      <c r="I79" s="359"/>
      <c r="J79" s="362"/>
      <c r="K79" s="362"/>
      <c r="L79" s="362"/>
      <c r="M79" s="359"/>
      <c r="N79" s="462"/>
      <c r="O79" s="372"/>
    </row>
    <row r="80" spans="1:15" s="366" customFormat="1">
      <c r="A80" s="358">
        <v>73</v>
      </c>
      <c r="B80" s="359" t="s">
        <v>1040</v>
      </c>
      <c r="C80" s="370">
        <v>45967</v>
      </c>
      <c r="D80" s="370">
        <v>45968</v>
      </c>
      <c r="E80" s="374">
        <v>15000000</v>
      </c>
      <c r="F80" s="419">
        <v>15126000</v>
      </c>
      <c r="G80" s="362">
        <f>IF(F80&gt;E80,(F80-E80),0)</f>
        <v>126000</v>
      </c>
      <c r="H80" s="362">
        <v>0</v>
      </c>
      <c r="I80" s="359"/>
      <c r="J80" s="362"/>
      <c r="K80" s="362"/>
      <c r="L80" s="362"/>
      <c r="M80" s="359"/>
      <c r="N80" s="462"/>
      <c r="O80" s="372"/>
    </row>
    <row r="81" spans="1:15" ht="18" customHeight="1">
      <c r="A81" s="376"/>
      <c r="B81" s="377"/>
      <c r="C81" s="378"/>
      <c r="D81" s="378" t="s">
        <v>413</v>
      </c>
      <c r="E81" s="379">
        <f>SUM(E8:E80)</f>
        <v>2050065507.4344001</v>
      </c>
      <c r="F81" s="379">
        <f t="shared" ref="F81:L81" si="4">SUM(F8:F80)</f>
        <v>2373574409.1743999</v>
      </c>
      <c r="G81" s="379">
        <f t="shared" si="4"/>
        <v>18051761.140000001</v>
      </c>
      <c r="H81" s="379">
        <f t="shared" si="4"/>
        <v>46229668.400000006</v>
      </c>
      <c r="I81" s="379">
        <f t="shared" si="4"/>
        <v>2333208</v>
      </c>
      <c r="J81" s="379">
        <f t="shared" si="4"/>
        <v>4725909</v>
      </c>
      <c r="K81" s="379">
        <f t="shared" si="4"/>
        <v>12732465</v>
      </c>
      <c r="L81" s="379">
        <f t="shared" si="4"/>
        <v>41503759.400000006</v>
      </c>
      <c r="M81" s="380"/>
      <c r="N81" s="463"/>
      <c r="O81" s="382"/>
    </row>
    <row r="82" spans="1:15" ht="14.45" thickBot="1">
      <c r="A82" s="383"/>
      <c r="B82" s="384" t="s">
        <v>1007</v>
      </c>
      <c r="C82" s="385"/>
      <c r="D82" s="385"/>
      <c r="E82" s="386">
        <v>1979065507.4344001</v>
      </c>
      <c r="F82" s="386">
        <v>2136133526.0344</v>
      </c>
      <c r="G82" s="386">
        <v>11221995</v>
      </c>
      <c r="H82" s="386">
        <v>51006184.400000006</v>
      </c>
      <c r="I82" s="386"/>
      <c r="J82" s="386"/>
      <c r="K82" s="386"/>
      <c r="L82" s="386"/>
      <c r="M82" s="387"/>
      <c r="N82" s="385"/>
      <c r="O82" s="388"/>
    </row>
    <row r="83" spans="1:15">
      <c r="E83" s="423"/>
      <c r="M83" s="390"/>
    </row>
    <row r="84" spans="1:15" hidden="1"/>
    <row r="85" spans="1:15" ht="17.45" hidden="1">
      <c r="B85" s="393" t="s">
        <v>1008</v>
      </c>
      <c r="C85" s="393"/>
      <c r="D85" s="393"/>
      <c r="E85" s="393"/>
    </row>
    <row r="86" spans="1:15" ht="15.6" hidden="1">
      <c r="A86" s="394" t="s">
        <v>1009</v>
      </c>
      <c r="B86" s="395">
        <f>+E9+E10+E11+E59+E60+E61</f>
        <v>145000000</v>
      </c>
      <c r="C86" s="396"/>
      <c r="D86" s="395"/>
      <c r="E86" s="366"/>
    </row>
    <row r="87" spans="1:15" ht="15.6" hidden="1">
      <c r="A87" s="394" t="s">
        <v>1010</v>
      </c>
      <c r="B87" s="395">
        <f>+E12+E16+E17+E18+E19+E20+E24+E26+E27+E28+E30+E34+E36+E37+E40+E42+E45+E47+E49+E51+E52+E53+E55+E57+E58+E62+E64+E66+E68+E70+E72+E75+E78+E79</f>
        <v>740000000</v>
      </c>
      <c r="C87" s="396"/>
      <c r="D87" s="395"/>
      <c r="E87" s="366"/>
    </row>
    <row r="88" spans="1:15" ht="15.6" hidden="1">
      <c r="A88" s="394" t="s">
        <v>1011</v>
      </c>
      <c r="B88" s="395">
        <f>+E8</f>
        <v>210000000</v>
      </c>
      <c r="C88" s="396"/>
      <c r="D88" s="395"/>
      <c r="E88" s="366"/>
    </row>
    <row r="89" spans="1:15" ht="15.6" hidden="1">
      <c r="A89" s="394" t="s">
        <v>1012</v>
      </c>
      <c r="B89" s="395">
        <f>+E13+E14+E15+E21+E22+E23+E25+E29+E32+E35+E38+E39+E43+E44+E46+E48+E50+E54+E56+E63+E65+E67+E69+E71+E73+E74+E76+E77+E80</f>
        <v>929500000</v>
      </c>
      <c r="C89" s="396"/>
      <c r="D89" s="396"/>
      <c r="E89" s="394"/>
    </row>
    <row r="90" spans="1:15" ht="15.6" hidden="1">
      <c r="A90" s="394" t="s">
        <v>1013</v>
      </c>
      <c r="B90" s="395">
        <f>+E31+E33+E41</f>
        <v>25565507.4344</v>
      </c>
      <c r="C90" s="396"/>
      <c r="D90" s="396"/>
      <c r="E90" s="395"/>
    </row>
    <row r="91" spans="1:15" ht="15.6" hidden="1">
      <c r="B91" s="395">
        <f>SUM(B86:B90)</f>
        <v>2050065507.4344001</v>
      </c>
      <c r="C91" s="395"/>
      <c r="D91" s="398"/>
      <c r="E91" s="395"/>
    </row>
    <row r="92" spans="1:15" hidden="1">
      <c r="A92" s="392" t="s">
        <v>1014</v>
      </c>
      <c r="B92" s="399">
        <f>B91-E81</f>
        <v>0</v>
      </c>
      <c r="C92" s="399"/>
      <c r="E92" s="399"/>
    </row>
    <row r="93" spans="1:15" hidden="1"/>
    <row r="94" spans="1:15" ht="14.45" thickBot="1"/>
    <row r="95" spans="1:15" s="406" customFormat="1" ht="15">
      <c r="A95" s="759" t="s">
        <v>1015</v>
      </c>
      <c r="B95" s="760"/>
      <c r="C95" s="760"/>
      <c r="D95" s="760"/>
      <c r="E95" s="760"/>
      <c r="F95" s="760"/>
      <c r="G95" s="760"/>
      <c r="H95" s="760"/>
      <c r="I95" s="760"/>
      <c r="J95" s="760"/>
      <c r="K95" s="760"/>
      <c r="L95" s="760"/>
      <c r="M95" s="760"/>
      <c r="N95" s="760"/>
      <c r="O95" s="761"/>
    </row>
    <row r="96" spans="1:15" s="406" customFormat="1" ht="18">
      <c r="A96" s="745" t="s">
        <v>916</v>
      </c>
      <c r="B96" s="746"/>
      <c r="C96" s="746"/>
      <c r="D96" s="746"/>
      <c r="E96" s="746"/>
      <c r="F96" s="746"/>
      <c r="G96" s="746"/>
      <c r="H96" s="746"/>
      <c r="I96" s="746"/>
      <c r="J96" s="746"/>
      <c r="K96" s="746"/>
      <c r="L96" s="746"/>
      <c r="M96" s="746"/>
      <c r="N96" s="746"/>
      <c r="O96" s="747"/>
    </row>
    <row r="97" spans="1:15" s="406" customFormat="1" ht="5.0999999999999996" customHeight="1">
      <c r="A97" s="407"/>
      <c r="D97" s="408"/>
      <c r="O97" s="409"/>
    </row>
    <row r="98" spans="1:15" s="406" customFormat="1" ht="3.95" customHeight="1">
      <c r="A98" s="410"/>
      <c r="B98" s="408"/>
      <c r="C98" s="408"/>
      <c r="D98" s="408"/>
      <c r="O98" s="409"/>
    </row>
    <row r="99" spans="1:15" s="406" customFormat="1" ht="14.45" thickBot="1">
      <c r="A99" s="774" t="s">
        <v>1038</v>
      </c>
      <c r="B99" s="775"/>
      <c r="C99" s="775"/>
      <c r="D99" s="775"/>
      <c r="E99" s="775"/>
      <c r="F99" s="775"/>
      <c r="G99" s="775"/>
      <c r="H99" s="775"/>
      <c r="I99" s="775"/>
      <c r="J99" s="775"/>
      <c r="K99" s="775"/>
      <c r="L99" s="775"/>
      <c r="M99" s="775"/>
      <c r="N99" s="775"/>
      <c r="O99" s="776"/>
    </row>
    <row r="100" spans="1:15" s="414" customFormat="1" ht="22.5" customHeight="1">
      <c r="A100" s="748" t="s">
        <v>918</v>
      </c>
      <c r="B100" s="750" t="s">
        <v>919</v>
      </c>
      <c r="C100" s="750" t="s">
        <v>920</v>
      </c>
      <c r="D100" s="750" t="s">
        <v>921</v>
      </c>
      <c r="E100" s="750" t="s">
        <v>1016</v>
      </c>
      <c r="F100" s="750"/>
      <c r="G100" s="750"/>
      <c r="H100" s="750"/>
      <c r="I100" s="411"/>
      <c r="J100" s="411"/>
      <c r="K100" s="411"/>
      <c r="L100" s="411"/>
      <c r="M100" s="750" t="s">
        <v>923</v>
      </c>
      <c r="N100" s="750" t="s">
        <v>924</v>
      </c>
      <c r="O100" s="413"/>
    </row>
    <row r="101" spans="1:15" s="406" customFormat="1" ht="81.95" customHeight="1">
      <c r="A101" s="777"/>
      <c r="B101" s="769"/>
      <c r="C101" s="769"/>
      <c r="D101" s="769"/>
      <c r="E101" s="461" t="s">
        <v>926</v>
      </c>
      <c r="F101" s="461" t="s">
        <v>927</v>
      </c>
      <c r="G101" s="461" t="s">
        <v>928</v>
      </c>
      <c r="H101" s="461" t="s">
        <v>929</v>
      </c>
      <c r="I101" s="461" t="s">
        <v>930</v>
      </c>
      <c r="J101" s="461" t="s">
        <v>1017</v>
      </c>
      <c r="K101" s="461" t="s">
        <v>932</v>
      </c>
      <c r="L101" s="461" t="s">
        <v>933</v>
      </c>
      <c r="M101" s="769"/>
      <c r="N101" s="769"/>
      <c r="O101" s="464" t="s">
        <v>925</v>
      </c>
    </row>
    <row r="102" spans="1:15" s="366" customFormat="1">
      <c r="A102" s="358">
        <v>1</v>
      </c>
      <c r="B102" s="359" t="s">
        <v>938</v>
      </c>
      <c r="C102" s="373">
        <v>39686</v>
      </c>
      <c r="D102" s="360">
        <v>39687</v>
      </c>
      <c r="E102" s="362">
        <v>20000000</v>
      </c>
      <c r="F102" s="362">
        <v>17270000</v>
      </c>
      <c r="G102" s="362">
        <v>0</v>
      </c>
      <c r="H102" s="362">
        <v>431053</v>
      </c>
      <c r="I102" s="362">
        <v>0</v>
      </c>
      <c r="J102" s="362">
        <v>143684</v>
      </c>
      <c r="K102" s="362">
        <f t="shared" ref="K102:L131" si="5">G102-I102</f>
        <v>0</v>
      </c>
      <c r="L102" s="362">
        <f t="shared" si="5"/>
        <v>287369</v>
      </c>
      <c r="M102" s="419">
        <v>8.24</v>
      </c>
      <c r="N102" s="363" t="s">
        <v>1018</v>
      </c>
      <c r="O102" s="365">
        <v>46433</v>
      </c>
    </row>
    <row r="103" spans="1:15" s="366" customFormat="1">
      <c r="A103" s="358">
        <v>2</v>
      </c>
      <c r="B103" s="359" t="s">
        <v>940</v>
      </c>
      <c r="C103" s="373">
        <v>41963</v>
      </c>
      <c r="D103" s="360">
        <v>41974</v>
      </c>
      <c r="E103" s="359">
        <f>5000000-5000000</f>
        <v>0</v>
      </c>
      <c r="F103" s="362">
        <v>5000000</v>
      </c>
      <c r="G103" s="362">
        <v>0</v>
      </c>
      <c r="H103" s="362">
        <v>0</v>
      </c>
      <c r="I103" s="362">
        <v>0</v>
      </c>
      <c r="J103" s="362">
        <v>0</v>
      </c>
      <c r="K103" s="362">
        <f t="shared" si="5"/>
        <v>0</v>
      </c>
      <c r="L103" s="362">
        <f t="shared" si="5"/>
        <v>0</v>
      </c>
      <c r="M103" s="419">
        <v>9.9</v>
      </c>
      <c r="N103" s="420" t="s">
        <v>1019</v>
      </c>
      <c r="O103" s="365">
        <v>45627</v>
      </c>
    </row>
    <row r="104" spans="1:15" s="366" customFormat="1">
      <c r="A104" s="358">
        <v>3</v>
      </c>
      <c r="B104" s="359" t="s">
        <v>941</v>
      </c>
      <c r="C104" s="373">
        <v>42367</v>
      </c>
      <c r="D104" s="360">
        <v>42368</v>
      </c>
      <c r="E104" s="362">
        <v>7500000</v>
      </c>
      <c r="F104" s="362">
        <v>7513500.0000000009</v>
      </c>
      <c r="G104" s="362">
        <v>2455.0000000009313</v>
      </c>
      <c r="H104" s="362">
        <v>0</v>
      </c>
      <c r="I104" s="362">
        <v>1227</v>
      </c>
      <c r="J104" s="362">
        <v>0</v>
      </c>
      <c r="K104" s="362">
        <f t="shared" si="5"/>
        <v>1228.0000000009313</v>
      </c>
      <c r="L104" s="362">
        <f t="shared" si="5"/>
        <v>0</v>
      </c>
      <c r="M104" s="419">
        <v>8.27</v>
      </c>
      <c r="N104" s="420" t="s">
        <v>1018</v>
      </c>
      <c r="O104" s="365">
        <v>46014</v>
      </c>
    </row>
    <row r="105" spans="1:15" s="366" customFormat="1">
      <c r="A105" s="358">
        <v>4</v>
      </c>
      <c r="B105" s="359" t="s">
        <v>943</v>
      </c>
      <c r="C105" s="373">
        <v>42445</v>
      </c>
      <c r="D105" s="360">
        <v>42446</v>
      </c>
      <c r="E105" s="362">
        <v>2500000</v>
      </c>
      <c r="F105" s="362">
        <v>2558500</v>
      </c>
      <c r="G105" s="362">
        <v>10637</v>
      </c>
      <c r="H105" s="362">
        <v>0</v>
      </c>
      <c r="I105" s="362">
        <v>5318</v>
      </c>
      <c r="J105" s="362">
        <v>0</v>
      </c>
      <c r="K105" s="362">
        <f t="shared" si="5"/>
        <v>5319</v>
      </c>
      <c r="L105" s="362">
        <f t="shared" si="5"/>
        <v>0</v>
      </c>
      <c r="M105" s="419">
        <v>8.76</v>
      </c>
      <c r="N105" s="420" t="s">
        <v>1018</v>
      </c>
      <c r="O105" s="365">
        <v>46077</v>
      </c>
    </row>
    <row r="106" spans="1:15" s="366" customFormat="1">
      <c r="A106" s="358">
        <v>5</v>
      </c>
      <c r="B106" s="359" t="s">
        <v>1020</v>
      </c>
      <c r="C106" s="373">
        <v>42445</v>
      </c>
      <c r="D106" s="360">
        <v>42495</v>
      </c>
      <c r="E106" s="359">
        <f>10000000-10000000</f>
        <v>0</v>
      </c>
      <c r="F106" s="362">
        <v>10000000</v>
      </c>
      <c r="G106" s="362">
        <v>0</v>
      </c>
      <c r="H106" s="362">
        <v>0</v>
      </c>
      <c r="I106" s="362">
        <v>0</v>
      </c>
      <c r="J106" s="362">
        <v>0</v>
      </c>
      <c r="K106" s="362">
        <f t="shared" si="5"/>
        <v>0</v>
      </c>
      <c r="L106" s="362">
        <f t="shared" si="5"/>
        <v>0</v>
      </c>
      <c r="M106" s="419">
        <v>9.8000000000000007</v>
      </c>
      <c r="N106" s="420" t="s">
        <v>1018</v>
      </c>
      <c r="O106" s="365">
        <v>46147</v>
      </c>
    </row>
    <row r="107" spans="1:15" s="366" customFormat="1">
      <c r="A107" s="358">
        <v>6</v>
      </c>
      <c r="B107" s="359" t="s">
        <v>947</v>
      </c>
      <c r="C107" s="373">
        <v>42451</v>
      </c>
      <c r="D107" s="360">
        <v>42451</v>
      </c>
      <c r="E107" s="359">
        <f>8000000-8000000</f>
        <v>0</v>
      </c>
      <c r="F107" s="362">
        <v>8486400</v>
      </c>
      <c r="G107" s="362">
        <v>48640</v>
      </c>
      <c r="H107" s="362">
        <v>0</v>
      </c>
      <c r="I107" s="362">
        <v>48640</v>
      </c>
      <c r="J107" s="362">
        <v>0</v>
      </c>
      <c r="K107" s="362">
        <f t="shared" si="5"/>
        <v>0</v>
      </c>
      <c r="L107" s="362">
        <f t="shared" si="5"/>
        <v>0</v>
      </c>
      <c r="M107" s="419">
        <v>9.34</v>
      </c>
      <c r="N107" s="363" t="s">
        <v>1019</v>
      </c>
      <c r="O107" s="365">
        <v>45529</v>
      </c>
    </row>
    <row r="108" spans="1:15" s="366" customFormat="1">
      <c r="A108" s="358">
        <v>7</v>
      </c>
      <c r="B108" s="359" t="s">
        <v>1021</v>
      </c>
      <c r="C108" s="373">
        <v>42507</v>
      </c>
      <c r="D108" s="373">
        <v>42508</v>
      </c>
      <c r="E108" s="359">
        <v>20000000</v>
      </c>
      <c r="F108" s="362">
        <v>20608000</v>
      </c>
      <c r="G108" s="362">
        <v>260571</v>
      </c>
      <c r="H108" s="362">
        <v>0</v>
      </c>
      <c r="I108" s="362">
        <v>43429</v>
      </c>
      <c r="J108" s="362">
        <v>0</v>
      </c>
      <c r="K108" s="362">
        <f t="shared" si="5"/>
        <v>217142</v>
      </c>
      <c r="L108" s="362">
        <f t="shared" si="5"/>
        <v>0</v>
      </c>
      <c r="M108" s="359">
        <v>8.6199999999999992</v>
      </c>
      <c r="N108" s="359" t="s">
        <v>937</v>
      </c>
      <c r="O108" s="365">
        <v>47572</v>
      </c>
    </row>
    <row r="109" spans="1:15" s="366" customFormat="1">
      <c r="A109" s="358">
        <v>8</v>
      </c>
      <c r="B109" s="359" t="s">
        <v>951</v>
      </c>
      <c r="C109" s="373">
        <v>42507</v>
      </c>
      <c r="D109" s="373">
        <v>42508</v>
      </c>
      <c r="E109" s="359">
        <v>20000000</v>
      </c>
      <c r="F109" s="362">
        <v>20834000</v>
      </c>
      <c r="G109" s="362">
        <v>389200</v>
      </c>
      <c r="H109" s="362">
        <v>0</v>
      </c>
      <c r="I109" s="362">
        <v>55600</v>
      </c>
      <c r="J109" s="362">
        <v>0</v>
      </c>
      <c r="K109" s="362">
        <f t="shared" si="5"/>
        <v>333600</v>
      </c>
      <c r="L109" s="362">
        <f t="shared" si="5"/>
        <v>0</v>
      </c>
      <c r="M109" s="359">
        <v>8.7200000000000006</v>
      </c>
      <c r="N109" s="359" t="s">
        <v>937</v>
      </c>
      <c r="O109" s="365">
        <v>47937</v>
      </c>
    </row>
    <row r="110" spans="1:15" s="366" customFormat="1">
      <c r="A110" s="358">
        <v>9</v>
      </c>
      <c r="B110" s="359" t="s">
        <v>1022</v>
      </c>
      <c r="C110" s="373">
        <v>42509</v>
      </c>
      <c r="D110" s="373">
        <v>42510</v>
      </c>
      <c r="E110" s="359">
        <f>40000000-40000000</f>
        <v>0</v>
      </c>
      <c r="F110" s="362">
        <v>39752000</v>
      </c>
      <c r="G110" s="362">
        <v>0</v>
      </c>
      <c r="H110" s="362">
        <v>49600</v>
      </c>
      <c r="I110" s="362">
        <v>0</v>
      </c>
      <c r="J110" s="362">
        <v>24800</v>
      </c>
      <c r="K110" s="362">
        <f t="shared" si="5"/>
        <v>0</v>
      </c>
      <c r="L110" s="362">
        <f t="shared" si="5"/>
        <v>24800</v>
      </c>
      <c r="M110" s="359">
        <v>8.11</v>
      </c>
      <c r="N110" s="359" t="s">
        <v>935</v>
      </c>
      <c r="O110" s="365">
        <v>45937</v>
      </c>
    </row>
    <row r="111" spans="1:15" s="366" customFormat="1">
      <c r="A111" s="358">
        <v>10</v>
      </c>
      <c r="B111" s="359" t="s">
        <v>956</v>
      </c>
      <c r="C111" s="373">
        <v>42642</v>
      </c>
      <c r="D111" s="373">
        <v>42642</v>
      </c>
      <c r="E111" s="359">
        <v>10000000</v>
      </c>
      <c r="F111" s="362">
        <v>10418000</v>
      </c>
      <c r="G111" s="362">
        <v>114000</v>
      </c>
      <c r="H111" s="362">
        <v>0</v>
      </c>
      <c r="I111" s="362">
        <v>38000</v>
      </c>
      <c r="J111" s="362">
        <v>0</v>
      </c>
      <c r="K111" s="362">
        <f t="shared" si="5"/>
        <v>76000</v>
      </c>
      <c r="L111" s="362">
        <f t="shared" si="5"/>
        <v>0</v>
      </c>
      <c r="M111" s="359">
        <v>8.4</v>
      </c>
      <c r="N111" s="362" t="s">
        <v>935</v>
      </c>
      <c r="O111" s="365">
        <v>46139</v>
      </c>
    </row>
    <row r="112" spans="1:15" s="366" customFormat="1">
      <c r="A112" s="358">
        <v>11</v>
      </c>
      <c r="B112" s="359" t="s">
        <v>959</v>
      </c>
      <c r="C112" s="373">
        <v>42753</v>
      </c>
      <c r="D112" s="373">
        <v>42767</v>
      </c>
      <c r="E112" s="362">
        <v>976844.6621999999</v>
      </c>
      <c r="F112" s="362">
        <v>976844.6621999999</v>
      </c>
      <c r="G112" s="362">
        <v>0</v>
      </c>
      <c r="H112" s="362">
        <v>0</v>
      </c>
      <c r="I112" s="362">
        <v>0</v>
      </c>
      <c r="J112" s="362">
        <v>0</v>
      </c>
      <c r="K112" s="362">
        <f t="shared" si="5"/>
        <v>0</v>
      </c>
      <c r="L112" s="362">
        <f t="shared" si="5"/>
        <v>0</v>
      </c>
      <c r="M112" s="359"/>
      <c r="N112" s="359"/>
      <c r="O112" s="365"/>
    </row>
    <row r="113" spans="1:15" s="366" customFormat="1">
      <c r="A113" s="358">
        <v>12</v>
      </c>
      <c r="B113" s="359" t="s">
        <v>960</v>
      </c>
      <c r="C113" s="373">
        <v>42801</v>
      </c>
      <c r="D113" s="373">
        <v>42802</v>
      </c>
      <c r="E113" s="359">
        <f>5000000-5000000</f>
        <v>0</v>
      </c>
      <c r="F113" s="362">
        <v>5011500</v>
      </c>
      <c r="G113" s="362">
        <v>1278</v>
      </c>
      <c r="H113" s="362">
        <v>0</v>
      </c>
      <c r="I113" s="362">
        <v>1278</v>
      </c>
      <c r="J113" s="362">
        <v>0</v>
      </c>
      <c r="K113" s="362">
        <f t="shared" si="5"/>
        <v>0</v>
      </c>
      <c r="L113" s="362">
        <f t="shared" si="5"/>
        <v>0</v>
      </c>
      <c r="M113" s="359">
        <v>7.92</v>
      </c>
      <c r="N113" s="359" t="s">
        <v>937</v>
      </c>
      <c r="O113" s="365">
        <v>45716</v>
      </c>
    </row>
    <row r="114" spans="1:15" s="366" customFormat="1">
      <c r="A114" s="358">
        <v>13</v>
      </c>
      <c r="B114" s="359" t="s">
        <v>961</v>
      </c>
      <c r="C114" s="373">
        <v>42809</v>
      </c>
      <c r="D114" s="373">
        <v>42821</v>
      </c>
      <c r="E114" s="362">
        <v>1073828.0471999999</v>
      </c>
      <c r="F114" s="362">
        <v>1073828.0471999999</v>
      </c>
      <c r="G114" s="362">
        <v>0</v>
      </c>
      <c r="H114" s="362">
        <v>0</v>
      </c>
      <c r="I114" s="362">
        <v>0</v>
      </c>
      <c r="J114" s="362">
        <v>0</v>
      </c>
      <c r="K114" s="362">
        <f t="shared" si="5"/>
        <v>0</v>
      </c>
      <c r="L114" s="362">
        <f t="shared" si="5"/>
        <v>0</v>
      </c>
      <c r="M114" s="359"/>
      <c r="N114" s="363"/>
      <c r="O114" s="365"/>
    </row>
    <row r="115" spans="1:15" s="366" customFormat="1">
      <c r="A115" s="358">
        <v>14</v>
      </c>
      <c r="B115" s="359" t="s">
        <v>1023</v>
      </c>
      <c r="C115" s="373">
        <v>42871</v>
      </c>
      <c r="D115" s="373">
        <v>42872</v>
      </c>
      <c r="E115" s="359">
        <v>5000000</v>
      </c>
      <c r="F115" s="362">
        <v>5074500</v>
      </c>
      <c r="G115" s="362">
        <v>22350</v>
      </c>
      <c r="H115" s="362">
        <v>0</v>
      </c>
      <c r="I115" s="362">
        <v>7450</v>
      </c>
      <c r="J115" s="362">
        <v>0</v>
      </c>
      <c r="K115" s="362">
        <f t="shared" si="5"/>
        <v>14900</v>
      </c>
      <c r="L115" s="362">
        <f t="shared" si="5"/>
        <v>0</v>
      </c>
      <c r="M115" s="359">
        <v>8.35</v>
      </c>
      <c r="N115" s="359" t="s">
        <v>935</v>
      </c>
      <c r="O115" s="424">
        <v>46472</v>
      </c>
    </row>
    <row r="116" spans="1:15" s="366" customFormat="1">
      <c r="A116" s="358">
        <v>15</v>
      </c>
      <c r="B116" s="359" t="s">
        <v>968</v>
      </c>
      <c r="C116" s="373">
        <v>43047</v>
      </c>
      <c r="D116" s="373">
        <v>43048</v>
      </c>
      <c r="E116" s="359">
        <v>17500000</v>
      </c>
      <c r="F116" s="362">
        <v>17538500</v>
      </c>
      <c r="G116" s="362">
        <v>21656</v>
      </c>
      <c r="H116" s="362">
        <v>0</v>
      </c>
      <c r="I116" s="362">
        <v>2406</v>
      </c>
      <c r="J116" s="362">
        <v>0</v>
      </c>
      <c r="K116" s="362">
        <f t="shared" si="5"/>
        <v>19250</v>
      </c>
      <c r="L116" s="362">
        <f t="shared" si="5"/>
        <v>0</v>
      </c>
      <c r="M116" s="359">
        <v>7.73</v>
      </c>
      <c r="N116" s="359" t="s">
        <v>937</v>
      </c>
      <c r="O116" s="372">
        <v>48526</v>
      </c>
    </row>
    <row r="117" spans="1:15" s="366" customFormat="1">
      <c r="A117" s="358">
        <v>16</v>
      </c>
      <c r="B117" s="359" t="s">
        <v>1024</v>
      </c>
      <c r="C117" s="373"/>
      <c r="D117" s="425"/>
      <c r="E117" s="359">
        <f>2200000-2.86</f>
        <v>2199997.14</v>
      </c>
      <c r="F117" s="362">
        <v>2199997.14</v>
      </c>
      <c r="G117" s="362">
        <v>0</v>
      </c>
      <c r="H117" s="362">
        <v>0</v>
      </c>
      <c r="I117" s="362">
        <v>0</v>
      </c>
      <c r="J117" s="362">
        <v>0</v>
      </c>
      <c r="K117" s="362">
        <f t="shared" si="5"/>
        <v>0</v>
      </c>
      <c r="L117" s="362">
        <f t="shared" si="5"/>
        <v>0</v>
      </c>
      <c r="M117" s="359"/>
      <c r="N117" s="363"/>
      <c r="O117" s="365"/>
    </row>
    <row r="118" spans="1:15" s="366" customFormat="1">
      <c r="A118" s="358">
        <v>17</v>
      </c>
      <c r="B118" s="359" t="s">
        <v>1025</v>
      </c>
      <c r="C118" s="370">
        <v>43398</v>
      </c>
      <c r="D118" s="370">
        <v>43399</v>
      </c>
      <c r="E118" s="359">
        <v>7500000</v>
      </c>
      <c r="F118" s="362">
        <v>7515750</v>
      </c>
      <c r="G118" s="362">
        <v>7159</v>
      </c>
      <c r="H118" s="362">
        <v>0</v>
      </c>
      <c r="I118" s="362">
        <v>1432</v>
      </c>
      <c r="J118" s="362">
        <v>0</v>
      </c>
      <c r="K118" s="362">
        <f t="shared" si="5"/>
        <v>5727</v>
      </c>
      <c r="L118" s="362">
        <f t="shared" si="5"/>
        <v>0</v>
      </c>
      <c r="M118" s="359">
        <v>8.7100000000000009</v>
      </c>
      <c r="N118" s="359" t="s">
        <v>937</v>
      </c>
      <c r="O118" s="372">
        <v>47043</v>
      </c>
    </row>
    <row r="119" spans="1:15" s="366" customFormat="1">
      <c r="A119" s="358">
        <v>18</v>
      </c>
      <c r="B119" s="359" t="s">
        <v>974</v>
      </c>
      <c r="C119" s="370">
        <v>43398</v>
      </c>
      <c r="D119" s="370">
        <v>43399</v>
      </c>
      <c r="E119" s="359">
        <v>7000000</v>
      </c>
      <c r="F119" s="362">
        <v>7100100</v>
      </c>
      <c r="G119" s="362">
        <v>62563</v>
      </c>
      <c r="H119" s="362">
        <v>0</v>
      </c>
      <c r="I119" s="362">
        <v>6256</v>
      </c>
      <c r="J119" s="362">
        <v>0</v>
      </c>
      <c r="K119" s="362">
        <f t="shared" si="5"/>
        <v>56307</v>
      </c>
      <c r="L119" s="362">
        <f t="shared" si="5"/>
        <v>0</v>
      </c>
      <c r="M119" s="359">
        <v>8.98</v>
      </c>
      <c r="N119" s="359" t="s">
        <v>935</v>
      </c>
      <c r="O119" s="372">
        <v>48866</v>
      </c>
    </row>
    <row r="120" spans="1:15" s="366" customFormat="1">
      <c r="A120" s="358">
        <v>19</v>
      </c>
      <c r="B120" s="359" t="s">
        <v>975</v>
      </c>
      <c r="C120" s="370">
        <v>43542</v>
      </c>
      <c r="D120" s="370">
        <v>43543</v>
      </c>
      <c r="E120" s="359">
        <v>5000000</v>
      </c>
      <c r="F120" s="362">
        <v>5075000</v>
      </c>
      <c r="G120" s="362">
        <v>46874</v>
      </c>
      <c r="H120" s="362">
        <v>0</v>
      </c>
      <c r="I120" s="362">
        <v>4688</v>
      </c>
      <c r="J120" s="362">
        <v>0</v>
      </c>
      <c r="K120" s="362">
        <f t="shared" si="5"/>
        <v>42186</v>
      </c>
      <c r="L120" s="362">
        <f t="shared" si="5"/>
        <v>0</v>
      </c>
      <c r="M120" s="359">
        <v>8.44</v>
      </c>
      <c r="N120" s="359" t="s">
        <v>937</v>
      </c>
      <c r="O120" s="372">
        <v>49009</v>
      </c>
    </row>
    <row r="121" spans="1:15" s="366" customFormat="1">
      <c r="A121" s="358">
        <v>20</v>
      </c>
      <c r="B121" s="359" t="s">
        <v>1026</v>
      </c>
      <c r="C121" s="370">
        <v>43542</v>
      </c>
      <c r="D121" s="370">
        <v>43542</v>
      </c>
      <c r="E121" s="359">
        <v>5000000</v>
      </c>
      <c r="F121" s="362">
        <v>5000000</v>
      </c>
      <c r="G121" s="362">
        <v>0</v>
      </c>
      <c r="H121" s="362">
        <v>0</v>
      </c>
      <c r="I121" s="362">
        <v>0</v>
      </c>
      <c r="J121" s="362">
        <v>0</v>
      </c>
      <c r="K121" s="362">
        <f t="shared" si="5"/>
        <v>0</v>
      </c>
      <c r="L121" s="362">
        <f t="shared" si="5"/>
        <v>0</v>
      </c>
      <c r="M121" s="359">
        <v>8.56</v>
      </c>
      <c r="N121" s="359" t="s">
        <v>937</v>
      </c>
      <c r="O121" s="372">
        <v>47086</v>
      </c>
    </row>
    <row r="122" spans="1:15" s="366" customFormat="1">
      <c r="A122" s="358">
        <v>21</v>
      </c>
      <c r="B122" s="359" t="s">
        <v>1027</v>
      </c>
      <c r="C122" s="370">
        <v>43626</v>
      </c>
      <c r="D122" s="370">
        <v>43627</v>
      </c>
      <c r="E122" s="359">
        <v>5000000</v>
      </c>
      <c r="F122" s="362">
        <v>5155000</v>
      </c>
      <c r="G122" s="362">
        <v>77500</v>
      </c>
      <c r="H122" s="362">
        <v>0</v>
      </c>
      <c r="I122" s="362">
        <v>15500</v>
      </c>
      <c r="J122" s="362">
        <v>0</v>
      </c>
      <c r="K122" s="362">
        <f t="shared" si="5"/>
        <v>62000</v>
      </c>
      <c r="L122" s="362">
        <f t="shared" si="5"/>
        <v>0</v>
      </c>
      <c r="M122" s="359">
        <v>8.15</v>
      </c>
      <c r="N122" s="359" t="s">
        <v>937</v>
      </c>
      <c r="O122" s="372">
        <v>46882</v>
      </c>
    </row>
    <row r="123" spans="1:15" s="366" customFormat="1">
      <c r="A123" s="358">
        <v>22</v>
      </c>
      <c r="B123" s="359" t="s">
        <v>978</v>
      </c>
      <c r="C123" s="370">
        <v>43627</v>
      </c>
      <c r="D123" s="370">
        <v>43627</v>
      </c>
      <c r="E123" s="359">
        <v>5000000</v>
      </c>
      <c r="F123" s="362">
        <v>5103500</v>
      </c>
      <c r="G123" s="362">
        <v>56455</v>
      </c>
      <c r="H123" s="362">
        <v>0</v>
      </c>
      <c r="I123" s="362">
        <v>9409</v>
      </c>
      <c r="J123" s="362">
        <v>0</v>
      </c>
      <c r="K123" s="362">
        <f t="shared" si="5"/>
        <v>47046</v>
      </c>
      <c r="L123" s="362">
        <f t="shared" si="5"/>
        <v>0</v>
      </c>
      <c r="M123" s="359">
        <v>8.85</v>
      </c>
      <c r="N123" s="359" t="s">
        <v>935</v>
      </c>
      <c r="O123" s="372">
        <v>47224</v>
      </c>
    </row>
    <row r="124" spans="1:15" s="366" customFormat="1">
      <c r="A124" s="358">
        <v>23</v>
      </c>
      <c r="B124" s="359" t="s">
        <v>980</v>
      </c>
      <c r="C124" s="373">
        <v>44285</v>
      </c>
      <c r="D124" s="373">
        <v>44285</v>
      </c>
      <c r="E124" s="359">
        <v>20000000</v>
      </c>
      <c r="F124" s="362">
        <v>20280021</v>
      </c>
      <c r="G124" s="362">
        <v>210016</v>
      </c>
      <c r="H124" s="362">
        <v>0</v>
      </c>
      <c r="I124" s="362">
        <v>17501</v>
      </c>
      <c r="J124" s="362">
        <v>0</v>
      </c>
      <c r="K124" s="362">
        <f t="shared" si="5"/>
        <v>192515</v>
      </c>
      <c r="L124" s="362">
        <f t="shared" si="5"/>
        <v>0</v>
      </c>
      <c r="M124" s="359">
        <v>7.15</v>
      </c>
      <c r="N124" s="359" t="s">
        <v>935</v>
      </c>
      <c r="O124" s="372">
        <v>49696</v>
      </c>
    </row>
    <row r="125" spans="1:15" s="366" customFormat="1">
      <c r="A125" s="358">
        <v>24</v>
      </c>
      <c r="B125" s="359" t="s">
        <v>981</v>
      </c>
      <c r="C125" s="373">
        <v>44285</v>
      </c>
      <c r="D125" s="373">
        <v>44285</v>
      </c>
      <c r="E125" s="359">
        <f>10000000-10000000</f>
        <v>0</v>
      </c>
      <c r="F125" s="362">
        <v>9879510</v>
      </c>
      <c r="G125" s="362">
        <v>0</v>
      </c>
      <c r="H125" s="362">
        <v>76675</v>
      </c>
      <c r="I125" s="362">
        <v>0</v>
      </c>
      <c r="J125" s="362">
        <v>10954</v>
      </c>
      <c r="K125" s="362">
        <f t="shared" si="5"/>
        <v>0</v>
      </c>
      <c r="L125" s="362">
        <f t="shared" si="5"/>
        <v>65721</v>
      </c>
      <c r="M125" s="359">
        <v>7.25</v>
      </c>
      <c r="N125" s="359" t="s">
        <v>935</v>
      </c>
      <c r="O125" s="372">
        <v>47770</v>
      </c>
    </row>
    <row r="126" spans="1:15" s="366" customFormat="1">
      <c r="A126" s="358">
        <v>25</v>
      </c>
      <c r="B126" s="359" t="s">
        <v>983</v>
      </c>
      <c r="C126" s="370">
        <v>44399</v>
      </c>
      <c r="D126" s="370">
        <v>44400</v>
      </c>
      <c r="E126" s="359">
        <v>20000000</v>
      </c>
      <c r="F126" s="362">
        <v>19854021</v>
      </c>
      <c r="G126" s="362">
        <v>0</v>
      </c>
      <c r="H126" s="362">
        <v>118608</v>
      </c>
      <c r="I126" s="362">
        <v>0</v>
      </c>
      <c r="J126" s="362">
        <v>9124</v>
      </c>
      <c r="K126" s="362">
        <f t="shared" si="5"/>
        <v>0</v>
      </c>
      <c r="L126" s="362">
        <f t="shared" si="5"/>
        <v>109484</v>
      </c>
      <c r="M126" s="359">
        <v>6.94</v>
      </c>
      <c r="N126" s="359" t="s">
        <v>935</v>
      </c>
      <c r="O126" s="372">
        <v>50039</v>
      </c>
    </row>
    <row r="127" spans="1:15" s="366" customFormat="1">
      <c r="A127" s="358">
        <v>26</v>
      </c>
      <c r="B127" s="359" t="s">
        <v>982</v>
      </c>
      <c r="C127" s="370">
        <v>44400</v>
      </c>
      <c r="D127" s="370">
        <v>44403</v>
      </c>
      <c r="E127" s="359">
        <v>20000000</v>
      </c>
      <c r="F127" s="362">
        <v>20040000</v>
      </c>
      <c r="G127" s="362">
        <v>32500</v>
      </c>
      <c r="H127" s="362">
        <v>0</v>
      </c>
      <c r="I127" s="362">
        <v>2500</v>
      </c>
      <c r="J127" s="362">
        <v>0</v>
      </c>
      <c r="K127" s="362">
        <f t="shared" si="5"/>
        <v>30000</v>
      </c>
      <c r="L127" s="362">
        <f t="shared" si="5"/>
        <v>0</v>
      </c>
      <c r="M127" s="359">
        <v>7.06</v>
      </c>
      <c r="N127" s="359" t="s">
        <v>937</v>
      </c>
      <c r="O127" s="372">
        <v>49849</v>
      </c>
    </row>
    <row r="128" spans="1:15" s="366" customFormat="1">
      <c r="A128" s="358">
        <v>27</v>
      </c>
      <c r="B128" s="359" t="s">
        <v>1028</v>
      </c>
      <c r="C128" s="370">
        <v>44588</v>
      </c>
      <c r="D128" s="370">
        <v>44589</v>
      </c>
      <c r="E128" s="359">
        <v>20000000</v>
      </c>
      <c r="F128" s="362">
        <v>20128000</v>
      </c>
      <c r="G128" s="362">
        <v>104000</v>
      </c>
      <c r="H128" s="362">
        <v>0</v>
      </c>
      <c r="I128" s="362">
        <v>8000</v>
      </c>
      <c r="J128" s="362">
        <v>0</v>
      </c>
      <c r="K128" s="362">
        <f t="shared" si="5"/>
        <v>96000</v>
      </c>
      <c r="L128" s="362">
        <f t="shared" si="5"/>
        <v>0</v>
      </c>
      <c r="M128" s="359">
        <v>7.48</v>
      </c>
      <c r="N128" s="359" t="s">
        <v>937</v>
      </c>
      <c r="O128" s="372">
        <v>50065</v>
      </c>
    </row>
    <row r="129" spans="1:16" s="366" customFormat="1">
      <c r="A129" s="358">
        <v>28</v>
      </c>
      <c r="B129" s="359" t="s">
        <v>986</v>
      </c>
      <c r="C129" s="370">
        <v>44586</v>
      </c>
      <c r="D129" s="370">
        <v>44588</v>
      </c>
      <c r="E129" s="359">
        <v>18000000</v>
      </c>
      <c r="F129" s="362">
        <v>17920819</v>
      </c>
      <c r="G129" s="362">
        <v>0</v>
      </c>
      <c r="H129" s="362">
        <v>63345</v>
      </c>
      <c r="I129" s="362">
        <v>0</v>
      </c>
      <c r="J129" s="362">
        <v>5279</v>
      </c>
      <c r="K129" s="362">
        <f t="shared" si="5"/>
        <v>0</v>
      </c>
      <c r="L129" s="362">
        <f t="shared" si="5"/>
        <v>58066</v>
      </c>
      <c r="M129" s="362">
        <v>7.2</v>
      </c>
      <c r="N129" s="359" t="s">
        <v>935</v>
      </c>
      <c r="O129" s="372">
        <v>49531</v>
      </c>
    </row>
    <row r="130" spans="1:16" s="366" customFormat="1">
      <c r="A130" s="358">
        <v>29</v>
      </c>
      <c r="B130" s="359" t="s">
        <v>1029</v>
      </c>
      <c r="C130" s="370">
        <v>44946</v>
      </c>
      <c r="D130" s="370">
        <v>44946</v>
      </c>
      <c r="E130" s="359">
        <v>25000000</v>
      </c>
      <c r="F130" s="362">
        <v>25047500</v>
      </c>
      <c r="G130" s="362">
        <v>43145</v>
      </c>
      <c r="H130" s="362">
        <v>0</v>
      </c>
      <c r="I130" s="362">
        <v>3654</v>
      </c>
      <c r="J130" s="362">
        <v>0</v>
      </c>
      <c r="K130" s="362">
        <f t="shared" si="5"/>
        <v>39491</v>
      </c>
      <c r="L130" s="362">
        <f t="shared" si="5"/>
        <v>0</v>
      </c>
      <c r="M130" s="362">
        <v>7.62</v>
      </c>
      <c r="N130" s="359" t="s">
        <v>937</v>
      </c>
      <c r="O130" s="372">
        <v>49327</v>
      </c>
    </row>
    <row r="131" spans="1:16" s="366" customFormat="1">
      <c r="A131" s="358">
        <v>30</v>
      </c>
      <c r="B131" s="359" t="s">
        <v>1030</v>
      </c>
      <c r="C131" s="370">
        <v>44946</v>
      </c>
      <c r="D131" s="370">
        <v>44946</v>
      </c>
      <c r="E131" s="359">
        <v>15000000</v>
      </c>
      <c r="F131" s="362">
        <v>14155514</v>
      </c>
      <c r="G131" s="362">
        <v>0</v>
      </c>
      <c r="H131" s="362">
        <v>791515</v>
      </c>
      <c r="I131" s="362">
        <v>0</v>
      </c>
      <c r="J131" s="362">
        <v>44447</v>
      </c>
      <c r="K131" s="362">
        <f t="shared" si="5"/>
        <v>0</v>
      </c>
      <c r="L131" s="362">
        <f t="shared" si="5"/>
        <v>747068</v>
      </c>
      <c r="M131" s="362">
        <v>7.03</v>
      </c>
      <c r="N131" s="359" t="s">
        <v>935</v>
      </c>
      <c r="O131" s="372">
        <v>51485</v>
      </c>
    </row>
    <row r="132" spans="1:16" s="366" customFormat="1">
      <c r="A132" s="358">
        <v>31</v>
      </c>
      <c r="B132" s="359" t="s">
        <v>992</v>
      </c>
      <c r="C132" s="373">
        <v>45127</v>
      </c>
      <c r="D132" s="373">
        <v>45128</v>
      </c>
      <c r="E132" s="359">
        <v>17000000</v>
      </c>
      <c r="F132" s="362">
        <v>17967300</v>
      </c>
      <c r="G132" s="362">
        <v>883057</v>
      </c>
      <c r="H132" s="362">
        <v>0</v>
      </c>
      <c r="I132" s="362">
        <v>140776</v>
      </c>
      <c r="J132" s="362">
        <v>0</v>
      </c>
      <c r="K132" s="362">
        <f t="shared" ref="K132:L139" si="6">G132-I132</f>
        <v>742281</v>
      </c>
      <c r="L132" s="362">
        <f t="shared" si="6"/>
        <v>0</v>
      </c>
      <c r="M132" s="362">
        <v>8.49</v>
      </c>
      <c r="N132" s="359" t="s">
        <v>937</v>
      </c>
      <c r="O132" s="372">
        <v>47636</v>
      </c>
    </row>
    <row r="133" spans="1:16" s="366" customFormat="1">
      <c r="A133" s="358">
        <v>32</v>
      </c>
      <c r="B133" s="359" t="s">
        <v>993</v>
      </c>
      <c r="C133" s="373">
        <v>45128</v>
      </c>
      <c r="D133" s="373">
        <v>45128</v>
      </c>
      <c r="E133" s="359">
        <v>13000000</v>
      </c>
      <c r="F133" s="362">
        <v>13230114</v>
      </c>
      <c r="G133" s="362">
        <v>219426</v>
      </c>
      <c r="H133" s="362">
        <v>0</v>
      </c>
      <c r="I133" s="362">
        <v>15774</v>
      </c>
      <c r="J133" s="362">
        <v>0</v>
      </c>
      <c r="K133" s="362">
        <f t="shared" si="6"/>
        <v>203652</v>
      </c>
      <c r="L133" s="362">
        <f t="shared" si="6"/>
        <v>0</v>
      </c>
      <c r="M133" s="362">
        <v>7.7</v>
      </c>
      <c r="N133" s="359" t="s">
        <v>935</v>
      </c>
      <c r="O133" s="372">
        <v>50453</v>
      </c>
    </row>
    <row r="134" spans="1:16" s="366" customFormat="1">
      <c r="A134" s="358">
        <v>33</v>
      </c>
      <c r="B134" s="359" t="s">
        <v>994</v>
      </c>
      <c r="C134" s="370">
        <v>45232</v>
      </c>
      <c r="D134" s="370">
        <v>45233</v>
      </c>
      <c r="E134" s="374">
        <v>13500000</v>
      </c>
      <c r="F134" s="362">
        <v>13547250</v>
      </c>
      <c r="G134" s="362">
        <v>45959</v>
      </c>
      <c r="H134" s="362">
        <v>0</v>
      </c>
      <c r="I134" s="362">
        <v>3374</v>
      </c>
      <c r="J134" s="362">
        <v>0</v>
      </c>
      <c r="K134" s="362">
        <f t="shared" si="6"/>
        <v>42585</v>
      </c>
      <c r="L134" s="362">
        <f t="shared" si="6"/>
        <v>0</v>
      </c>
      <c r="M134" s="362">
        <v>7.76</v>
      </c>
      <c r="N134" s="359" t="s">
        <v>937</v>
      </c>
      <c r="O134" s="372">
        <v>50345</v>
      </c>
    </row>
    <row r="135" spans="1:16" s="366" customFormat="1">
      <c r="A135" s="358">
        <v>34</v>
      </c>
      <c r="B135" s="359" t="s">
        <v>986</v>
      </c>
      <c r="C135" s="370">
        <v>45232</v>
      </c>
      <c r="D135" s="370">
        <v>45232</v>
      </c>
      <c r="E135" s="374">
        <v>12000000</v>
      </c>
      <c r="F135" s="362">
        <v>11517612</v>
      </c>
      <c r="G135" s="362">
        <v>0</v>
      </c>
      <c r="H135" s="362">
        <v>467180</v>
      </c>
      <c r="I135" s="362">
        <v>0</v>
      </c>
      <c r="J135" s="362">
        <v>40957</v>
      </c>
      <c r="K135" s="362">
        <f t="shared" si="6"/>
        <v>0</v>
      </c>
      <c r="L135" s="362">
        <f t="shared" si="6"/>
        <v>426223</v>
      </c>
      <c r="M135" s="362">
        <v>7.2</v>
      </c>
      <c r="N135" s="359" t="s">
        <v>935</v>
      </c>
      <c r="O135" s="372">
        <v>49531</v>
      </c>
    </row>
    <row r="136" spans="1:16" s="366" customFormat="1">
      <c r="A136" s="358">
        <v>35</v>
      </c>
      <c r="B136" s="359" t="s">
        <v>997</v>
      </c>
      <c r="C136" s="370">
        <v>45439</v>
      </c>
      <c r="D136" s="370">
        <v>45439</v>
      </c>
      <c r="E136" s="374">
        <v>13000000</v>
      </c>
      <c r="F136" s="361">
        <v>13013000</v>
      </c>
      <c r="G136" s="362">
        <f>IF(F136&gt;E136,(F136-E136),0)</f>
        <v>13000</v>
      </c>
      <c r="H136" s="362">
        <f>IF(E136&gt;F136,(E136-F136),0)</f>
        <v>0</v>
      </c>
      <c r="I136" s="362">
        <v>930</v>
      </c>
      <c r="J136" s="362">
        <v>0</v>
      </c>
      <c r="K136" s="362">
        <f t="shared" si="6"/>
        <v>12070</v>
      </c>
      <c r="L136" s="362">
        <f t="shared" si="6"/>
        <v>0</v>
      </c>
      <c r="M136" s="362">
        <v>7.41</v>
      </c>
      <c r="N136" s="359" t="s">
        <v>937</v>
      </c>
      <c r="O136" s="372">
        <v>49747</v>
      </c>
    </row>
    <row r="137" spans="1:16" s="366" customFormat="1">
      <c r="A137" s="358">
        <v>36</v>
      </c>
      <c r="B137" s="359" t="s">
        <v>1031</v>
      </c>
      <c r="C137" s="370">
        <v>45608</v>
      </c>
      <c r="D137" s="370">
        <v>45609</v>
      </c>
      <c r="E137" s="374">
        <v>22190000</v>
      </c>
      <c r="F137" s="361">
        <v>22769159</v>
      </c>
      <c r="G137" s="362">
        <f>IF(F137&gt;E137,(F137-E137),0)</f>
        <v>579159</v>
      </c>
      <c r="H137" s="362">
        <f>IF(E137&gt;F137,(E137-F137),0)</f>
        <v>0</v>
      </c>
      <c r="I137" s="362">
        <v>19250</v>
      </c>
      <c r="J137" s="362">
        <v>0</v>
      </c>
      <c r="K137" s="362">
        <f t="shared" si="6"/>
        <v>559909</v>
      </c>
      <c r="L137" s="362">
        <f t="shared" si="6"/>
        <v>0</v>
      </c>
      <c r="M137" s="362">
        <v>7.49</v>
      </c>
      <c r="N137" s="359" t="s">
        <v>937</v>
      </c>
      <c r="O137" s="372">
        <v>49761</v>
      </c>
    </row>
    <row r="138" spans="1:16" s="366" customFormat="1">
      <c r="A138" s="358">
        <v>37</v>
      </c>
      <c r="B138" s="359" t="s">
        <v>999</v>
      </c>
      <c r="C138" s="370">
        <v>45642</v>
      </c>
      <c r="D138" s="370">
        <v>45643</v>
      </c>
      <c r="E138" s="374">
        <v>5000000</v>
      </c>
      <c r="F138" s="361">
        <v>5108000</v>
      </c>
      <c r="G138" s="362">
        <f>IF(F138&gt;E138,(F138-E138),0)</f>
        <v>108000</v>
      </c>
      <c r="H138" s="362">
        <f>IF(E138&gt;F138,(E138-F138),0)</f>
        <v>0</v>
      </c>
      <c r="I138" s="362">
        <v>2324</v>
      </c>
      <c r="J138" s="362">
        <v>0</v>
      </c>
      <c r="K138" s="362">
        <f t="shared" si="6"/>
        <v>105676</v>
      </c>
      <c r="L138" s="362">
        <f t="shared" si="6"/>
        <v>0</v>
      </c>
      <c r="M138" s="362">
        <v>7.37</v>
      </c>
      <c r="N138" s="359" t="s">
        <v>937</v>
      </c>
      <c r="O138" s="372">
        <v>50477</v>
      </c>
    </row>
    <row r="139" spans="1:16" s="366" customFormat="1">
      <c r="A139" s="358">
        <v>38</v>
      </c>
      <c r="B139" s="359" t="s">
        <v>1005</v>
      </c>
      <c r="C139" s="370">
        <v>45740</v>
      </c>
      <c r="D139" s="370">
        <v>45741</v>
      </c>
      <c r="E139" s="374">
        <v>5000000</v>
      </c>
      <c r="F139" s="374">
        <v>5298500</v>
      </c>
      <c r="G139" s="362">
        <f>IF(F139&gt;E139,(F139-E139),0)</f>
        <v>298500</v>
      </c>
      <c r="H139" s="362">
        <f>IF(E139&gt;F139,(E139-F139),0)</f>
        <v>0</v>
      </c>
      <c r="I139" s="362">
        <v>478</v>
      </c>
      <c r="J139" s="362">
        <v>0</v>
      </c>
      <c r="K139" s="362">
        <f t="shared" si="6"/>
        <v>298022</v>
      </c>
      <c r="L139" s="362">
        <f t="shared" si="6"/>
        <v>0</v>
      </c>
      <c r="M139" s="362">
        <v>7.93</v>
      </c>
      <c r="N139" s="359" t="s">
        <v>937</v>
      </c>
      <c r="O139" s="365">
        <v>49489</v>
      </c>
    </row>
    <row r="140" spans="1:16" s="366" customFormat="1">
      <c r="A140" s="358">
        <v>39</v>
      </c>
      <c r="B140" s="359" t="s">
        <v>1040</v>
      </c>
      <c r="C140" s="370">
        <v>45967</v>
      </c>
      <c r="D140" s="370">
        <v>45968</v>
      </c>
      <c r="E140" s="374">
        <v>35000000</v>
      </c>
      <c r="F140" s="374">
        <v>35294000</v>
      </c>
      <c r="G140" s="362"/>
      <c r="H140" s="362"/>
      <c r="I140" s="362"/>
      <c r="J140" s="362"/>
      <c r="K140" s="362"/>
      <c r="L140" s="362"/>
      <c r="M140" s="362"/>
      <c r="N140" s="359"/>
      <c r="O140" s="365"/>
    </row>
    <row r="141" spans="1:16" s="366" customFormat="1">
      <c r="A141" s="358">
        <v>40</v>
      </c>
      <c r="B141" s="359" t="s">
        <v>1041</v>
      </c>
      <c r="C141" s="370">
        <v>45968</v>
      </c>
      <c r="D141" s="370">
        <v>45971</v>
      </c>
      <c r="E141" s="374">
        <v>10000000</v>
      </c>
      <c r="F141" s="374">
        <v>10083260</v>
      </c>
      <c r="G141" s="362"/>
      <c r="H141" s="362"/>
      <c r="I141" s="362"/>
      <c r="J141" s="362"/>
      <c r="K141" s="362"/>
      <c r="L141" s="362"/>
      <c r="M141" s="362"/>
      <c r="N141" s="359"/>
      <c r="O141" s="365"/>
    </row>
    <row r="142" spans="1:16" s="429" customFormat="1" ht="18" customHeight="1">
      <c r="A142" s="358"/>
      <c r="B142" s="359"/>
      <c r="C142" s="373"/>
      <c r="D142" s="378" t="s">
        <v>413</v>
      </c>
      <c r="E142" s="379">
        <f>SUM(E102:E141)</f>
        <v>424940669.84939998</v>
      </c>
      <c r="F142" s="379">
        <f t="shared" ref="F142:L142" si="7">SUM(F102:F141)</f>
        <v>504398499.84939998</v>
      </c>
      <c r="G142" s="379">
        <f t="shared" si="7"/>
        <v>3658100.0000000009</v>
      </c>
      <c r="H142" s="379">
        <f t="shared" si="7"/>
        <v>1997976</v>
      </c>
      <c r="I142" s="379">
        <f t="shared" si="7"/>
        <v>455194</v>
      </c>
      <c r="J142" s="379">
        <f t="shared" si="7"/>
        <v>279245</v>
      </c>
      <c r="K142" s="379">
        <f t="shared" si="7"/>
        <v>3202906.0000000009</v>
      </c>
      <c r="L142" s="379">
        <f t="shared" si="7"/>
        <v>1718731</v>
      </c>
      <c r="M142" s="362"/>
      <c r="N142" s="363"/>
      <c r="O142" s="365"/>
      <c r="P142" s="465"/>
    </row>
    <row r="143" spans="1:16" s="406" customFormat="1" ht="14.45" thickBot="1">
      <c r="A143" s="430"/>
      <c r="B143" s="384" t="s">
        <v>1032</v>
      </c>
      <c r="C143" s="384"/>
      <c r="D143" s="384"/>
      <c r="E143" s="386">
        <v>412750669.84939998</v>
      </c>
      <c r="F143" s="386">
        <v>467376363.84939998</v>
      </c>
      <c r="G143" s="386">
        <v>3102606.0000000009</v>
      </c>
      <c r="H143" s="386">
        <v>2255186</v>
      </c>
      <c r="I143" s="386"/>
      <c r="J143" s="386"/>
      <c r="K143" s="386"/>
      <c r="L143" s="386"/>
      <c r="M143" s="431"/>
      <c r="N143" s="431"/>
      <c r="O143" s="432"/>
    </row>
    <row r="144" spans="1:16" s="406" customFormat="1">
      <c r="E144" s="433"/>
    </row>
    <row r="145" spans="1:18" s="406" customFormat="1" hidden="1">
      <c r="H145" s="433"/>
      <c r="I145" s="433"/>
      <c r="J145" s="433"/>
      <c r="K145" s="433"/>
      <c r="L145" s="433"/>
    </row>
    <row r="146" spans="1:18" s="406" customFormat="1" ht="41.45" hidden="1" customHeight="1">
      <c r="C146" s="366"/>
      <c r="D146" s="366"/>
      <c r="E146" s="366"/>
      <c r="F146" s="434"/>
      <c r="G146" s="389"/>
      <c r="H146" s="393" t="s">
        <v>1008</v>
      </c>
      <c r="I146" s="393"/>
      <c r="J146" s="393"/>
      <c r="K146" s="393"/>
      <c r="L146" s="393"/>
      <c r="N146" s="435"/>
    </row>
    <row r="147" spans="1:18" s="406" customFormat="1" ht="15.6" hidden="1">
      <c r="C147" s="366"/>
      <c r="D147" s="366"/>
      <c r="E147" s="366"/>
      <c r="F147" s="433"/>
      <c r="G147" s="394" t="s">
        <v>1009</v>
      </c>
      <c r="H147" s="395">
        <f>+E102</f>
        <v>20000000</v>
      </c>
      <c r="I147" s="436"/>
      <c r="J147" s="395"/>
      <c r="K147" s="397"/>
      <c r="L147" s="366"/>
      <c r="M147" s="437"/>
      <c r="N147" s="433"/>
      <c r="O147" s="437"/>
    </row>
    <row r="148" spans="1:18" s="406" customFormat="1" ht="15.6" hidden="1">
      <c r="C148" s="366"/>
      <c r="D148" s="438"/>
      <c r="E148" s="366"/>
      <c r="F148" s="433"/>
      <c r="G148" s="394" t="s">
        <v>1010</v>
      </c>
      <c r="H148" s="395">
        <f>E103+E106+E107+E110+E111+E115+E119+E121+E123+E124+E125+E126+E129+E131+E133+E135+E141</f>
        <v>140000000</v>
      </c>
      <c r="I148" s="436"/>
      <c r="J148" s="395"/>
      <c r="K148" s="397"/>
      <c r="L148" s="366"/>
      <c r="M148" s="437"/>
      <c r="N148" s="433"/>
      <c r="O148" s="437"/>
    </row>
    <row r="149" spans="1:18" s="406" customFormat="1" ht="15.6" hidden="1">
      <c r="C149" s="366"/>
      <c r="D149" s="439"/>
      <c r="E149" s="366"/>
      <c r="F149" s="433"/>
      <c r="G149" s="394" t="s">
        <v>1011</v>
      </c>
      <c r="H149" s="395">
        <v>0</v>
      </c>
      <c r="I149" s="396"/>
      <c r="J149" s="395"/>
      <c r="K149" s="397"/>
      <c r="L149" s="366"/>
      <c r="M149" s="437"/>
      <c r="N149" s="433"/>
      <c r="O149" s="437"/>
    </row>
    <row r="150" spans="1:18" s="406" customFormat="1" ht="15.6" hidden="1">
      <c r="C150" s="366"/>
      <c r="D150" s="366"/>
      <c r="E150" s="366"/>
      <c r="F150" s="433"/>
      <c r="G150" s="394" t="s">
        <v>1012</v>
      </c>
      <c r="H150" s="395">
        <f>+E104+E105+E108+E109+E113+E116+E118+E120+E122+E127+E128+E130+E132+E134+E136+E137+E138+E139+E140</f>
        <v>260690000</v>
      </c>
      <c r="I150" s="436"/>
      <c r="J150" s="396"/>
      <c r="K150" s="394"/>
      <c r="L150" s="394"/>
      <c r="M150" s="437"/>
      <c r="N150" s="433"/>
      <c r="O150" s="437"/>
    </row>
    <row r="151" spans="1:18" s="406" customFormat="1" ht="15.6" hidden="1">
      <c r="C151" s="366"/>
      <c r="D151" s="366"/>
      <c r="E151" s="366"/>
      <c r="F151" s="433"/>
      <c r="G151" s="394" t="s">
        <v>1013</v>
      </c>
      <c r="H151" s="395">
        <f>E112+E114+E117</f>
        <v>4250669.8493999997</v>
      </c>
      <c r="I151" s="436"/>
      <c r="J151" s="433"/>
      <c r="K151" s="433"/>
      <c r="L151" s="433"/>
      <c r="M151" s="437"/>
      <c r="N151" s="433"/>
      <c r="O151" s="437"/>
    </row>
    <row r="152" spans="1:18" s="406" customFormat="1" ht="15.6" hidden="1">
      <c r="B152" s="440"/>
      <c r="C152" s="366"/>
      <c r="D152" s="366"/>
      <c r="E152" s="366"/>
      <c r="F152" s="433"/>
      <c r="G152" s="389"/>
      <c r="H152" s="395">
        <f>SUM(H147:H151)</f>
        <v>424940669.84939998</v>
      </c>
      <c r="I152" s="395"/>
      <c r="J152" s="433"/>
      <c r="K152" s="433"/>
      <c r="L152" s="433"/>
      <c r="N152" s="433"/>
    </row>
    <row r="153" spans="1:18" s="406" customFormat="1" hidden="1">
      <c r="C153" s="366"/>
      <c r="D153" s="441"/>
      <c r="E153" s="366"/>
      <c r="F153" s="433"/>
      <c r="G153" s="392" t="s">
        <v>1014</v>
      </c>
      <c r="H153" s="399">
        <f>H152-E142</f>
        <v>0</v>
      </c>
      <c r="I153" s="399"/>
      <c r="J153" s="433"/>
      <c r="K153" s="433"/>
      <c r="L153" s="433"/>
      <c r="N153" s="433"/>
    </row>
    <row r="154" spans="1:18" s="406" customFormat="1" ht="14.45" thickBot="1">
      <c r="C154" s="366"/>
      <c r="D154" s="442"/>
      <c r="E154" s="443"/>
    </row>
    <row r="155" spans="1:18" s="366" customFormat="1" ht="15">
      <c r="A155" s="759" t="s">
        <v>1033</v>
      </c>
      <c r="B155" s="760"/>
      <c r="C155" s="760"/>
      <c r="D155" s="760"/>
      <c r="E155" s="760"/>
      <c r="F155" s="760"/>
      <c r="G155" s="760"/>
      <c r="H155" s="760"/>
      <c r="I155" s="760"/>
      <c r="J155" s="760"/>
      <c r="K155" s="760"/>
      <c r="L155" s="760"/>
      <c r="M155" s="760"/>
      <c r="N155" s="760"/>
      <c r="O155" s="761"/>
    </row>
    <row r="156" spans="1:18" s="366" customFormat="1" ht="18">
      <c r="A156" s="745" t="s">
        <v>916</v>
      </c>
      <c r="B156" s="746"/>
      <c r="C156" s="746"/>
      <c r="D156" s="746"/>
      <c r="E156" s="746"/>
      <c r="F156" s="746"/>
      <c r="G156" s="746"/>
      <c r="H156" s="746"/>
      <c r="I156" s="746"/>
      <c r="J156" s="746"/>
      <c r="K156" s="746"/>
      <c r="L156" s="746"/>
      <c r="M156" s="746"/>
      <c r="N156" s="746"/>
      <c r="O156" s="747"/>
    </row>
    <row r="157" spans="1:18" s="366" customFormat="1" ht="14.45" thickBot="1">
      <c r="A157" s="729" t="s">
        <v>1038</v>
      </c>
      <c r="B157" s="730"/>
      <c r="C157" s="730"/>
      <c r="D157" s="730"/>
      <c r="E157" s="730"/>
      <c r="F157" s="730"/>
      <c r="G157" s="730"/>
      <c r="H157" s="730"/>
      <c r="I157" s="730"/>
      <c r="J157" s="730"/>
      <c r="K157" s="730"/>
      <c r="L157" s="730"/>
      <c r="M157" s="730"/>
      <c r="N157" s="730"/>
      <c r="O157" s="731"/>
    </row>
    <row r="158" spans="1:18" s="366" customFormat="1" ht="14.1" customHeight="1">
      <c r="A158" s="762" t="s">
        <v>918</v>
      </c>
      <c r="B158" s="755" t="s">
        <v>919</v>
      </c>
      <c r="C158" s="755" t="s">
        <v>920</v>
      </c>
      <c r="D158" s="755" t="s">
        <v>921</v>
      </c>
      <c r="E158" s="764" t="s">
        <v>1034</v>
      </c>
      <c r="F158" s="765"/>
      <c r="G158" s="765"/>
      <c r="H158" s="766"/>
      <c r="I158" s="444"/>
      <c r="J158" s="444"/>
      <c r="K158" s="444"/>
      <c r="L158" s="444"/>
      <c r="M158" s="755" t="s">
        <v>923</v>
      </c>
      <c r="N158" s="755" t="s">
        <v>924</v>
      </c>
      <c r="O158" s="757" t="s">
        <v>925</v>
      </c>
    </row>
    <row r="159" spans="1:18" s="366" customFormat="1" ht="52.5" customHeight="1">
      <c r="A159" s="763"/>
      <c r="B159" s="756"/>
      <c r="C159" s="756"/>
      <c r="D159" s="756"/>
      <c r="E159" s="445" t="s">
        <v>926</v>
      </c>
      <c r="F159" s="445" t="s">
        <v>927</v>
      </c>
      <c r="G159" s="445" t="s">
        <v>928</v>
      </c>
      <c r="H159" s="445" t="s">
        <v>929</v>
      </c>
      <c r="I159" s="445" t="s">
        <v>930</v>
      </c>
      <c r="J159" s="445" t="s">
        <v>931</v>
      </c>
      <c r="K159" s="445" t="s">
        <v>932</v>
      </c>
      <c r="L159" s="445" t="s">
        <v>933</v>
      </c>
      <c r="M159" s="756"/>
      <c r="N159" s="756"/>
      <c r="O159" s="758"/>
      <c r="P159" s="446"/>
      <c r="Q159" s="446"/>
      <c r="R159" s="446"/>
    </row>
    <row r="160" spans="1:18" s="453" customFormat="1" ht="25.5" customHeight="1">
      <c r="A160" s="447">
        <v>1</v>
      </c>
      <c r="B160" s="397" t="s">
        <v>943</v>
      </c>
      <c r="C160" s="448">
        <v>42445</v>
      </c>
      <c r="D160" s="448">
        <v>42446</v>
      </c>
      <c r="E160" s="449">
        <v>1500000</v>
      </c>
      <c r="F160" s="449">
        <v>1535100</v>
      </c>
      <c r="G160" s="449">
        <v>6383</v>
      </c>
      <c r="H160" s="449">
        <v>0</v>
      </c>
      <c r="I160" s="449">
        <v>3190</v>
      </c>
      <c r="J160" s="449">
        <v>0</v>
      </c>
      <c r="K160" s="449">
        <f>G160-I160</f>
        <v>3193</v>
      </c>
      <c r="L160" s="449">
        <v>0</v>
      </c>
      <c r="M160" s="450">
        <v>8.76</v>
      </c>
      <c r="N160" s="450" t="s">
        <v>937</v>
      </c>
      <c r="O160" s="451">
        <v>46077</v>
      </c>
      <c r="P160" s="452"/>
      <c r="Q160" s="452"/>
      <c r="R160" s="452"/>
    </row>
    <row r="161" spans="1:23" s="453" customFormat="1" ht="25.5" customHeight="1" thickBot="1">
      <c r="A161" s="454"/>
      <c r="B161" s="455" t="s">
        <v>1035</v>
      </c>
      <c r="C161" s="456"/>
      <c r="D161" s="456"/>
      <c r="E161" s="457">
        <f t="shared" ref="E161:L161" si="8">SUM(E160:E160)</f>
        <v>1500000</v>
      </c>
      <c r="F161" s="457">
        <f t="shared" si="8"/>
        <v>1535100</v>
      </c>
      <c r="G161" s="457">
        <f t="shared" si="8"/>
        <v>6383</v>
      </c>
      <c r="H161" s="457">
        <f t="shared" si="8"/>
        <v>0</v>
      </c>
      <c r="I161" s="457">
        <f t="shared" si="8"/>
        <v>3190</v>
      </c>
      <c r="J161" s="457">
        <f t="shared" si="8"/>
        <v>0</v>
      </c>
      <c r="K161" s="457">
        <f t="shared" si="8"/>
        <v>3193</v>
      </c>
      <c r="L161" s="457">
        <f t="shared" si="8"/>
        <v>0</v>
      </c>
      <c r="M161" s="458"/>
      <c r="N161" s="456"/>
      <c r="O161" s="459"/>
    </row>
    <row r="162" spans="1:23" s="366" customFormat="1" ht="12.6"/>
    <row r="163" spans="1:23" s="366" customFormat="1" ht="12.6" hidden="1"/>
    <row r="164" spans="1:23" s="366" customFormat="1" ht="12.6" hidden="1">
      <c r="F164" s="366" t="s">
        <v>1036</v>
      </c>
    </row>
    <row r="165" spans="1:23" s="366" customFormat="1" ht="15" hidden="1">
      <c r="E165" s="460" t="s">
        <v>1012</v>
      </c>
      <c r="F165" s="449">
        <v>1500000</v>
      </c>
    </row>
    <row r="166" spans="1:23" s="406" customFormat="1"/>
    <row r="167" spans="1:23" s="406" customFormat="1" ht="14.45" thickBot="1"/>
    <row r="168" spans="1:23" s="406" customFormat="1" ht="24.95" customHeight="1" thickBot="1">
      <c r="R168" s="781" t="s">
        <v>1042</v>
      </c>
      <c r="S168" s="778" t="s">
        <v>1043</v>
      </c>
      <c r="T168" s="779"/>
      <c r="U168" s="780"/>
    </row>
    <row r="169" spans="1:23" s="406" customFormat="1" ht="14.45" thickBot="1">
      <c r="R169" s="782"/>
      <c r="S169" s="466" t="s">
        <v>1044</v>
      </c>
      <c r="T169" s="466" t="s">
        <v>903</v>
      </c>
      <c r="U169" s="466" t="s">
        <v>413</v>
      </c>
    </row>
    <row r="170" spans="1:23" s="406" customFormat="1" ht="14.45" thickBot="1">
      <c r="R170" s="467">
        <v>45383</v>
      </c>
      <c r="S170" s="468">
        <v>11.132062400000001</v>
      </c>
      <c r="T170" s="468">
        <v>0.68302989999999997</v>
      </c>
      <c r="U170" s="469">
        <f>S170+T170</f>
        <v>11.8150923</v>
      </c>
    </row>
    <row r="171" spans="1:23" s="406" customFormat="1" ht="14.45" thickBot="1">
      <c r="R171" s="467">
        <v>45413</v>
      </c>
      <c r="S171" s="468">
        <v>10.816190300000001</v>
      </c>
      <c r="T171" s="468">
        <v>0.97155979999999997</v>
      </c>
      <c r="U171" s="469">
        <f t="shared" ref="U171:U181" si="9">S171+T171</f>
        <v>11.7877501</v>
      </c>
    </row>
    <row r="172" spans="1:23" s="406" customFormat="1" ht="14.45" thickBot="1">
      <c r="R172" s="467">
        <v>45444</v>
      </c>
      <c r="S172" s="468">
        <v>11.5345794</v>
      </c>
      <c r="T172" s="468">
        <v>1.2578731000000001</v>
      </c>
      <c r="U172" s="469">
        <f t="shared" si="9"/>
        <v>12.7924525</v>
      </c>
    </row>
    <row r="173" spans="1:23" s="406" customFormat="1" ht="14.45" thickBot="1">
      <c r="R173" s="467">
        <v>45474</v>
      </c>
      <c r="S173" s="468">
        <v>11.1833027</v>
      </c>
      <c r="T173" s="468">
        <v>0.86897100000000005</v>
      </c>
      <c r="U173" s="469">
        <f t="shared" si="9"/>
        <v>12.052273700000001</v>
      </c>
      <c r="W173" s="406">
        <v>10000000</v>
      </c>
    </row>
    <row r="174" spans="1:23" s="406" customFormat="1" ht="14.45" thickBot="1">
      <c r="R174" s="467">
        <v>45505</v>
      </c>
      <c r="S174" s="468">
        <v>11.006097</v>
      </c>
      <c r="T174" s="468">
        <v>0.57510749999999999</v>
      </c>
      <c r="U174" s="469">
        <f t="shared" si="9"/>
        <v>11.5812045</v>
      </c>
    </row>
    <row r="175" spans="1:23" s="406" customFormat="1" ht="14.45" thickBot="1">
      <c r="R175" s="467">
        <v>45536</v>
      </c>
      <c r="S175" s="468">
        <v>10.6274845</v>
      </c>
      <c r="T175" s="468">
        <v>0.236565</v>
      </c>
      <c r="U175" s="469">
        <f t="shared" si="9"/>
        <v>10.8640495</v>
      </c>
    </row>
    <row r="176" spans="1:23" s="406" customFormat="1" ht="14.45" thickBot="1">
      <c r="R176" s="467">
        <v>45566</v>
      </c>
      <c r="S176" s="468">
        <v>10.736720200000001</v>
      </c>
      <c r="T176" s="468">
        <v>9.4951800000000003E-2</v>
      </c>
      <c r="U176" s="469">
        <f t="shared" si="9"/>
        <v>10.831672000000001</v>
      </c>
    </row>
    <row r="177" spans="18:26" s="406" customFormat="1" ht="14.45" thickBot="1">
      <c r="R177" s="467">
        <v>45597</v>
      </c>
      <c r="S177" s="468">
        <v>11.4571168</v>
      </c>
      <c r="T177" s="468">
        <v>0.1810261</v>
      </c>
      <c r="U177" s="469">
        <f t="shared" si="9"/>
        <v>11.6381429</v>
      </c>
    </row>
    <row r="178" spans="18:26" s="406" customFormat="1" ht="14.45" thickBot="1">
      <c r="R178" s="467">
        <v>45627</v>
      </c>
      <c r="S178" s="468">
        <v>11.007866</v>
      </c>
      <c r="T178" s="468">
        <v>0.41876140000000001</v>
      </c>
      <c r="U178" s="469">
        <f t="shared" si="9"/>
        <v>11.426627399999999</v>
      </c>
    </row>
    <row r="179" spans="18:26" s="406" customFormat="1" ht="14.45" thickBot="1">
      <c r="R179" s="467">
        <v>45658</v>
      </c>
      <c r="S179" s="468">
        <v>10.935381100000001</v>
      </c>
      <c r="T179" s="468">
        <v>0.40531240000000002</v>
      </c>
      <c r="U179" s="469">
        <f t="shared" si="9"/>
        <v>11.3406935</v>
      </c>
    </row>
    <row r="180" spans="18:26" s="406" customFormat="1" ht="14.45" thickBot="1">
      <c r="R180" s="467">
        <v>45689</v>
      </c>
      <c r="S180" s="468">
        <v>11.310755500000001</v>
      </c>
      <c r="T180" s="468">
        <v>0.73835969999999995</v>
      </c>
      <c r="U180" s="469">
        <f t="shared" si="9"/>
        <v>12.049115200000001</v>
      </c>
    </row>
    <row r="181" spans="18:26" s="406" customFormat="1" ht="14.45" thickBot="1">
      <c r="R181" s="467">
        <v>45717</v>
      </c>
      <c r="S181" s="468">
        <v>10.744876</v>
      </c>
      <c r="T181" s="468">
        <v>0.29565730000000001</v>
      </c>
      <c r="U181" s="469">
        <f t="shared" si="9"/>
        <v>11.0405333</v>
      </c>
    </row>
    <row r="182" spans="18:26" s="406" customFormat="1" ht="14.45" thickBot="1">
      <c r="R182" s="470" t="s">
        <v>413</v>
      </c>
      <c r="S182" s="469">
        <f t="shared" ref="S182:T182" si="10">SUM(S170:S181)</f>
        <v>132.49243190000001</v>
      </c>
      <c r="T182" s="469">
        <f t="shared" si="10"/>
        <v>6.7271749999999999</v>
      </c>
      <c r="U182" s="469">
        <f>SUM(U170:U181)</f>
        <v>139.21960689999997</v>
      </c>
    </row>
    <row r="183" spans="18:26" s="406" customFormat="1"/>
    <row r="184" spans="18:26" s="406" customFormat="1" ht="14.45" thickBot="1"/>
    <row r="185" spans="18:26" s="406" customFormat="1" ht="24.95" customHeight="1" thickBot="1">
      <c r="W185" s="781" t="s">
        <v>1042</v>
      </c>
      <c r="X185" s="778" t="s">
        <v>1045</v>
      </c>
      <c r="Y185" s="779"/>
      <c r="Z185" s="780"/>
    </row>
    <row r="186" spans="18:26" s="406" customFormat="1" ht="14.45" thickBot="1">
      <c r="W186" s="782"/>
      <c r="X186" s="466" t="s">
        <v>1044</v>
      </c>
      <c r="Y186" s="466" t="s">
        <v>903</v>
      </c>
      <c r="Z186" s="466" t="s">
        <v>413</v>
      </c>
    </row>
    <row r="187" spans="18:26" s="406" customFormat="1" ht="14.45" thickBot="1">
      <c r="W187" s="467">
        <v>45383</v>
      </c>
      <c r="X187" s="468">
        <v>11.2160934</v>
      </c>
      <c r="Y187" s="468">
        <v>0.27940419999999999</v>
      </c>
      <c r="Z187" s="469">
        <f>X187+Y187</f>
        <v>11.4954976</v>
      </c>
    </row>
    <row r="188" spans="18:26" s="406" customFormat="1" ht="14.45" thickBot="1">
      <c r="W188" s="467">
        <v>45413</v>
      </c>
      <c r="X188" s="468">
        <v>11.8813791</v>
      </c>
      <c r="Y188" s="468">
        <v>0.66601060000000001</v>
      </c>
      <c r="Z188" s="469">
        <f t="shared" ref="Z188:Z194" si="11">X188+Y188</f>
        <v>12.5473897</v>
      </c>
    </row>
    <row r="189" spans="18:26" s="406" customFormat="1" ht="14.45" thickBot="1">
      <c r="W189" s="467">
        <v>45444</v>
      </c>
      <c r="X189" s="468">
        <v>11.561374300000001</v>
      </c>
      <c r="Y189" s="468">
        <v>1.6158724</v>
      </c>
      <c r="Z189" s="469">
        <f t="shared" si="11"/>
        <v>13.177246700000001</v>
      </c>
    </row>
    <row r="190" spans="18:26" s="406" customFormat="1" ht="14.45" thickBot="1">
      <c r="W190" s="467">
        <v>45474</v>
      </c>
      <c r="X190" s="468">
        <v>11.5344309</v>
      </c>
      <c r="Y190" s="468">
        <v>0.61340159999999999</v>
      </c>
      <c r="Z190" s="469">
        <f t="shared" si="11"/>
        <v>12.1478325</v>
      </c>
    </row>
    <row r="191" spans="18:26" s="406" customFormat="1" ht="14.45" thickBot="1">
      <c r="W191" s="467">
        <v>45505</v>
      </c>
      <c r="X191" s="468">
        <v>12.3969126</v>
      </c>
      <c r="Y191" s="468">
        <v>1.3120134000000001</v>
      </c>
      <c r="Z191" s="469">
        <f t="shared" si="11"/>
        <v>13.708926</v>
      </c>
    </row>
    <row r="192" spans="18:26" s="406" customFormat="1" ht="14.45" thickBot="1">
      <c r="W192" s="467">
        <v>45536</v>
      </c>
      <c r="X192" s="468">
        <v>11.0782977</v>
      </c>
      <c r="Y192" s="468">
        <v>0.7412936</v>
      </c>
      <c r="Z192" s="469">
        <f t="shared" si="11"/>
        <v>11.819591300000001</v>
      </c>
    </row>
    <row r="193" spans="23:26" s="406" customFormat="1" ht="14.45" thickBot="1">
      <c r="W193" s="467">
        <v>45566</v>
      </c>
      <c r="X193" s="468">
        <v>11.782083</v>
      </c>
      <c r="Y193" s="468">
        <v>0.2926936</v>
      </c>
      <c r="Z193" s="469">
        <f t="shared" si="11"/>
        <v>12.0747766</v>
      </c>
    </row>
    <row r="194" spans="23:26" s="406" customFormat="1" ht="14.45" thickBot="1">
      <c r="W194" s="467">
        <v>45597</v>
      </c>
      <c r="X194" s="468">
        <v>11.067895099999999</v>
      </c>
      <c r="Y194" s="468">
        <v>0.16568050000000001</v>
      </c>
      <c r="Z194" s="469">
        <f t="shared" si="11"/>
        <v>11.2335756</v>
      </c>
    </row>
    <row r="195" spans="23:26" s="406" customFormat="1" ht="14.45" thickBot="1">
      <c r="W195" s="470" t="s">
        <v>413</v>
      </c>
      <c r="X195" s="469">
        <f>SUM(X187:X194)</f>
        <v>92.518466100000012</v>
      </c>
      <c r="Y195" s="469">
        <f>SUM(Y187:Y194)</f>
        <v>5.686369899999999</v>
      </c>
      <c r="Z195" s="469">
        <f>SUM(Z187:Z194)</f>
        <v>98.204836</v>
      </c>
    </row>
    <row r="196" spans="23:26" s="406" customFormat="1"/>
    <row r="197" spans="23:26" s="406" customFormat="1"/>
    <row r="198" spans="23:26" s="406" customFormat="1"/>
    <row r="199" spans="23:26" s="406" customFormat="1"/>
    <row r="200" spans="23:26" s="406" customFormat="1"/>
    <row r="201" spans="23:26" s="406" customFormat="1"/>
    <row r="202" spans="23:26" s="406" customFormat="1"/>
    <row r="203" spans="23:26" s="406" customFormat="1"/>
    <row r="204" spans="23:26" s="406" customFormat="1"/>
    <row r="205" spans="23:26" s="406" customFormat="1"/>
    <row r="206" spans="23:26" s="406" customFormat="1"/>
    <row r="207" spans="23:26" s="406" customFormat="1"/>
    <row r="208" spans="23:26" s="406" customFormat="1"/>
    <row r="209" s="406" customFormat="1"/>
    <row r="210" s="406" customFormat="1"/>
    <row r="211" s="406" customFormat="1"/>
    <row r="212" s="406" customFormat="1"/>
    <row r="213" s="406" customFormat="1"/>
    <row r="214" s="406" customFormat="1"/>
    <row r="215" s="406" customFormat="1"/>
    <row r="216" s="406" customFormat="1"/>
    <row r="217" s="406" customFormat="1"/>
    <row r="218" s="406" customFormat="1"/>
    <row r="219" s="406" customFormat="1"/>
    <row r="220" s="406" customFormat="1"/>
    <row r="221" s="406" customFormat="1"/>
    <row r="222" s="406" customFormat="1"/>
    <row r="223" s="406" customFormat="1"/>
    <row r="224" s="406" customFormat="1"/>
    <row r="225" s="406" customFormat="1"/>
    <row r="226" s="406" customFormat="1"/>
    <row r="227" s="406" customFormat="1"/>
    <row r="228" s="406" customFormat="1"/>
    <row r="229" s="406" customFormat="1"/>
  </sheetData>
  <mergeCells count="37">
    <mergeCell ref="D100:D101"/>
    <mergeCell ref="E100:H100"/>
    <mergeCell ref="X185:Z185"/>
    <mergeCell ref="M158:M159"/>
    <mergeCell ref="N158:N159"/>
    <mergeCell ref="O158:O159"/>
    <mergeCell ref="R168:R169"/>
    <mergeCell ref="S168:U168"/>
    <mergeCell ref="W185:W186"/>
    <mergeCell ref="A95:O95"/>
    <mergeCell ref="A96:O96"/>
    <mergeCell ref="A99:O99"/>
    <mergeCell ref="A158:A159"/>
    <mergeCell ref="B158:B159"/>
    <mergeCell ref="C158:C159"/>
    <mergeCell ref="D158:D159"/>
    <mergeCell ref="E158:H158"/>
    <mergeCell ref="M100:M101"/>
    <mergeCell ref="N100:N101"/>
    <mergeCell ref="A155:O155"/>
    <mergeCell ref="A156:O156"/>
    <mergeCell ref="A157:O157"/>
    <mergeCell ref="A100:A101"/>
    <mergeCell ref="B100:B101"/>
    <mergeCell ref="C100:C101"/>
    <mergeCell ref="A1:O1"/>
    <mergeCell ref="A3:O3"/>
    <mergeCell ref="A4:O4"/>
    <mergeCell ref="A5:O5"/>
    <mergeCell ref="A6:A7"/>
    <mergeCell ref="B6:B7"/>
    <mergeCell ref="C6:C7"/>
    <mergeCell ref="D6:D7"/>
    <mergeCell ref="E6:F6"/>
    <mergeCell ref="M6:M7"/>
    <mergeCell ref="N6:N7"/>
    <mergeCell ref="O6:O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rowBreaks count="1" manualBreakCount="1">
    <brk id="93" max="14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B6B8F-2D2B-4A15-9E40-B5B6FB5114C2}">
  <sheetPr>
    <tabColor rgb="FF92D050"/>
  </sheetPr>
  <dimension ref="A1:E1152"/>
  <sheetViews>
    <sheetView view="pageBreakPreview" zoomScale="99" zoomScaleNormal="100" workbookViewId="0">
      <selection activeCell="B3" sqref="B3"/>
    </sheetView>
  </sheetViews>
  <sheetFormatPr defaultRowHeight="14.45"/>
  <cols>
    <col min="1" max="1" width="8.42578125" style="474" bestFit="1" customWidth="1"/>
    <col min="2" max="2" width="46" style="474" customWidth="1"/>
    <col min="3" max="4" width="11.140625" style="475" bestFit="1" customWidth="1"/>
    <col min="5" max="5" width="10.28515625" style="475" bestFit="1" customWidth="1"/>
  </cols>
  <sheetData>
    <row r="1" spans="1:5" ht="15.6">
      <c r="D1" s="784" t="s">
        <v>1046</v>
      </c>
      <c r="E1" s="784"/>
    </row>
    <row r="2" spans="1:5" ht="15.6">
      <c r="A2" s="783" t="s">
        <v>1047</v>
      </c>
      <c r="B2" s="783"/>
      <c r="C2" s="783"/>
      <c r="D2" s="783"/>
      <c r="E2" s="783"/>
    </row>
    <row r="3" spans="1:5" s="246" customFormat="1">
      <c r="A3" s="471" t="s">
        <v>1048</v>
      </c>
      <c r="B3" s="471" t="s">
        <v>1049</v>
      </c>
      <c r="C3" s="472" t="s">
        <v>1050</v>
      </c>
      <c r="D3" s="472" t="s">
        <v>1051</v>
      </c>
      <c r="E3" s="472" t="s">
        <v>1052</v>
      </c>
    </row>
    <row r="4" spans="1:5">
      <c r="A4" s="235">
        <v>1010208</v>
      </c>
      <c r="B4" s="235" t="s">
        <v>1053</v>
      </c>
      <c r="C4" s="473">
        <v>135.296556006</v>
      </c>
      <c r="D4" s="473">
        <v>0</v>
      </c>
      <c r="E4" s="473">
        <f>C4-D4</f>
        <v>135.296556006</v>
      </c>
    </row>
    <row r="5" spans="1:5">
      <c r="A5" s="235">
        <v>1010401</v>
      </c>
      <c r="B5" s="235" t="s">
        <v>1054</v>
      </c>
      <c r="C5" s="473">
        <v>172.85022332400001</v>
      </c>
      <c r="D5" s="473">
        <v>0</v>
      </c>
      <c r="E5" s="473">
        <f t="shared" ref="E5:E68" si="0">C5-D5</f>
        <v>172.85022332400001</v>
      </c>
    </row>
    <row r="6" spans="1:5">
      <c r="A6" s="235">
        <v>1010541</v>
      </c>
      <c r="B6" s="235" t="s">
        <v>1055</v>
      </c>
      <c r="C6" s="473">
        <v>2248.8521765089999</v>
      </c>
      <c r="D6" s="473">
        <v>0</v>
      </c>
      <c r="E6" s="473">
        <f t="shared" si="0"/>
        <v>2248.8521765089999</v>
      </c>
    </row>
    <row r="7" spans="1:5">
      <c r="A7" s="235">
        <v>1010601</v>
      </c>
      <c r="B7" s="235" t="s">
        <v>1056</v>
      </c>
      <c r="C7" s="473">
        <v>2525.8375990499999</v>
      </c>
      <c r="D7" s="473">
        <v>0</v>
      </c>
      <c r="E7" s="473">
        <f t="shared" si="0"/>
        <v>2525.8375990499999</v>
      </c>
    </row>
    <row r="8" spans="1:5">
      <c r="A8" s="235">
        <v>1010715</v>
      </c>
      <c r="B8" s="235" t="s">
        <v>1057</v>
      </c>
      <c r="C8" s="473">
        <v>11.537416925</v>
      </c>
      <c r="D8" s="473">
        <v>0</v>
      </c>
      <c r="E8" s="473">
        <f t="shared" si="0"/>
        <v>11.537416925</v>
      </c>
    </row>
    <row r="9" spans="1:5">
      <c r="A9" s="235">
        <v>1010810</v>
      </c>
      <c r="B9" s="235" t="s">
        <v>1058</v>
      </c>
      <c r="C9" s="473">
        <v>19.991802901</v>
      </c>
      <c r="D9" s="473">
        <v>0</v>
      </c>
      <c r="E9" s="473">
        <f t="shared" si="0"/>
        <v>19.991802901</v>
      </c>
    </row>
    <row r="10" spans="1:5">
      <c r="A10" s="235">
        <v>1010901</v>
      </c>
      <c r="B10" s="235" t="s">
        <v>1059</v>
      </c>
      <c r="C10" s="473">
        <v>18.338232508000001</v>
      </c>
      <c r="D10" s="473">
        <v>0</v>
      </c>
      <c r="E10" s="473">
        <f t="shared" si="0"/>
        <v>18.338232508000001</v>
      </c>
    </row>
    <row r="11" spans="1:5">
      <c r="A11" s="235">
        <v>1010904</v>
      </c>
      <c r="B11" s="235" t="s">
        <v>1060</v>
      </c>
      <c r="C11" s="473">
        <v>128.563074927</v>
      </c>
      <c r="D11" s="473">
        <v>0</v>
      </c>
      <c r="E11" s="473">
        <f t="shared" si="0"/>
        <v>128.563074927</v>
      </c>
    </row>
    <row r="12" spans="1:5">
      <c r="A12" s="235">
        <v>1010910</v>
      </c>
      <c r="B12" s="235" t="s">
        <v>1061</v>
      </c>
      <c r="C12" s="473">
        <v>149.57668608499998</v>
      </c>
      <c r="D12" s="473">
        <v>0</v>
      </c>
      <c r="E12" s="473">
        <f t="shared" si="0"/>
        <v>149.57668608499998</v>
      </c>
    </row>
    <row r="13" spans="1:5">
      <c r="A13" s="235">
        <v>1014380</v>
      </c>
      <c r="B13" s="235" t="s">
        <v>1062</v>
      </c>
      <c r="C13" s="473">
        <v>208.19363392700001</v>
      </c>
      <c r="D13" s="473">
        <v>0</v>
      </c>
      <c r="E13" s="473">
        <f t="shared" si="0"/>
        <v>208.19363392700001</v>
      </c>
    </row>
    <row r="14" spans="1:5">
      <c r="A14" s="235">
        <v>1014381</v>
      </c>
      <c r="B14" s="235" t="s">
        <v>1063</v>
      </c>
      <c r="C14" s="473">
        <v>0</v>
      </c>
      <c r="D14" s="473">
        <v>86.350416544000012</v>
      </c>
      <c r="E14" s="473">
        <f t="shared" si="0"/>
        <v>-86.350416544000012</v>
      </c>
    </row>
    <row r="15" spans="1:5">
      <c r="A15" s="235">
        <v>1015260</v>
      </c>
      <c r="B15" s="235" t="s">
        <v>1064</v>
      </c>
      <c r="C15" s="473">
        <v>0</v>
      </c>
      <c r="D15" s="473">
        <v>498.18882188900005</v>
      </c>
      <c r="E15" s="473">
        <f t="shared" si="0"/>
        <v>-498.18882188900005</v>
      </c>
    </row>
    <row r="16" spans="1:5">
      <c r="A16" s="235">
        <v>1015261</v>
      </c>
      <c r="B16" s="235" t="s">
        <v>1065</v>
      </c>
      <c r="C16" s="473">
        <v>0</v>
      </c>
      <c r="D16" s="473">
        <v>1555.7887774440001</v>
      </c>
      <c r="E16" s="473">
        <f t="shared" si="0"/>
        <v>-1555.7887774440001</v>
      </c>
    </row>
    <row r="17" spans="1:5">
      <c r="A17" s="235">
        <v>1020001</v>
      </c>
      <c r="B17" s="235" t="s">
        <v>1066</v>
      </c>
      <c r="C17" s="473">
        <v>328.09115600000001</v>
      </c>
      <c r="D17" s="473">
        <v>0</v>
      </c>
      <c r="E17" s="473">
        <f t="shared" si="0"/>
        <v>328.09115600000001</v>
      </c>
    </row>
    <row r="18" spans="1:5">
      <c r="A18" s="235">
        <v>1020299</v>
      </c>
      <c r="B18" s="235" t="s">
        <v>1067</v>
      </c>
      <c r="C18" s="473">
        <v>0</v>
      </c>
      <c r="D18" s="473">
        <v>347.07982029999999</v>
      </c>
      <c r="E18" s="473">
        <f t="shared" si="0"/>
        <v>-347.07982029999999</v>
      </c>
    </row>
    <row r="19" spans="1:5">
      <c r="A19" s="235">
        <v>1022601</v>
      </c>
      <c r="B19" s="235" t="s">
        <v>1068</v>
      </c>
      <c r="C19" s="473">
        <v>5.1016986E-2</v>
      </c>
      <c r="D19" s="473">
        <v>0</v>
      </c>
      <c r="E19" s="473">
        <f t="shared" si="0"/>
        <v>5.1016986E-2</v>
      </c>
    </row>
    <row r="20" spans="1:5">
      <c r="A20" s="235">
        <v>1022602</v>
      </c>
      <c r="B20" s="235" t="s">
        <v>1069</v>
      </c>
      <c r="C20" s="473">
        <v>4.0001271000000005E-2</v>
      </c>
      <c r="D20" s="473">
        <v>0</v>
      </c>
      <c r="E20" s="473">
        <f t="shared" si="0"/>
        <v>4.0001271000000005E-2</v>
      </c>
    </row>
    <row r="21" spans="1:5">
      <c r="A21" s="235">
        <v>1022603</v>
      </c>
      <c r="B21" s="235" t="s">
        <v>1070</v>
      </c>
      <c r="C21" s="473">
        <v>23.786282525000001</v>
      </c>
      <c r="D21" s="473">
        <v>0</v>
      </c>
      <c r="E21" s="473">
        <f t="shared" si="0"/>
        <v>23.786282525000001</v>
      </c>
    </row>
    <row r="22" spans="1:5">
      <c r="A22" s="235">
        <v>1022604</v>
      </c>
      <c r="B22" s="235" t="s">
        <v>1071</v>
      </c>
      <c r="C22" s="473">
        <v>79.394716858999999</v>
      </c>
      <c r="D22" s="473">
        <v>0</v>
      </c>
      <c r="E22" s="473">
        <f t="shared" si="0"/>
        <v>79.394716858999999</v>
      </c>
    </row>
    <row r="23" spans="1:5">
      <c r="A23" s="235">
        <v>1022605</v>
      </c>
      <c r="B23" s="235" t="s">
        <v>1072</v>
      </c>
      <c r="C23" s="473">
        <v>71.195415808000007</v>
      </c>
      <c r="D23" s="473">
        <v>0</v>
      </c>
      <c r="E23" s="473">
        <f t="shared" si="0"/>
        <v>71.195415808000007</v>
      </c>
    </row>
    <row r="24" spans="1:5">
      <c r="A24" s="235">
        <v>1022606</v>
      </c>
      <c r="B24" s="235" t="s">
        <v>1073</v>
      </c>
      <c r="C24" s="473">
        <v>3.3356536440000002</v>
      </c>
      <c r="D24" s="473">
        <v>0</v>
      </c>
      <c r="E24" s="473">
        <f t="shared" si="0"/>
        <v>3.3356536440000002</v>
      </c>
    </row>
    <row r="25" spans="1:5">
      <c r="A25" s="235">
        <v>1022607</v>
      </c>
      <c r="B25" s="235" t="s">
        <v>1074</v>
      </c>
      <c r="C25" s="473">
        <v>4.997057399</v>
      </c>
      <c r="D25" s="473">
        <v>0</v>
      </c>
      <c r="E25" s="473">
        <f t="shared" si="0"/>
        <v>4.997057399</v>
      </c>
    </row>
    <row r="26" spans="1:5">
      <c r="A26" s="235">
        <v>1022608</v>
      </c>
      <c r="B26" s="235" t="s">
        <v>1075</v>
      </c>
      <c r="C26" s="473">
        <v>0.54131985300000007</v>
      </c>
      <c r="D26" s="473">
        <v>0</v>
      </c>
      <c r="E26" s="473">
        <f t="shared" si="0"/>
        <v>0.54131985300000007</v>
      </c>
    </row>
    <row r="27" spans="1:5">
      <c r="A27" s="235">
        <v>1022610</v>
      </c>
      <c r="B27" s="235" t="s">
        <v>1076</v>
      </c>
      <c r="C27" s="473">
        <v>20.207182642999999</v>
      </c>
      <c r="D27" s="473">
        <v>0</v>
      </c>
      <c r="E27" s="473">
        <f t="shared" si="0"/>
        <v>20.207182642999999</v>
      </c>
    </row>
    <row r="28" spans="1:5">
      <c r="A28" s="235">
        <v>1022611</v>
      </c>
      <c r="B28" s="235" t="s">
        <v>1077</v>
      </c>
      <c r="C28" s="473">
        <v>0.14116526200000001</v>
      </c>
      <c r="D28" s="473">
        <v>0</v>
      </c>
      <c r="E28" s="473">
        <f t="shared" si="0"/>
        <v>0.14116526200000001</v>
      </c>
    </row>
    <row r="29" spans="1:5">
      <c r="A29" s="235">
        <v>1022613</v>
      </c>
      <c r="B29" s="235" t="s">
        <v>1078</v>
      </c>
      <c r="C29" s="473">
        <v>8.2514594999999996E-2</v>
      </c>
      <c r="D29" s="473">
        <v>0</v>
      </c>
      <c r="E29" s="473">
        <f t="shared" si="0"/>
        <v>8.2514594999999996E-2</v>
      </c>
    </row>
    <row r="30" spans="1:5">
      <c r="A30" s="235">
        <v>1022614</v>
      </c>
      <c r="B30" s="235" t="s">
        <v>1079</v>
      </c>
      <c r="C30" s="473">
        <v>7.3474344999999996E-2</v>
      </c>
      <c r="D30" s="473">
        <v>0</v>
      </c>
      <c r="E30" s="473">
        <f t="shared" si="0"/>
        <v>7.3474344999999996E-2</v>
      </c>
    </row>
    <row r="31" spans="1:5">
      <c r="A31" s="235">
        <v>1022615</v>
      </c>
      <c r="B31" s="235" t="s">
        <v>1080</v>
      </c>
      <c r="C31" s="473">
        <v>6.4582311000000003E-2</v>
      </c>
      <c r="D31" s="473">
        <v>0</v>
      </c>
      <c r="E31" s="473">
        <f t="shared" si="0"/>
        <v>6.4582311000000003E-2</v>
      </c>
    </row>
    <row r="32" spans="1:5">
      <c r="A32" s="235">
        <v>1022616</v>
      </c>
      <c r="B32" s="235" t="s">
        <v>1081</v>
      </c>
      <c r="C32" s="473">
        <v>0</v>
      </c>
      <c r="D32" s="473">
        <v>0</v>
      </c>
      <c r="E32" s="473">
        <f t="shared" si="0"/>
        <v>0</v>
      </c>
    </row>
    <row r="33" spans="1:5">
      <c r="A33" s="235">
        <v>1022619</v>
      </c>
      <c r="B33" s="235" t="s">
        <v>1082</v>
      </c>
      <c r="C33" s="473">
        <v>2.14887249</v>
      </c>
      <c r="D33" s="473">
        <v>0</v>
      </c>
      <c r="E33" s="473">
        <f t="shared" si="0"/>
        <v>2.14887249</v>
      </c>
    </row>
    <row r="34" spans="1:5">
      <c r="A34" s="235">
        <v>1022621</v>
      </c>
      <c r="B34" s="235" t="s">
        <v>1083</v>
      </c>
      <c r="C34" s="473">
        <v>5.1329999999999995E-4</v>
      </c>
      <c r="D34" s="473">
        <v>0</v>
      </c>
      <c r="E34" s="473">
        <f t="shared" si="0"/>
        <v>5.1329999999999995E-4</v>
      </c>
    </row>
    <row r="35" spans="1:5">
      <c r="A35" s="235">
        <v>1022622</v>
      </c>
      <c r="B35" s="235" t="s">
        <v>1084</v>
      </c>
      <c r="C35" s="473">
        <v>1.3899207999999998E-2</v>
      </c>
      <c r="D35" s="473">
        <v>0</v>
      </c>
      <c r="E35" s="473">
        <f t="shared" si="0"/>
        <v>1.3899207999999998E-2</v>
      </c>
    </row>
    <row r="36" spans="1:5">
      <c r="A36" s="235">
        <v>1022623</v>
      </c>
      <c r="B36" s="235" t="s">
        <v>1085</v>
      </c>
      <c r="C36" s="473">
        <v>5.7443200599999997</v>
      </c>
      <c r="D36" s="473">
        <v>0</v>
      </c>
      <c r="E36" s="473">
        <f t="shared" si="0"/>
        <v>5.7443200599999997</v>
      </c>
    </row>
    <row r="37" spans="1:5">
      <c r="A37" s="235">
        <v>1022624</v>
      </c>
      <c r="B37" s="235" t="s">
        <v>1086</v>
      </c>
      <c r="C37" s="473">
        <v>2.2305958980000002</v>
      </c>
      <c r="D37" s="473">
        <v>0</v>
      </c>
      <c r="E37" s="473">
        <f t="shared" si="0"/>
        <v>2.2305958980000002</v>
      </c>
    </row>
    <row r="38" spans="1:5">
      <c r="A38" s="235">
        <v>1022625</v>
      </c>
      <c r="B38" s="235" t="s">
        <v>1087</v>
      </c>
      <c r="C38" s="473">
        <v>20.198412958999999</v>
      </c>
      <c r="D38" s="473">
        <v>0</v>
      </c>
      <c r="E38" s="473">
        <f t="shared" si="0"/>
        <v>20.198412958999999</v>
      </c>
    </row>
    <row r="39" spans="1:5">
      <c r="A39" s="235">
        <v>1022626</v>
      </c>
      <c r="B39" s="235" t="s">
        <v>1088</v>
      </c>
      <c r="C39" s="473">
        <v>0.182617317</v>
      </c>
      <c r="D39" s="473">
        <v>0</v>
      </c>
      <c r="E39" s="473">
        <f t="shared" si="0"/>
        <v>0.182617317</v>
      </c>
    </row>
    <row r="40" spans="1:5">
      <c r="A40" s="235">
        <v>1022627</v>
      </c>
      <c r="B40" s="235" t="s">
        <v>1089</v>
      </c>
      <c r="C40" s="473">
        <v>1.4977982269999999</v>
      </c>
      <c r="D40" s="473">
        <v>0</v>
      </c>
      <c r="E40" s="473">
        <f t="shared" si="0"/>
        <v>1.4977982269999999</v>
      </c>
    </row>
    <row r="41" spans="1:5">
      <c r="A41" s="235">
        <v>1022628</v>
      </c>
      <c r="B41" s="235" t="s">
        <v>1090</v>
      </c>
      <c r="C41" s="473">
        <v>2.2534463920000003</v>
      </c>
      <c r="D41" s="473">
        <v>0</v>
      </c>
      <c r="E41" s="473">
        <f t="shared" si="0"/>
        <v>2.2534463920000003</v>
      </c>
    </row>
    <row r="42" spans="1:5">
      <c r="A42" s="235">
        <v>1022630</v>
      </c>
      <c r="B42" s="235" t="s">
        <v>1091</v>
      </c>
      <c r="C42" s="473">
        <v>17.273198091000001</v>
      </c>
      <c r="D42" s="473">
        <v>0</v>
      </c>
      <c r="E42" s="473">
        <f t="shared" si="0"/>
        <v>17.273198091000001</v>
      </c>
    </row>
    <row r="43" spans="1:5">
      <c r="A43" s="235">
        <v>1022633</v>
      </c>
      <c r="B43" s="235" t="s">
        <v>1092</v>
      </c>
      <c r="C43" s="473">
        <v>0.15913796100000002</v>
      </c>
      <c r="D43" s="473">
        <v>0</v>
      </c>
      <c r="E43" s="473">
        <f t="shared" si="0"/>
        <v>0.15913796100000002</v>
      </c>
    </row>
    <row r="44" spans="1:5">
      <c r="A44" s="235">
        <v>1022634</v>
      </c>
      <c r="B44" s="235" t="s">
        <v>1093</v>
      </c>
      <c r="C44" s="473">
        <v>7.2624235999999995E-2</v>
      </c>
      <c r="D44" s="473">
        <v>0</v>
      </c>
      <c r="E44" s="473">
        <f t="shared" si="0"/>
        <v>7.2624235999999995E-2</v>
      </c>
    </row>
    <row r="45" spans="1:5">
      <c r="A45" s="235">
        <v>1022635</v>
      </c>
      <c r="B45" s="235" t="s">
        <v>1094</v>
      </c>
      <c r="C45" s="473">
        <v>0.64086824500000006</v>
      </c>
      <c r="D45" s="473">
        <v>0</v>
      </c>
      <c r="E45" s="473">
        <f t="shared" si="0"/>
        <v>0.64086824500000006</v>
      </c>
    </row>
    <row r="46" spans="1:5">
      <c r="A46" s="235">
        <v>1022636</v>
      </c>
      <c r="B46" s="235" t="s">
        <v>1095</v>
      </c>
      <c r="C46" s="473">
        <v>0.112271175</v>
      </c>
      <c r="D46" s="473">
        <v>0</v>
      </c>
      <c r="E46" s="473">
        <f t="shared" si="0"/>
        <v>0.112271175</v>
      </c>
    </row>
    <row r="47" spans="1:5">
      <c r="A47" s="235">
        <v>1022639</v>
      </c>
      <c r="B47" s="235" t="s">
        <v>1096</v>
      </c>
      <c r="C47" s="473">
        <v>1.501302836</v>
      </c>
      <c r="D47" s="473">
        <v>0</v>
      </c>
      <c r="E47" s="473">
        <f t="shared" si="0"/>
        <v>1.501302836</v>
      </c>
    </row>
    <row r="48" spans="1:5">
      <c r="A48" s="235">
        <v>1022640</v>
      </c>
      <c r="B48" s="235" t="s">
        <v>1097</v>
      </c>
      <c r="C48" s="473">
        <v>0.492163034</v>
      </c>
      <c r="D48" s="473">
        <v>0</v>
      </c>
      <c r="E48" s="473">
        <f t="shared" si="0"/>
        <v>0.492163034</v>
      </c>
    </row>
    <row r="49" spans="1:5">
      <c r="A49" s="235">
        <v>1022650</v>
      </c>
      <c r="B49" s="235" t="s">
        <v>1098</v>
      </c>
      <c r="C49" s="473">
        <v>0</v>
      </c>
      <c r="D49" s="473">
        <v>0</v>
      </c>
      <c r="E49" s="473">
        <f t="shared" si="0"/>
        <v>0</v>
      </c>
    </row>
    <row r="50" spans="1:5">
      <c r="A50" s="235">
        <v>1022660</v>
      </c>
      <c r="B50" s="235" t="s">
        <v>1099</v>
      </c>
      <c r="C50" s="473">
        <v>0</v>
      </c>
      <c r="D50" s="473">
        <v>0</v>
      </c>
      <c r="E50" s="473">
        <f t="shared" si="0"/>
        <v>0</v>
      </c>
    </row>
    <row r="51" spans="1:5">
      <c r="A51" s="235">
        <v>1022785</v>
      </c>
      <c r="B51" s="235" t="s">
        <v>1100</v>
      </c>
      <c r="C51" s="473">
        <v>0</v>
      </c>
      <c r="D51" s="473">
        <v>23.603552053999998</v>
      </c>
      <c r="E51" s="473">
        <f t="shared" si="0"/>
        <v>-23.603552053999998</v>
      </c>
    </row>
    <row r="52" spans="1:5">
      <c r="A52" s="235">
        <v>1023101</v>
      </c>
      <c r="B52" s="235" t="s">
        <v>1101</v>
      </c>
      <c r="C52" s="473">
        <v>136.42757468099998</v>
      </c>
      <c r="D52" s="473">
        <v>0</v>
      </c>
      <c r="E52" s="473">
        <f t="shared" si="0"/>
        <v>136.42757468099998</v>
      </c>
    </row>
    <row r="53" spans="1:5">
      <c r="A53" s="235">
        <v>1023102</v>
      </c>
      <c r="B53" s="235" t="s">
        <v>1102</v>
      </c>
      <c r="C53" s="473">
        <v>0</v>
      </c>
      <c r="D53" s="473">
        <v>4.4219321999999998E-2</v>
      </c>
      <c r="E53" s="473">
        <f t="shared" si="0"/>
        <v>-4.4219321999999998E-2</v>
      </c>
    </row>
    <row r="54" spans="1:5">
      <c r="A54" s="235">
        <v>1023103</v>
      </c>
      <c r="B54" s="235" t="s">
        <v>1103</v>
      </c>
      <c r="C54" s="473">
        <v>44.186229916000002</v>
      </c>
      <c r="D54" s="473">
        <v>0</v>
      </c>
      <c r="E54" s="473">
        <f t="shared" si="0"/>
        <v>44.186229916000002</v>
      </c>
    </row>
    <row r="55" spans="1:5">
      <c r="A55" s="235">
        <v>1023104</v>
      </c>
      <c r="B55" s="235" t="s">
        <v>1104</v>
      </c>
      <c r="C55" s="473">
        <v>5.2813014990000005</v>
      </c>
      <c r="D55" s="473">
        <v>0</v>
      </c>
      <c r="E55" s="473">
        <f t="shared" si="0"/>
        <v>5.2813014990000005</v>
      </c>
    </row>
    <row r="56" spans="1:5">
      <c r="A56" s="235">
        <v>1023105</v>
      </c>
      <c r="B56" s="235" t="s">
        <v>1105</v>
      </c>
      <c r="C56" s="473">
        <v>0</v>
      </c>
      <c r="D56" s="473">
        <v>1.7914783E-2</v>
      </c>
      <c r="E56" s="473">
        <f t="shared" si="0"/>
        <v>-1.7914783E-2</v>
      </c>
    </row>
    <row r="57" spans="1:5">
      <c r="A57" s="235">
        <v>1023106</v>
      </c>
      <c r="B57" s="235" t="s">
        <v>1106</v>
      </c>
      <c r="C57" s="473">
        <v>0</v>
      </c>
      <c r="D57" s="473">
        <v>0.361628648</v>
      </c>
      <c r="E57" s="473">
        <f t="shared" si="0"/>
        <v>-0.361628648</v>
      </c>
    </row>
    <row r="58" spans="1:5">
      <c r="A58" s="235">
        <v>1023107</v>
      </c>
      <c r="B58" s="235" t="s">
        <v>1107</v>
      </c>
      <c r="C58" s="473">
        <v>0.55984533000000003</v>
      </c>
      <c r="D58" s="473">
        <v>0</v>
      </c>
      <c r="E58" s="473">
        <f t="shared" si="0"/>
        <v>0.55984533000000003</v>
      </c>
    </row>
    <row r="59" spans="1:5">
      <c r="A59" s="235">
        <v>1023108</v>
      </c>
      <c r="B59" s="235" t="s">
        <v>1108</v>
      </c>
      <c r="C59" s="473">
        <v>0</v>
      </c>
      <c r="D59" s="473">
        <v>1.2118570720000001</v>
      </c>
      <c r="E59" s="473">
        <f t="shared" si="0"/>
        <v>-1.2118570720000001</v>
      </c>
    </row>
    <row r="60" spans="1:5">
      <c r="A60" s="235">
        <v>1023110</v>
      </c>
      <c r="B60" s="235" t="s">
        <v>1109</v>
      </c>
      <c r="C60" s="473">
        <v>11.355352976000001</v>
      </c>
      <c r="D60" s="473">
        <v>0</v>
      </c>
      <c r="E60" s="473">
        <f t="shared" si="0"/>
        <v>11.355352976000001</v>
      </c>
    </row>
    <row r="61" spans="1:5">
      <c r="A61" s="235">
        <v>1023111</v>
      </c>
      <c r="B61" s="235" t="s">
        <v>1110</v>
      </c>
      <c r="C61" s="473">
        <v>12.431564927</v>
      </c>
      <c r="D61" s="473">
        <v>0</v>
      </c>
      <c r="E61" s="473">
        <f t="shared" si="0"/>
        <v>12.431564927</v>
      </c>
    </row>
    <row r="62" spans="1:5">
      <c r="A62" s="235">
        <v>1023112</v>
      </c>
      <c r="B62" s="235" t="s">
        <v>1111</v>
      </c>
      <c r="C62" s="473">
        <v>9.611987139</v>
      </c>
      <c r="D62" s="473">
        <v>0</v>
      </c>
      <c r="E62" s="473">
        <f t="shared" si="0"/>
        <v>9.611987139</v>
      </c>
    </row>
    <row r="63" spans="1:5">
      <c r="A63" s="235">
        <v>1023113</v>
      </c>
      <c r="B63" s="235" t="s">
        <v>1112</v>
      </c>
      <c r="C63" s="473">
        <v>7.0897061200000007</v>
      </c>
      <c r="D63" s="473">
        <v>0</v>
      </c>
      <c r="E63" s="473">
        <f t="shared" si="0"/>
        <v>7.0897061200000007</v>
      </c>
    </row>
    <row r="64" spans="1:5">
      <c r="A64" s="235">
        <v>1023114</v>
      </c>
      <c r="B64" s="235" t="s">
        <v>1113</v>
      </c>
      <c r="C64" s="473">
        <v>435.52846124300004</v>
      </c>
      <c r="D64" s="473">
        <v>0</v>
      </c>
      <c r="E64" s="473">
        <f t="shared" si="0"/>
        <v>435.52846124300004</v>
      </c>
    </row>
    <row r="65" spans="1:5">
      <c r="A65" s="235">
        <v>1023115</v>
      </c>
      <c r="B65" s="235" t="s">
        <v>1114</v>
      </c>
      <c r="C65" s="473">
        <v>0</v>
      </c>
      <c r="D65" s="473">
        <v>7.5892429840000002</v>
      </c>
      <c r="E65" s="473">
        <f t="shared" si="0"/>
        <v>-7.5892429840000002</v>
      </c>
    </row>
    <row r="66" spans="1:5">
      <c r="A66" s="235">
        <v>1023117</v>
      </c>
      <c r="B66" s="235" t="s">
        <v>1115</v>
      </c>
      <c r="C66" s="473">
        <v>14.619816387</v>
      </c>
      <c r="D66" s="473">
        <v>0</v>
      </c>
      <c r="E66" s="473">
        <f t="shared" si="0"/>
        <v>14.619816387</v>
      </c>
    </row>
    <row r="67" spans="1:5">
      <c r="A67" s="235">
        <v>1023118</v>
      </c>
      <c r="B67" s="235" t="s">
        <v>1116</v>
      </c>
      <c r="C67" s="473">
        <v>31.751683083999996</v>
      </c>
      <c r="D67" s="473">
        <v>0</v>
      </c>
      <c r="E67" s="473">
        <f t="shared" si="0"/>
        <v>31.751683083999996</v>
      </c>
    </row>
    <row r="68" spans="1:5">
      <c r="A68" s="235">
        <v>1023119</v>
      </c>
      <c r="B68" s="235" t="s">
        <v>1117</v>
      </c>
      <c r="C68" s="473">
        <v>1.4320918960000002</v>
      </c>
      <c r="D68" s="473">
        <v>0</v>
      </c>
      <c r="E68" s="473">
        <f t="shared" si="0"/>
        <v>1.4320918960000002</v>
      </c>
    </row>
    <row r="69" spans="1:5">
      <c r="A69" s="235">
        <v>1023120</v>
      </c>
      <c r="B69" s="235" t="s">
        <v>1118</v>
      </c>
      <c r="C69" s="473">
        <v>0</v>
      </c>
      <c r="D69" s="473">
        <v>2.2285200030000003</v>
      </c>
      <c r="E69" s="473">
        <f t="shared" ref="E69:E132" si="1">C69-D69</f>
        <v>-2.2285200030000003</v>
      </c>
    </row>
    <row r="70" spans="1:5">
      <c r="A70" s="235">
        <v>1023121</v>
      </c>
      <c r="B70" s="235" t="s">
        <v>1119</v>
      </c>
      <c r="C70" s="473">
        <v>0</v>
      </c>
      <c r="D70" s="473">
        <v>8.2325553419999995</v>
      </c>
      <c r="E70" s="473">
        <f t="shared" si="1"/>
        <v>-8.2325553419999995</v>
      </c>
    </row>
    <row r="71" spans="1:5">
      <c r="A71" s="235">
        <v>1023122</v>
      </c>
      <c r="B71" s="235" t="s">
        <v>1120</v>
      </c>
      <c r="C71" s="473">
        <v>0.116314311</v>
      </c>
      <c r="D71" s="473">
        <v>0</v>
      </c>
      <c r="E71" s="473">
        <f t="shared" si="1"/>
        <v>0.116314311</v>
      </c>
    </row>
    <row r="72" spans="1:5">
      <c r="A72" s="235">
        <v>1023123</v>
      </c>
      <c r="B72" s="235" t="s">
        <v>1121</v>
      </c>
      <c r="C72" s="473">
        <v>0</v>
      </c>
      <c r="D72" s="473">
        <v>2.2237370000000003E-2</v>
      </c>
      <c r="E72" s="473">
        <f t="shared" si="1"/>
        <v>-2.2237370000000003E-2</v>
      </c>
    </row>
    <row r="73" spans="1:5">
      <c r="A73" s="235">
        <v>1023124</v>
      </c>
      <c r="B73" s="235" t="s">
        <v>1122</v>
      </c>
      <c r="C73" s="473">
        <v>0</v>
      </c>
      <c r="D73" s="473">
        <v>4.5316319000000001E-2</v>
      </c>
      <c r="E73" s="473">
        <f t="shared" si="1"/>
        <v>-4.5316319000000001E-2</v>
      </c>
    </row>
    <row r="74" spans="1:5">
      <c r="A74" s="235">
        <v>1023125</v>
      </c>
      <c r="B74" s="235" t="s">
        <v>1123</v>
      </c>
      <c r="C74" s="473">
        <v>1.5115150000000001E-2</v>
      </c>
      <c r="D74" s="473">
        <v>0</v>
      </c>
      <c r="E74" s="473">
        <f t="shared" si="1"/>
        <v>1.5115150000000001E-2</v>
      </c>
    </row>
    <row r="75" spans="1:5">
      <c r="A75" s="235">
        <v>1023126</v>
      </c>
      <c r="B75" s="235" t="s">
        <v>1124</v>
      </c>
      <c r="C75" s="473">
        <v>0</v>
      </c>
      <c r="D75" s="473">
        <v>2.7538245649999999</v>
      </c>
      <c r="E75" s="473">
        <f t="shared" si="1"/>
        <v>-2.7538245649999999</v>
      </c>
    </row>
    <row r="76" spans="1:5">
      <c r="A76" s="235">
        <v>1023127</v>
      </c>
      <c r="B76" s="235" t="s">
        <v>1125</v>
      </c>
      <c r="C76" s="473">
        <v>0</v>
      </c>
      <c r="D76" s="473">
        <v>1.8394040649999999</v>
      </c>
      <c r="E76" s="473">
        <f t="shared" si="1"/>
        <v>-1.8394040649999999</v>
      </c>
    </row>
    <row r="77" spans="1:5">
      <c r="A77" s="235">
        <v>1023128</v>
      </c>
      <c r="B77" s="235" t="s">
        <v>1126</v>
      </c>
      <c r="C77" s="473">
        <v>1.968289932</v>
      </c>
      <c r="D77" s="473">
        <v>0</v>
      </c>
      <c r="E77" s="473">
        <f t="shared" si="1"/>
        <v>1.968289932</v>
      </c>
    </row>
    <row r="78" spans="1:5">
      <c r="A78" s="235">
        <v>1023129</v>
      </c>
      <c r="B78" s="235" t="s">
        <v>1127</v>
      </c>
      <c r="C78" s="473">
        <v>0.10002125699999999</v>
      </c>
      <c r="D78" s="473">
        <v>0</v>
      </c>
      <c r="E78" s="473">
        <f t="shared" si="1"/>
        <v>0.10002125699999999</v>
      </c>
    </row>
    <row r="79" spans="1:5">
      <c r="A79" s="235">
        <v>1023131</v>
      </c>
      <c r="B79" s="235" t="s">
        <v>1128</v>
      </c>
      <c r="C79" s="473">
        <v>0</v>
      </c>
      <c r="D79" s="473">
        <v>5.3409111219999996</v>
      </c>
      <c r="E79" s="473">
        <f t="shared" si="1"/>
        <v>-5.3409111219999996</v>
      </c>
    </row>
    <row r="80" spans="1:5">
      <c r="A80" s="235">
        <v>1023133</v>
      </c>
      <c r="B80" s="235" t="s">
        <v>1129</v>
      </c>
      <c r="C80" s="473">
        <v>3.30149E-2</v>
      </c>
      <c r="D80" s="473">
        <v>0</v>
      </c>
      <c r="E80" s="473">
        <f t="shared" si="1"/>
        <v>3.30149E-2</v>
      </c>
    </row>
    <row r="81" spans="1:5">
      <c r="A81" s="235">
        <v>1023135</v>
      </c>
      <c r="B81" s="235" t="s">
        <v>1130</v>
      </c>
      <c r="C81" s="473">
        <v>14.695914794999998</v>
      </c>
      <c r="D81" s="473">
        <v>0</v>
      </c>
      <c r="E81" s="473">
        <f t="shared" si="1"/>
        <v>14.695914794999998</v>
      </c>
    </row>
    <row r="82" spans="1:5">
      <c r="A82" s="235">
        <v>1023136</v>
      </c>
      <c r="B82" s="235" t="s">
        <v>1131</v>
      </c>
      <c r="C82" s="473">
        <v>0.44928129999999999</v>
      </c>
      <c r="D82" s="473">
        <v>0</v>
      </c>
      <c r="E82" s="473">
        <f t="shared" si="1"/>
        <v>0.44928129999999999</v>
      </c>
    </row>
    <row r="83" spans="1:5">
      <c r="A83" s="235">
        <v>1023201</v>
      </c>
      <c r="B83" s="235" t="s">
        <v>1132</v>
      </c>
      <c r="C83" s="473">
        <v>5.6303467679999999</v>
      </c>
      <c r="D83" s="473">
        <v>0</v>
      </c>
      <c r="E83" s="473">
        <f t="shared" si="1"/>
        <v>5.6303467679999999</v>
      </c>
    </row>
    <row r="84" spans="1:5">
      <c r="A84" s="235">
        <v>1023202</v>
      </c>
      <c r="B84" s="235" t="s">
        <v>1133</v>
      </c>
      <c r="C84" s="473">
        <v>0</v>
      </c>
      <c r="D84" s="473">
        <v>2.2250631999999999E-2</v>
      </c>
      <c r="E84" s="473">
        <f t="shared" si="1"/>
        <v>-2.2250631999999999E-2</v>
      </c>
    </row>
    <row r="85" spans="1:5">
      <c r="A85" s="235">
        <v>1023203</v>
      </c>
      <c r="B85" s="235" t="s">
        <v>1134</v>
      </c>
      <c r="C85" s="473">
        <v>2.3657480190000002</v>
      </c>
      <c r="D85" s="473">
        <v>0</v>
      </c>
      <c r="E85" s="473">
        <f t="shared" si="1"/>
        <v>2.3657480190000002</v>
      </c>
    </row>
    <row r="86" spans="1:5">
      <c r="A86" s="235">
        <v>1023204</v>
      </c>
      <c r="B86" s="235" t="s">
        <v>1135</v>
      </c>
      <c r="C86" s="473">
        <v>0</v>
      </c>
      <c r="D86" s="473">
        <v>4.0768778999999998E-2</v>
      </c>
      <c r="E86" s="473">
        <f t="shared" si="1"/>
        <v>-4.0768778999999998E-2</v>
      </c>
    </row>
    <row r="87" spans="1:5">
      <c r="A87" s="235">
        <v>1023205</v>
      </c>
      <c r="B87" s="235" t="s">
        <v>1136</v>
      </c>
      <c r="C87" s="473">
        <v>3.36707E-4</v>
      </c>
      <c r="D87" s="473">
        <v>0</v>
      </c>
      <c r="E87" s="473">
        <f t="shared" si="1"/>
        <v>3.36707E-4</v>
      </c>
    </row>
    <row r="88" spans="1:5">
      <c r="A88" s="235">
        <v>1023206</v>
      </c>
      <c r="B88" s="235" t="s">
        <v>1137</v>
      </c>
      <c r="C88" s="473">
        <v>0</v>
      </c>
      <c r="D88" s="473">
        <v>1.9736449999999999E-2</v>
      </c>
      <c r="E88" s="473">
        <f t="shared" si="1"/>
        <v>-1.9736449999999999E-2</v>
      </c>
    </row>
    <row r="89" spans="1:5">
      <c r="A89" s="235">
        <v>1023207</v>
      </c>
      <c r="B89" s="235" t="s">
        <v>1138</v>
      </c>
      <c r="C89" s="473">
        <v>6.9993199999999998E-3</v>
      </c>
      <c r="D89" s="473">
        <v>0</v>
      </c>
      <c r="E89" s="473">
        <f t="shared" si="1"/>
        <v>6.9993199999999998E-3</v>
      </c>
    </row>
    <row r="90" spans="1:5">
      <c r="A90" s="235">
        <v>1023208</v>
      </c>
      <c r="B90" s="235" t="s">
        <v>1139</v>
      </c>
      <c r="C90" s="473">
        <v>1.100141E-3</v>
      </c>
      <c r="D90" s="473">
        <v>0</v>
      </c>
      <c r="E90" s="473">
        <f t="shared" si="1"/>
        <v>1.100141E-3</v>
      </c>
    </row>
    <row r="91" spans="1:5">
      <c r="A91" s="235">
        <v>1023210</v>
      </c>
      <c r="B91" s="235" t="s">
        <v>1140</v>
      </c>
      <c r="C91" s="473">
        <v>1.4854303849999999</v>
      </c>
      <c r="D91" s="473">
        <v>0</v>
      </c>
      <c r="E91" s="473">
        <f t="shared" si="1"/>
        <v>1.4854303849999999</v>
      </c>
    </row>
    <row r="92" spans="1:5">
      <c r="A92" s="235">
        <v>1023211</v>
      </c>
      <c r="B92" s="235" t="s">
        <v>1141</v>
      </c>
      <c r="C92" s="473">
        <v>0.965619907</v>
      </c>
      <c r="D92" s="473">
        <v>0</v>
      </c>
      <c r="E92" s="473">
        <f t="shared" si="1"/>
        <v>0.965619907</v>
      </c>
    </row>
    <row r="93" spans="1:5">
      <c r="A93" s="235">
        <v>1023212</v>
      </c>
      <c r="B93" s="235" t="s">
        <v>1142</v>
      </c>
      <c r="C93" s="473">
        <v>0.38698642799999999</v>
      </c>
      <c r="D93" s="473">
        <v>0</v>
      </c>
      <c r="E93" s="473">
        <f t="shared" si="1"/>
        <v>0.38698642799999999</v>
      </c>
    </row>
    <row r="94" spans="1:5">
      <c r="A94" s="235">
        <v>1023213</v>
      </c>
      <c r="B94" s="235" t="s">
        <v>1143</v>
      </c>
      <c r="C94" s="473">
        <v>0.50183215000000003</v>
      </c>
      <c r="D94" s="473">
        <v>0</v>
      </c>
      <c r="E94" s="473">
        <f t="shared" si="1"/>
        <v>0.50183215000000003</v>
      </c>
    </row>
    <row r="95" spans="1:5">
      <c r="A95" s="235">
        <v>1023214</v>
      </c>
      <c r="B95" s="235" t="s">
        <v>1144</v>
      </c>
      <c r="C95" s="473">
        <v>1.2217630589999999</v>
      </c>
      <c r="D95" s="473">
        <v>0</v>
      </c>
      <c r="E95" s="473">
        <f t="shared" si="1"/>
        <v>1.2217630589999999</v>
      </c>
    </row>
    <row r="96" spans="1:5">
      <c r="A96" s="235">
        <v>1023215</v>
      </c>
      <c r="B96" s="235" t="s">
        <v>1145</v>
      </c>
      <c r="C96" s="473">
        <v>0</v>
      </c>
      <c r="D96" s="473">
        <v>0.33275427299999999</v>
      </c>
      <c r="E96" s="473">
        <f t="shared" si="1"/>
        <v>-0.33275427299999999</v>
      </c>
    </row>
    <row r="97" spans="1:5">
      <c r="A97" s="235">
        <v>1023218</v>
      </c>
      <c r="B97" s="235" t="s">
        <v>1146</v>
      </c>
      <c r="C97" s="473">
        <v>0.61935443000000001</v>
      </c>
      <c r="D97" s="473">
        <v>0</v>
      </c>
      <c r="E97" s="473">
        <f t="shared" si="1"/>
        <v>0.61935443000000001</v>
      </c>
    </row>
    <row r="98" spans="1:5">
      <c r="A98" s="235">
        <v>1023219</v>
      </c>
      <c r="B98" s="235" t="s">
        <v>1147</v>
      </c>
      <c r="C98" s="473">
        <v>2.5234335E-2</v>
      </c>
      <c r="D98" s="473">
        <v>0</v>
      </c>
      <c r="E98" s="473">
        <f t="shared" si="1"/>
        <v>2.5234335E-2</v>
      </c>
    </row>
    <row r="99" spans="1:5">
      <c r="A99" s="235">
        <v>1023220</v>
      </c>
      <c r="B99" s="235" t="s">
        <v>1148</v>
      </c>
      <c r="C99" s="473">
        <v>0</v>
      </c>
      <c r="D99" s="473">
        <v>2.2623419999999997E-3</v>
      </c>
      <c r="E99" s="473">
        <f t="shared" si="1"/>
        <v>-2.2623419999999997E-3</v>
      </c>
    </row>
    <row r="100" spans="1:5">
      <c r="A100" s="235">
        <v>1023221</v>
      </c>
      <c r="B100" s="235" t="s">
        <v>1149</v>
      </c>
      <c r="C100" s="473">
        <v>0</v>
      </c>
      <c r="D100" s="473">
        <v>3.9884099999999999E-4</v>
      </c>
      <c r="E100" s="473">
        <f t="shared" si="1"/>
        <v>-3.9884099999999999E-4</v>
      </c>
    </row>
    <row r="101" spans="1:5">
      <c r="A101" s="235">
        <v>1023222</v>
      </c>
      <c r="B101" s="235" t="s">
        <v>1150</v>
      </c>
      <c r="C101" s="473">
        <v>5.035711E-3</v>
      </c>
      <c r="D101" s="473">
        <v>0</v>
      </c>
      <c r="E101" s="473">
        <f t="shared" si="1"/>
        <v>5.035711E-3</v>
      </c>
    </row>
    <row r="102" spans="1:5">
      <c r="A102" s="235">
        <v>1023223</v>
      </c>
      <c r="B102" s="235" t="s">
        <v>1151</v>
      </c>
      <c r="C102" s="473">
        <v>0</v>
      </c>
      <c r="D102" s="473">
        <v>1.427446E-3</v>
      </c>
      <c r="E102" s="473">
        <f t="shared" si="1"/>
        <v>-1.427446E-3</v>
      </c>
    </row>
    <row r="103" spans="1:5">
      <c r="A103" s="235">
        <v>1023224</v>
      </c>
      <c r="B103" s="235" t="s">
        <v>1152</v>
      </c>
      <c r="C103" s="473">
        <v>0</v>
      </c>
      <c r="D103" s="473">
        <v>2.3660119999999998E-3</v>
      </c>
      <c r="E103" s="473">
        <f t="shared" si="1"/>
        <v>-2.3660119999999998E-3</v>
      </c>
    </row>
    <row r="104" spans="1:5">
      <c r="A104" s="235">
        <v>1023225</v>
      </c>
      <c r="B104" s="235" t="s">
        <v>1153</v>
      </c>
      <c r="C104" s="473">
        <v>0</v>
      </c>
      <c r="D104" s="473">
        <v>4.6760930000000001E-3</v>
      </c>
      <c r="E104" s="473">
        <f t="shared" si="1"/>
        <v>-4.6760930000000001E-3</v>
      </c>
    </row>
    <row r="105" spans="1:5">
      <c r="A105" s="235">
        <v>1023226</v>
      </c>
      <c r="B105" s="235" t="s">
        <v>1154</v>
      </c>
      <c r="C105" s="473">
        <v>0</v>
      </c>
      <c r="D105" s="473">
        <v>0.219461563</v>
      </c>
      <c r="E105" s="473">
        <f t="shared" si="1"/>
        <v>-0.219461563</v>
      </c>
    </row>
    <row r="106" spans="1:5">
      <c r="A106" s="235">
        <v>1023227</v>
      </c>
      <c r="B106" s="235" t="s">
        <v>1155</v>
      </c>
      <c r="C106" s="473">
        <v>0</v>
      </c>
      <c r="D106" s="473">
        <v>3.5508108000000004E-2</v>
      </c>
      <c r="E106" s="473">
        <f t="shared" si="1"/>
        <v>-3.5508108000000004E-2</v>
      </c>
    </row>
    <row r="107" spans="1:5">
      <c r="A107" s="235">
        <v>1023228</v>
      </c>
      <c r="B107" s="235" t="s">
        <v>1156</v>
      </c>
      <c r="C107" s="473">
        <v>0.14426650800000002</v>
      </c>
      <c r="D107" s="473">
        <v>0</v>
      </c>
      <c r="E107" s="473">
        <f t="shared" si="1"/>
        <v>0.14426650800000002</v>
      </c>
    </row>
    <row r="108" spans="1:5">
      <c r="A108" s="235">
        <v>1023229</v>
      </c>
      <c r="B108" s="235" t="s">
        <v>1157</v>
      </c>
      <c r="C108" s="473">
        <v>7.1009999999999997E-3</v>
      </c>
      <c r="D108" s="473">
        <v>0</v>
      </c>
      <c r="E108" s="473">
        <f t="shared" si="1"/>
        <v>7.1009999999999997E-3</v>
      </c>
    </row>
    <row r="109" spans="1:5">
      <c r="A109" s="235">
        <v>1023231</v>
      </c>
      <c r="B109" s="235" t="s">
        <v>1158</v>
      </c>
      <c r="C109" s="473">
        <v>0</v>
      </c>
      <c r="D109" s="473">
        <v>1.183858817</v>
      </c>
      <c r="E109" s="473">
        <f t="shared" si="1"/>
        <v>-1.183858817</v>
      </c>
    </row>
    <row r="110" spans="1:5">
      <c r="A110" s="235">
        <v>1023301</v>
      </c>
      <c r="B110" s="235" t="s">
        <v>1159</v>
      </c>
      <c r="C110" s="473">
        <v>5.0000000000000001E-4</v>
      </c>
      <c r="D110" s="473">
        <v>0</v>
      </c>
      <c r="E110" s="473">
        <f t="shared" si="1"/>
        <v>5.0000000000000001E-4</v>
      </c>
    </row>
    <row r="111" spans="1:5">
      <c r="A111" s="235">
        <v>1023401</v>
      </c>
      <c r="B111" s="235" t="s">
        <v>1160</v>
      </c>
      <c r="C111" s="473">
        <v>444.413283208</v>
      </c>
      <c r="D111" s="473">
        <v>0</v>
      </c>
      <c r="E111" s="473">
        <f t="shared" si="1"/>
        <v>444.413283208</v>
      </c>
    </row>
    <row r="112" spans="1:5">
      <c r="A112" s="235">
        <v>1023461</v>
      </c>
      <c r="B112" s="235" t="s">
        <v>1161</v>
      </c>
      <c r="C112" s="473">
        <v>15.939111949999999</v>
      </c>
      <c r="D112" s="473">
        <v>0</v>
      </c>
      <c r="E112" s="473">
        <f t="shared" si="1"/>
        <v>15.939111949999999</v>
      </c>
    </row>
    <row r="113" spans="1:5">
      <c r="A113" s="235">
        <v>1023539</v>
      </c>
      <c r="B113" s="235" t="s">
        <v>1162</v>
      </c>
      <c r="C113" s="473">
        <v>0</v>
      </c>
      <c r="D113" s="473">
        <v>1.1502000000000001E-3</v>
      </c>
      <c r="E113" s="473">
        <f t="shared" si="1"/>
        <v>-1.1502000000000001E-3</v>
      </c>
    </row>
    <row r="114" spans="1:5">
      <c r="A114" s="235">
        <v>1023701</v>
      </c>
      <c r="B114" s="235" t="s">
        <v>1163</v>
      </c>
      <c r="C114" s="473">
        <v>0</v>
      </c>
      <c r="D114" s="473">
        <v>40.591952524</v>
      </c>
      <c r="E114" s="473">
        <f t="shared" si="1"/>
        <v>-40.591952524</v>
      </c>
    </row>
    <row r="115" spans="1:5">
      <c r="A115" s="235">
        <v>1023702</v>
      </c>
      <c r="B115" s="235" t="s">
        <v>1164</v>
      </c>
      <c r="C115" s="473">
        <v>8.6189207149999998</v>
      </c>
      <c r="D115" s="473">
        <v>0</v>
      </c>
      <c r="E115" s="473">
        <f t="shared" si="1"/>
        <v>8.6189207149999998</v>
      </c>
    </row>
    <row r="116" spans="1:5">
      <c r="A116" s="235">
        <v>1023703</v>
      </c>
      <c r="B116" s="235" t="s">
        <v>1165</v>
      </c>
      <c r="C116" s="473">
        <v>65.963824555999992</v>
      </c>
      <c r="D116" s="473">
        <v>0</v>
      </c>
      <c r="E116" s="473">
        <f t="shared" si="1"/>
        <v>65.963824555999992</v>
      </c>
    </row>
    <row r="117" spans="1:5">
      <c r="A117" s="235">
        <v>1023706</v>
      </c>
      <c r="B117" s="235" t="s">
        <v>1166</v>
      </c>
      <c r="C117" s="473">
        <v>0</v>
      </c>
      <c r="D117" s="473">
        <v>0.117993999</v>
      </c>
      <c r="E117" s="473">
        <f t="shared" si="1"/>
        <v>-0.117993999</v>
      </c>
    </row>
    <row r="118" spans="1:5">
      <c r="A118" s="235">
        <v>1023707</v>
      </c>
      <c r="B118" s="235" t="s">
        <v>1167</v>
      </c>
      <c r="C118" s="473">
        <v>0</v>
      </c>
      <c r="D118" s="473">
        <v>4.4273400000000002E-4</v>
      </c>
      <c r="E118" s="473">
        <f t="shared" si="1"/>
        <v>-4.4273400000000002E-4</v>
      </c>
    </row>
    <row r="119" spans="1:5">
      <c r="A119" s="235">
        <v>1023708</v>
      </c>
      <c r="B119" s="235" t="s">
        <v>1168</v>
      </c>
      <c r="C119" s="473">
        <v>299.03172274899998</v>
      </c>
      <c r="D119" s="473">
        <v>0</v>
      </c>
      <c r="E119" s="473">
        <f t="shared" si="1"/>
        <v>299.03172274899998</v>
      </c>
    </row>
    <row r="120" spans="1:5">
      <c r="A120" s="235">
        <v>1023709</v>
      </c>
      <c r="B120" s="235" t="s">
        <v>1169</v>
      </c>
      <c r="C120" s="473">
        <v>23.969308063</v>
      </c>
      <c r="D120" s="473">
        <v>0</v>
      </c>
      <c r="E120" s="473">
        <f t="shared" si="1"/>
        <v>23.969308063</v>
      </c>
    </row>
    <row r="121" spans="1:5">
      <c r="A121" s="235">
        <v>1023801</v>
      </c>
      <c r="B121" s="235" t="s">
        <v>1170</v>
      </c>
      <c r="C121" s="473">
        <v>0</v>
      </c>
      <c r="D121" s="473">
        <v>50.594577430000001</v>
      </c>
      <c r="E121" s="473">
        <f t="shared" si="1"/>
        <v>-50.594577430000001</v>
      </c>
    </row>
    <row r="122" spans="1:5">
      <c r="A122" s="235">
        <v>1023811</v>
      </c>
      <c r="B122" s="235" t="s">
        <v>1171</v>
      </c>
      <c r="C122" s="473">
        <v>50.594577430000001</v>
      </c>
      <c r="D122" s="473">
        <v>0</v>
      </c>
      <c r="E122" s="473">
        <f t="shared" si="1"/>
        <v>50.594577430000001</v>
      </c>
    </row>
    <row r="123" spans="1:5">
      <c r="A123" s="235">
        <v>1023917</v>
      </c>
      <c r="B123" s="235" t="s">
        <v>1172</v>
      </c>
      <c r="C123" s="473">
        <v>0</v>
      </c>
      <c r="D123" s="473">
        <v>609.77718468700004</v>
      </c>
      <c r="E123" s="473">
        <f t="shared" si="1"/>
        <v>-609.77718468700004</v>
      </c>
    </row>
    <row r="124" spans="1:5">
      <c r="A124" s="235">
        <v>1024001</v>
      </c>
      <c r="B124" s="235" t="s">
        <v>1173</v>
      </c>
      <c r="C124" s="473">
        <v>233.89216909999999</v>
      </c>
      <c r="D124" s="473">
        <v>0</v>
      </c>
      <c r="E124" s="473">
        <f t="shared" si="1"/>
        <v>233.89216909999999</v>
      </c>
    </row>
    <row r="125" spans="1:5">
      <c r="A125" s="235">
        <v>1024002</v>
      </c>
      <c r="B125" s="235" t="s">
        <v>1174</v>
      </c>
      <c r="C125" s="473">
        <v>0</v>
      </c>
      <c r="D125" s="473">
        <v>214.90350480000001</v>
      </c>
      <c r="E125" s="473">
        <f t="shared" si="1"/>
        <v>-214.90350480000001</v>
      </c>
    </row>
    <row r="126" spans="1:5">
      <c r="A126" s="235">
        <v>1024100</v>
      </c>
      <c r="B126" s="235" t="s">
        <v>1175</v>
      </c>
      <c r="C126" s="473">
        <v>2.7311319000000001E-2</v>
      </c>
      <c r="D126" s="473">
        <v>0</v>
      </c>
      <c r="E126" s="473">
        <f t="shared" si="1"/>
        <v>2.7311319000000001E-2</v>
      </c>
    </row>
    <row r="127" spans="1:5">
      <c r="A127" s="235">
        <v>1024111</v>
      </c>
      <c r="B127" s="235" t="s">
        <v>1176</v>
      </c>
      <c r="C127" s="473">
        <v>4.8025559470000001</v>
      </c>
      <c r="D127" s="473">
        <v>0</v>
      </c>
      <c r="E127" s="473">
        <f t="shared" si="1"/>
        <v>4.8025559470000001</v>
      </c>
    </row>
    <row r="128" spans="1:5">
      <c r="A128" s="235">
        <v>1024120</v>
      </c>
      <c r="B128" s="235" t="s">
        <v>1177</v>
      </c>
      <c r="C128" s="473">
        <v>1.1966780000000001E-3</v>
      </c>
      <c r="D128" s="473">
        <v>0</v>
      </c>
      <c r="E128" s="473">
        <f t="shared" si="1"/>
        <v>1.1966780000000001E-3</v>
      </c>
    </row>
    <row r="129" spans="1:5">
      <c r="A129" s="235">
        <v>1024192</v>
      </c>
      <c r="B129" s="235" t="s">
        <v>1178</v>
      </c>
      <c r="C129" s="473">
        <v>0</v>
      </c>
      <c r="D129" s="473">
        <v>0</v>
      </c>
      <c r="E129" s="473">
        <f t="shared" si="1"/>
        <v>0</v>
      </c>
    </row>
    <row r="130" spans="1:5">
      <c r="A130" s="235">
        <v>1024210</v>
      </c>
      <c r="B130" s="235" t="s">
        <v>1179</v>
      </c>
      <c r="C130" s="473">
        <v>1.21723E-2</v>
      </c>
      <c r="D130" s="473">
        <v>0</v>
      </c>
      <c r="E130" s="473">
        <f t="shared" si="1"/>
        <v>1.21723E-2</v>
      </c>
    </row>
    <row r="131" spans="1:5">
      <c r="A131" s="235">
        <v>1024211</v>
      </c>
      <c r="B131" s="235" t="s">
        <v>1180</v>
      </c>
      <c r="C131" s="473">
        <v>0.27918730000000003</v>
      </c>
      <c r="D131" s="473">
        <v>0</v>
      </c>
      <c r="E131" s="473">
        <f t="shared" si="1"/>
        <v>0.27918730000000003</v>
      </c>
    </row>
    <row r="132" spans="1:5">
      <c r="A132" s="235">
        <v>1024220</v>
      </c>
      <c r="B132" s="235" t="s">
        <v>1181</v>
      </c>
      <c r="C132" s="473">
        <v>8.7595655000000008E-2</v>
      </c>
      <c r="D132" s="473">
        <v>0</v>
      </c>
      <c r="E132" s="473">
        <f t="shared" si="1"/>
        <v>8.7595655000000008E-2</v>
      </c>
    </row>
    <row r="133" spans="1:5">
      <c r="A133" s="235">
        <v>1024240</v>
      </c>
      <c r="B133" s="235" t="s">
        <v>1182</v>
      </c>
      <c r="C133" s="473">
        <v>9.0799999999999995E-3</v>
      </c>
      <c r="D133" s="473">
        <v>0</v>
      </c>
      <c r="E133" s="473">
        <f t="shared" ref="E133:E196" si="2">C133-D133</f>
        <v>9.0799999999999995E-3</v>
      </c>
    </row>
    <row r="134" spans="1:5">
      <c r="A134" s="235">
        <v>1024400</v>
      </c>
      <c r="B134" s="235" t="s">
        <v>1183</v>
      </c>
      <c r="C134" s="473">
        <v>0</v>
      </c>
      <c r="D134" s="473">
        <v>0</v>
      </c>
      <c r="E134" s="473">
        <f t="shared" si="2"/>
        <v>0</v>
      </c>
    </row>
    <row r="135" spans="1:5">
      <c r="A135" s="235">
        <v>1024401</v>
      </c>
      <c r="B135" s="235" t="s">
        <v>1184</v>
      </c>
      <c r="C135" s="473">
        <v>0</v>
      </c>
      <c r="D135" s="473">
        <v>0</v>
      </c>
      <c r="E135" s="473">
        <f t="shared" si="2"/>
        <v>0</v>
      </c>
    </row>
    <row r="136" spans="1:5">
      <c r="A136" s="235">
        <v>1024402</v>
      </c>
      <c r="B136" s="235" t="s">
        <v>1185</v>
      </c>
      <c r="C136" s="473">
        <v>0</v>
      </c>
      <c r="D136" s="473">
        <v>0</v>
      </c>
      <c r="E136" s="473">
        <f t="shared" si="2"/>
        <v>0</v>
      </c>
    </row>
    <row r="137" spans="1:5">
      <c r="A137" s="235">
        <v>1024403</v>
      </c>
      <c r="B137" s="235" t="s">
        <v>1186</v>
      </c>
      <c r="C137" s="473">
        <v>0</v>
      </c>
      <c r="D137" s="473">
        <v>0</v>
      </c>
      <c r="E137" s="473">
        <f t="shared" si="2"/>
        <v>0</v>
      </c>
    </row>
    <row r="138" spans="1:5">
      <c r="A138" s="235">
        <v>1024404</v>
      </c>
      <c r="B138" s="235" t="s">
        <v>1187</v>
      </c>
      <c r="C138" s="473">
        <v>0</v>
      </c>
      <c r="D138" s="473">
        <v>0</v>
      </c>
      <c r="E138" s="473">
        <f t="shared" si="2"/>
        <v>0</v>
      </c>
    </row>
    <row r="139" spans="1:5">
      <c r="A139" s="235">
        <v>1024406</v>
      </c>
      <c r="B139" s="235" t="s">
        <v>1188</v>
      </c>
      <c r="C139" s="473">
        <v>0</v>
      </c>
      <c r="D139" s="473">
        <v>0</v>
      </c>
      <c r="E139" s="473">
        <f t="shared" si="2"/>
        <v>0</v>
      </c>
    </row>
    <row r="140" spans="1:5">
      <c r="A140" s="235">
        <v>1024407</v>
      </c>
      <c r="B140" s="235" t="s">
        <v>1189</v>
      </c>
      <c r="C140" s="473">
        <v>0</v>
      </c>
      <c r="D140" s="473">
        <v>0</v>
      </c>
      <c r="E140" s="473">
        <f t="shared" si="2"/>
        <v>0</v>
      </c>
    </row>
    <row r="141" spans="1:5">
      <c r="A141" s="235">
        <v>1024408</v>
      </c>
      <c r="B141" s="235" t="s">
        <v>1190</v>
      </c>
      <c r="C141" s="473">
        <v>0</v>
      </c>
      <c r="D141" s="473">
        <v>0</v>
      </c>
      <c r="E141" s="473">
        <f t="shared" si="2"/>
        <v>0</v>
      </c>
    </row>
    <row r="142" spans="1:5">
      <c r="A142" s="235">
        <v>1024409</v>
      </c>
      <c r="B142" s="235" t="s">
        <v>1191</v>
      </c>
      <c r="C142" s="473">
        <v>0</v>
      </c>
      <c r="D142" s="473">
        <v>0</v>
      </c>
      <c r="E142" s="473">
        <f t="shared" si="2"/>
        <v>0</v>
      </c>
    </row>
    <row r="143" spans="1:5">
      <c r="A143" s="235">
        <v>1024410</v>
      </c>
      <c r="B143" s="235" t="s">
        <v>1192</v>
      </c>
      <c r="C143" s="473">
        <v>0</v>
      </c>
      <c r="D143" s="473">
        <v>0</v>
      </c>
      <c r="E143" s="473">
        <f t="shared" si="2"/>
        <v>0</v>
      </c>
    </row>
    <row r="144" spans="1:5">
      <c r="A144" s="235">
        <v>1024411</v>
      </c>
      <c r="B144" s="235" t="s">
        <v>1193</v>
      </c>
      <c r="C144" s="473">
        <v>0</v>
      </c>
      <c r="D144" s="473">
        <v>0</v>
      </c>
      <c r="E144" s="473">
        <f t="shared" si="2"/>
        <v>0</v>
      </c>
    </row>
    <row r="145" spans="1:5">
      <c r="A145" s="235">
        <v>1024420</v>
      </c>
      <c r="B145" s="235" t="s">
        <v>1194</v>
      </c>
      <c r="C145" s="473">
        <v>121.5132187</v>
      </c>
      <c r="D145" s="473">
        <v>0</v>
      </c>
      <c r="E145" s="473">
        <f t="shared" si="2"/>
        <v>121.5132187</v>
      </c>
    </row>
    <row r="146" spans="1:5">
      <c r="A146" s="235">
        <v>1024421</v>
      </c>
      <c r="B146" s="235" t="s">
        <v>1195</v>
      </c>
      <c r="C146" s="473">
        <v>22.125851699999998</v>
      </c>
      <c r="D146" s="473">
        <v>0</v>
      </c>
      <c r="E146" s="473">
        <f t="shared" si="2"/>
        <v>22.125851699999998</v>
      </c>
    </row>
    <row r="147" spans="1:5">
      <c r="A147" s="235">
        <v>1024422</v>
      </c>
      <c r="B147" s="235" t="s">
        <v>1196</v>
      </c>
      <c r="C147" s="473">
        <v>29.166436454999999</v>
      </c>
      <c r="D147" s="473">
        <v>0</v>
      </c>
      <c r="E147" s="473">
        <f t="shared" si="2"/>
        <v>29.166436454999999</v>
      </c>
    </row>
    <row r="148" spans="1:5">
      <c r="A148" s="235">
        <v>1024423</v>
      </c>
      <c r="B148" s="235" t="s">
        <v>1197</v>
      </c>
      <c r="C148" s="473">
        <v>28.151375000000002</v>
      </c>
      <c r="D148" s="473">
        <v>0</v>
      </c>
      <c r="E148" s="473">
        <f t="shared" si="2"/>
        <v>28.151375000000002</v>
      </c>
    </row>
    <row r="149" spans="1:5">
      <c r="A149" s="235">
        <v>1024424</v>
      </c>
      <c r="B149" s="235" t="s">
        <v>1198</v>
      </c>
      <c r="C149" s="473">
        <v>22.125044599999999</v>
      </c>
      <c r="D149" s="473">
        <v>0</v>
      </c>
      <c r="E149" s="473">
        <f t="shared" si="2"/>
        <v>22.125044599999999</v>
      </c>
    </row>
    <row r="150" spans="1:5">
      <c r="A150" s="235">
        <v>1024426</v>
      </c>
      <c r="B150" s="235" t="s">
        <v>1199</v>
      </c>
      <c r="C150" s="473">
        <v>17.0316969</v>
      </c>
      <c r="D150" s="473">
        <v>0</v>
      </c>
      <c r="E150" s="473">
        <f t="shared" si="2"/>
        <v>17.0316969</v>
      </c>
    </row>
    <row r="151" spans="1:5">
      <c r="A151" s="235">
        <v>1024427</v>
      </c>
      <c r="B151" s="235" t="s">
        <v>1200</v>
      </c>
      <c r="C151" s="473">
        <v>24.123199799999998</v>
      </c>
      <c r="D151" s="473">
        <v>0</v>
      </c>
      <c r="E151" s="473">
        <f t="shared" si="2"/>
        <v>24.123199799999998</v>
      </c>
    </row>
    <row r="152" spans="1:5">
      <c r="A152" s="235">
        <v>1024428</v>
      </c>
      <c r="B152" s="235" t="s">
        <v>1201</v>
      </c>
      <c r="C152" s="473">
        <v>42.749776300000001</v>
      </c>
      <c r="D152" s="473">
        <v>0</v>
      </c>
      <c r="E152" s="473">
        <f t="shared" si="2"/>
        <v>42.749776300000001</v>
      </c>
    </row>
    <row r="153" spans="1:5">
      <c r="A153" s="235">
        <v>1024429</v>
      </c>
      <c r="B153" s="235" t="s">
        <v>1202</v>
      </c>
      <c r="C153" s="473">
        <v>58.425733100000002</v>
      </c>
      <c r="D153" s="473">
        <v>0</v>
      </c>
      <c r="E153" s="473">
        <f t="shared" si="2"/>
        <v>58.425733100000002</v>
      </c>
    </row>
    <row r="154" spans="1:5">
      <c r="A154" s="235">
        <v>1024430</v>
      </c>
      <c r="B154" s="235" t="s">
        <v>1203</v>
      </c>
      <c r="C154" s="473">
        <v>32.265062267000005</v>
      </c>
      <c r="D154" s="473">
        <v>0</v>
      </c>
      <c r="E154" s="473">
        <f t="shared" si="2"/>
        <v>32.265062267000005</v>
      </c>
    </row>
    <row r="155" spans="1:5">
      <c r="A155" s="235">
        <v>1024431</v>
      </c>
      <c r="B155" s="235" t="s">
        <v>1204</v>
      </c>
      <c r="C155" s="473">
        <v>97.61990127899999</v>
      </c>
      <c r="D155" s="473">
        <v>0</v>
      </c>
      <c r="E155" s="473">
        <f t="shared" si="2"/>
        <v>97.61990127899999</v>
      </c>
    </row>
    <row r="156" spans="1:5">
      <c r="A156" s="235">
        <v>1024432</v>
      </c>
      <c r="B156" s="235" t="s">
        <v>1205</v>
      </c>
      <c r="C156" s="473">
        <v>30.1737863</v>
      </c>
      <c r="D156" s="473">
        <v>0</v>
      </c>
      <c r="E156" s="473">
        <f t="shared" si="2"/>
        <v>30.1737863</v>
      </c>
    </row>
    <row r="157" spans="1:5">
      <c r="A157" s="235">
        <v>1024704</v>
      </c>
      <c r="B157" s="235" t="s">
        <v>1206</v>
      </c>
      <c r="C157" s="473">
        <v>1951.1454228740001</v>
      </c>
      <c r="D157" s="473">
        <v>0</v>
      </c>
      <c r="E157" s="473">
        <f t="shared" si="2"/>
        <v>1951.1454228740001</v>
      </c>
    </row>
    <row r="158" spans="1:5">
      <c r="A158" s="235">
        <v>1025501</v>
      </c>
      <c r="B158" s="235" t="s">
        <v>1207</v>
      </c>
      <c r="C158" s="473">
        <v>1.20473E-2</v>
      </c>
      <c r="D158" s="473">
        <v>0</v>
      </c>
      <c r="E158" s="473">
        <f t="shared" si="2"/>
        <v>1.20473E-2</v>
      </c>
    </row>
    <row r="159" spans="1:5">
      <c r="A159" s="235">
        <v>1025701</v>
      </c>
      <c r="B159" s="235" t="s">
        <v>1208</v>
      </c>
      <c r="C159" s="473">
        <v>0</v>
      </c>
      <c r="D159" s="473">
        <v>0</v>
      </c>
      <c r="E159" s="473">
        <f t="shared" si="2"/>
        <v>0</v>
      </c>
    </row>
    <row r="160" spans="1:5">
      <c r="A160" s="235">
        <v>1026201</v>
      </c>
      <c r="B160" s="235" t="s">
        <v>1209</v>
      </c>
      <c r="C160" s="473">
        <v>7.0020399999999997E-2</v>
      </c>
      <c r="D160" s="473">
        <v>0</v>
      </c>
      <c r="E160" s="473">
        <f t="shared" si="2"/>
        <v>7.0020399999999997E-2</v>
      </c>
    </row>
    <row r="161" spans="1:5">
      <c r="A161" s="235">
        <v>1026501</v>
      </c>
      <c r="B161" s="235" t="s">
        <v>1210</v>
      </c>
      <c r="C161" s="473">
        <v>1.0000009999999999E-3</v>
      </c>
      <c r="D161" s="473">
        <v>0</v>
      </c>
      <c r="E161" s="473">
        <f t="shared" si="2"/>
        <v>1.0000009999999999E-3</v>
      </c>
    </row>
    <row r="162" spans="1:5">
      <c r="A162" s="235">
        <v>1026601</v>
      </c>
      <c r="B162" s="235" t="s">
        <v>1211</v>
      </c>
      <c r="C162" s="473">
        <v>0.1137442</v>
      </c>
      <c r="D162" s="473">
        <v>0</v>
      </c>
      <c r="E162" s="473">
        <f t="shared" si="2"/>
        <v>0.1137442</v>
      </c>
    </row>
    <row r="163" spans="1:5">
      <c r="A163" s="235">
        <v>1026701</v>
      </c>
      <c r="B163" s="235" t="s">
        <v>1212</v>
      </c>
      <c r="C163" s="473">
        <v>0.360460532</v>
      </c>
      <c r="D163" s="473">
        <v>0</v>
      </c>
      <c r="E163" s="473">
        <f t="shared" si="2"/>
        <v>0.360460532</v>
      </c>
    </row>
    <row r="164" spans="1:5">
      <c r="A164" s="235">
        <v>1027201</v>
      </c>
      <c r="B164" s="235" t="s">
        <v>1213</v>
      </c>
      <c r="C164" s="473">
        <v>1.17652E-2</v>
      </c>
      <c r="D164" s="473">
        <v>0</v>
      </c>
      <c r="E164" s="473">
        <f t="shared" si="2"/>
        <v>1.17652E-2</v>
      </c>
    </row>
    <row r="165" spans="1:5">
      <c r="A165" s="235">
        <v>1027202</v>
      </c>
      <c r="B165" s="235" t="s">
        <v>1214</v>
      </c>
      <c r="C165" s="473">
        <v>0</v>
      </c>
      <c r="D165" s="473">
        <v>0</v>
      </c>
      <c r="E165" s="473">
        <f t="shared" si="2"/>
        <v>0</v>
      </c>
    </row>
    <row r="166" spans="1:5">
      <c r="A166" s="235">
        <v>1027203</v>
      </c>
      <c r="B166" s="235" t="s">
        <v>1215</v>
      </c>
      <c r="C166" s="473">
        <v>2.1485953000000002</v>
      </c>
      <c r="D166" s="473">
        <v>0</v>
      </c>
      <c r="E166" s="473">
        <f t="shared" si="2"/>
        <v>2.1485953000000002</v>
      </c>
    </row>
    <row r="167" spans="1:5">
      <c r="A167" s="235">
        <v>1027206</v>
      </c>
      <c r="B167" s="235" t="s">
        <v>1216</v>
      </c>
      <c r="C167" s="473">
        <v>8.6050006999999998E-2</v>
      </c>
      <c r="D167" s="473">
        <v>0</v>
      </c>
      <c r="E167" s="473">
        <f t="shared" si="2"/>
        <v>8.6050006999999998E-2</v>
      </c>
    </row>
    <row r="168" spans="1:5">
      <c r="A168" s="235">
        <v>1027207</v>
      </c>
      <c r="B168" s="235" t="s">
        <v>1217</v>
      </c>
      <c r="C168" s="473">
        <v>1.5740899999999999E-2</v>
      </c>
      <c r="D168" s="473">
        <v>0</v>
      </c>
      <c r="E168" s="473">
        <f t="shared" si="2"/>
        <v>1.5740899999999999E-2</v>
      </c>
    </row>
    <row r="169" spans="1:5">
      <c r="A169" s="235">
        <v>1027208</v>
      </c>
      <c r="B169" s="235" t="s">
        <v>1218</v>
      </c>
      <c r="C169" s="473">
        <v>2.7194692999999999E-2</v>
      </c>
      <c r="D169" s="473">
        <v>0</v>
      </c>
      <c r="E169" s="473">
        <f t="shared" si="2"/>
        <v>2.7194692999999999E-2</v>
      </c>
    </row>
    <row r="170" spans="1:5">
      <c r="A170" s="235">
        <v>1027211</v>
      </c>
      <c r="B170" s="235" t="s">
        <v>1219</v>
      </c>
      <c r="C170" s="473">
        <v>0</v>
      </c>
      <c r="D170" s="473">
        <v>0</v>
      </c>
      <c r="E170" s="473">
        <f t="shared" si="2"/>
        <v>0</v>
      </c>
    </row>
    <row r="171" spans="1:5">
      <c r="A171" s="235">
        <v>1027212</v>
      </c>
      <c r="B171" s="235" t="s">
        <v>1220</v>
      </c>
      <c r="C171" s="473">
        <v>0</v>
      </c>
      <c r="D171" s="473">
        <v>5.2946E-3</v>
      </c>
      <c r="E171" s="473">
        <f t="shared" si="2"/>
        <v>-5.2946E-3</v>
      </c>
    </row>
    <row r="172" spans="1:5">
      <c r="A172" s="235">
        <v>1027214</v>
      </c>
      <c r="B172" s="235" t="s">
        <v>1221</v>
      </c>
      <c r="C172" s="473">
        <v>1.165886E-2</v>
      </c>
      <c r="D172" s="473">
        <v>0</v>
      </c>
      <c r="E172" s="473">
        <f t="shared" si="2"/>
        <v>1.165886E-2</v>
      </c>
    </row>
    <row r="173" spans="1:5">
      <c r="A173" s="235">
        <v>1027215</v>
      </c>
      <c r="B173" s="235" t="s">
        <v>1222</v>
      </c>
      <c r="C173" s="473">
        <v>0</v>
      </c>
      <c r="D173" s="473">
        <v>0</v>
      </c>
      <c r="E173" s="473">
        <f t="shared" si="2"/>
        <v>0</v>
      </c>
    </row>
    <row r="174" spans="1:5">
      <c r="A174" s="235">
        <v>1027360</v>
      </c>
      <c r="B174" s="235" t="s">
        <v>1223</v>
      </c>
      <c r="C174" s="473">
        <v>2E-3</v>
      </c>
      <c r="D174" s="473">
        <v>0</v>
      </c>
      <c r="E174" s="473">
        <f t="shared" si="2"/>
        <v>2E-3</v>
      </c>
    </row>
    <row r="175" spans="1:5">
      <c r="A175" s="235">
        <v>1027410</v>
      </c>
      <c r="B175" s="235" t="s">
        <v>1224</v>
      </c>
      <c r="C175" s="473">
        <v>25.25</v>
      </c>
      <c r="D175" s="473">
        <v>0</v>
      </c>
      <c r="E175" s="473">
        <f t="shared" si="2"/>
        <v>25.25</v>
      </c>
    </row>
    <row r="176" spans="1:5">
      <c r="A176" s="235">
        <v>1027420</v>
      </c>
      <c r="B176" s="235" t="s">
        <v>1225</v>
      </c>
      <c r="C176" s="473">
        <v>14.577516021999999</v>
      </c>
      <c r="D176" s="473">
        <v>0</v>
      </c>
      <c r="E176" s="473">
        <f t="shared" si="2"/>
        <v>14.577516021999999</v>
      </c>
    </row>
    <row r="177" spans="1:5">
      <c r="A177" s="235">
        <v>1027421</v>
      </c>
      <c r="B177" s="235" t="s">
        <v>1226</v>
      </c>
      <c r="C177" s="473">
        <v>0</v>
      </c>
      <c r="D177" s="473">
        <v>0</v>
      </c>
      <c r="E177" s="473">
        <f t="shared" si="2"/>
        <v>0</v>
      </c>
    </row>
    <row r="178" spans="1:5">
      <c r="A178" s="235">
        <v>1027422</v>
      </c>
      <c r="B178" s="235" t="s">
        <v>1227</v>
      </c>
      <c r="C178" s="473">
        <v>0</v>
      </c>
      <c r="D178" s="473">
        <v>0</v>
      </c>
      <c r="E178" s="473">
        <f t="shared" si="2"/>
        <v>0</v>
      </c>
    </row>
    <row r="179" spans="1:5">
      <c r="A179" s="235">
        <v>1027423</v>
      </c>
      <c r="B179" s="235" t="s">
        <v>1228</v>
      </c>
      <c r="C179" s="473">
        <v>0</v>
      </c>
      <c r="D179" s="473">
        <v>0</v>
      </c>
      <c r="E179" s="473">
        <f t="shared" si="2"/>
        <v>0</v>
      </c>
    </row>
    <row r="180" spans="1:5">
      <c r="A180" s="235">
        <v>1027424</v>
      </c>
      <c r="B180" s="235" t="s">
        <v>1229</v>
      </c>
      <c r="C180" s="473">
        <v>1.7370750000000001E-2</v>
      </c>
      <c r="D180" s="473">
        <v>0</v>
      </c>
      <c r="E180" s="473">
        <f t="shared" si="2"/>
        <v>1.7370750000000001E-2</v>
      </c>
    </row>
    <row r="181" spans="1:5">
      <c r="A181" s="235">
        <v>1027425</v>
      </c>
      <c r="B181" s="235" t="s">
        <v>1230</v>
      </c>
      <c r="C181" s="473">
        <v>5.056907346</v>
      </c>
      <c r="D181" s="473">
        <v>0</v>
      </c>
      <c r="E181" s="473">
        <f t="shared" si="2"/>
        <v>5.056907346</v>
      </c>
    </row>
    <row r="182" spans="1:5">
      <c r="A182" s="235">
        <v>1027500</v>
      </c>
      <c r="B182" s="235" t="s">
        <v>1231</v>
      </c>
      <c r="C182" s="473">
        <v>0</v>
      </c>
      <c r="D182" s="473">
        <v>19.48390178</v>
      </c>
      <c r="E182" s="473">
        <f t="shared" si="2"/>
        <v>-19.48390178</v>
      </c>
    </row>
    <row r="183" spans="1:5">
      <c r="A183" s="235">
        <v>1027804</v>
      </c>
      <c r="B183" s="235" t="s">
        <v>1232</v>
      </c>
      <c r="C183" s="473">
        <v>0.81107839999999998</v>
      </c>
      <c r="D183" s="473">
        <v>0</v>
      </c>
      <c r="E183" s="473">
        <f t="shared" si="2"/>
        <v>0.81107839999999998</v>
      </c>
    </row>
    <row r="184" spans="1:5">
      <c r="A184" s="235">
        <v>1028101</v>
      </c>
      <c r="B184" s="235" t="s">
        <v>1233</v>
      </c>
      <c r="C184" s="473">
        <v>0.61524963700000002</v>
      </c>
      <c r="D184" s="473">
        <v>0</v>
      </c>
      <c r="E184" s="473">
        <f t="shared" si="2"/>
        <v>0.61524963700000002</v>
      </c>
    </row>
    <row r="185" spans="1:5">
      <c r="A185" s="235">
        <v>1028103</v>
      </c>
      <c r="B185" s="235" t="s">
        <v>1234</v>
      </c>
      <c r="C185" s="473">
        <v>0.67386584100000002</v>
      </c>
      <c r="D185" s="473">
        <v>0</v>
      </c>
      <c r="E185" s="473">
        <f t="shared" si="2"/>
        <v>0.67386584100000002</v>
      </c>
    </row>
    <row r="186" spans="1:5">
      <c r="A186" s="235">
        <v>1028104</v>
      </c>
      <c r="B186" s="235" t="s">
        <v>1235</v>
      </c>
      <c r="C186" s="473">
        <v>2.4500000000000001E-2</v>
      </c>
      <c r="D186" s="473">
        <v>0</v>
      </c>
      <c r="E186" s="473">
        <f t="shared" si="2"/>
        <v>2.4500000000000001E-2</v>
      </c>
    </row>
    <row r="187" spans="1:5">
      <c r="A187" s="235">
        <v>1028300</v>
      </c>
      <c r="B187" s="235" t="s">
        <v>1236</v>
      </c>
      <c r="C187" s="473">
        <v>0</v>
      </c>
      <c r="D187" s="473">
        <v>0</v>
      </c>
      <c r="E187" s="473">
        <f t="shared" si="2"/>
        <v>0</v>
      </c>
    </row>
    <row r="188" spans="1:5">
      <c r="A188" s="235">
        <v>1028328</v>
      </c>
      <c r="B188" s="235" t="s">
        <v>1237</v>
      </c>
      <c r="C188" s="473">
        <v>27.413007650000001</v>
      </c>
      <c r="D188" s="473">
        <v>0</v>
      </c>
      <c r="E188" s="473">
        <f t="shared" si="2"/>
        <v>27.413007650000001</v>
      </c>
    </row>
    <row r="189" spans="1:5">
      <c r="A189" s="235">
        <v>1028401</v>
      </c>
      <c r="B189" s="235" t="s">
        <v>1238</v>
      </c>
      <c r="C189" s="473">
        <v>9.2058084999999998E-2</v>
      </c>
      <c r="D189" s="473">
        <v>0</v>
      </c>
      <c r="E189" s="473">
        <f t="shared" si="2"/>
        <v>9.2058084999999998E-2</v>
      </c>
    </row>
    <row r="190" spans="1:5">
      <c r="A190" s="235">
        <v>1028402</v>
      </c>
      <c r="B190" s="235" t="s">
        <v>1239</v>
      </c>
      <c r="C190" s="473">
        <v>4.0340899999999999E-2</v>
      </c>
      <c r="D190" s="473">
        <v>0</v>
      </c>
      <c r="E190" s="473">
        <f t="shared" si="2"/>
        <v>4.0340899999999999E-2</v>
      </c>
    </row>
    <row r="191" spans="1:5">
      <c r="A191" s="235">
        <v>1028610</v>
      </c>
      <c r="B191" s="235" t="s">
        <v>1240</v>
      </c>
      <c r="C191" s="473">
        <v>0.43447999999999998</v>
      </c>
      <c r="D191" s="473">
        <v>0</v>
      </c>
      <c r="E191" s="473">
        <f t="shared" si="2"/>
        <v>0.43447999999999998</v>
      </c>
    </row>
    <row r="192" spans="1:5">
      <c r="A192" s="235">
        <v>1028801</v>
      </c>
      <c r="B192" s="235" t="s">
        <v>1241</v>
      </c>
      <c r="C192" s="473">
        <v>0.49473604400000004</v>
      </c>
      <c r="D192" s="473">
        <v>0</v>
      </c>
      <c r="E192" s="473">
        <f t="shared" si="2"/>
        <v>0.49473604400000004</v>
      </c>
    </row>
    <row r="193" spans="1:5">
      <c r="A193" s="235">
        <v>1028802</v>
      </c>
      <c r="B193" s="235" t="s">
        <v>1242</v>
      </c>
      <c r="C193" s="473">
        <v>1.3015176400000001</v>
      </c>
      <c r="D193" s="473">
        <v>0</v>
      </c>
      <c r="E193" s="473">
        <f t="shared" si="2"/>
        <v>1.3015176400000001</v>
      </c>
    </row>
    <row r="194" spans="1:5">
      <c r="A194" s="235">
        <v>1028804</v>
      </c>
      <c r="B194" s="235" t="s">
        <v>1243</v>
      </c>
      <c r="C194" s="473">
        <v>9.218421768999999</v>
      </c>
      <c r="D194" s="473">
        <v>0</v>
      </c>
      <c r="E194" s="473">
        <f t="shared" si="2"/>
        <v>9.218421768999999</v>
      </c>
    </row>
    <row r="195" spans="1:5">
      <c r="A195" s="235">
        <v>1028805</v>
      </c>
      <c r="B195" s="235" t="s">
        <v>1244</v>
      </c>
      <c r="C195" s="473">
        <v>2.1510000000000001E-3</v>
      </c>
      <c r="D195" s="473">
        <v>0</v>
      </c>
      <c r="E195" s="473">
        <f t="shared" si="2"/>
        <v>2.1510000000000001E-3</v>
      </c>
    </row>
    <row r="196" spans="1:5">
      <c r="A196" s="235">
        <v>1028810</v>
      </c>
      <c r="B196" s="235" t="s">
        <v>1245</v>
      </c>
      <c r="C196" s="473">
        <v>2.0000000000000001E-9</v>
      </c>
      <c r="D196" s="473">
        <v>0</v>
      </c>
      <c r="E196" s="473">
        <f t="shared" si="2"/>
        <v>2.0000000000000001E-9</v>
      </c>
    </row>
    <row r="197" spans="1:5">
      <c r="A197" s="235">
        <v>1028811</v>
      </c>
      <c r="B197" s="235" t="s">
        <v>1246</v>
      </c>
      <c r="C197" s="473">
        <v>2.6290899999999999E-2</v>
      </c>
      <c r="D197" s="473">
        <v>0</v>
      </c>
      <c r="E197" s="473">
        <f t="shared" ref="E197:E260" si="3">C197-D197</f>
        <v>2.6290899999999999E-2</v>
      </c>
    </row>
    <row r="198" spans="1:5">
      <c r="A198" s="235">
        <v>1028814</v>
      </c>
      <c r="B198" s="235" t="s">
        <v>1247</v>
      </c>
      <c r="C198" s="473">
        <v>0</v>
      </c>
      <c r="D198" s="473">
        <v>8.8330576569999995</v>
      </c>
      <c r="E198" s="473">
        <f t="shared" si="3"/>
        <v>-8.8330576569999995</v>
      </c>
    </row>
    <row r="199" spans="1:5">
      <c r="A199" s="235">
        <v>1028815</v>
      </c>
      <c r="B199" s="235" t="s">
        <v>1248</v>
      </c>
      <c r="C199" s="473">
        <v>0</v>
      </c>
      <c r="D199" s="473">
        <v>4.014659022</v>
      </c>
      <c r="E199" s="473">
        <f t="shared" si="3"/>
        <v>-4.014659022</v>
      </c>
    </row>
    <row r="200" spans="1:5">
      <c r="A200" s="235">
        <v>1028825</v>
      </c>
      <c r="B200" s="235" t="s">
        <v>1249</v>
      </c>
      <c r="C200" s="473">
        <v>1.5300000000000001E-4</v>
      </c>
      <c r="D200" s="473">
        <v>0</v>
      </c>
      <c r="E200" s="473">
        <f t="shared" si="3"/>
        <v>1.5300000000000001E-4</v>
      </c>
    </row>
    <row r="201" spans="1:5">
      <c r="A201" s="235">
        <v>1028826</v>
      </c>
      <c r="B201" s="235" t="s">
        <v>1250</v>
      </c>
      <c r="C201" s="473">
        <v>1.758E-3</v>
      </c>
      <c r="D201" s="473">
        <v>0</v>
      </c>
      <c r="E201" s="473">
        <f t="shared" si="3"/>
        <v>1.758E-3</v>
      </c>
    </row>
    <row r="202" spans="1:5">
      <c r="A202" s="235">
        <v>1028828</v>
      </c>
      <c r="B202" s="235" t="s">
        <v>1251</v>
      </c>
      <c r="C202" s="473">
        <v>17.1523748</v>
      </c>
      <c r="D202" s="473">
        <v>0</v>
      </c>
      <c r="E202" s="473">
        <f t="shared" si="3"/>
        <v>17.1523748</v>
      </c>
    </row>
    <row r="203" spans="1:5">
      <c r="A203" s="235">
        <v>1028829</v>
      </c>
      <c r="B203" s="235" t="s">
        <v>1252</v>
      </c>
      <c r="C203" s="473">
        <v>0.14436986599999999</v>
      </c>
      <c r="D203" s="473">
        <v>0</v>
      </c>
      <c r="E203" s="473">
        <f t="shared" si="3"/>
        <v>0.14436986599999999</v>
      </c>
    </row>
    <row r="204" spans="1:5">
      <c r="A204" s="235">
        <v>1028833</v>
      </c>
      <c r="B204" s="235" t="s">
        <v>1253</v>
      </c>
      <c r="C204" s="473">
        <v>0</v>
      </c>
      <c r="D204" s="473">
        <v>0</v>
      </c>
      <c r="E204" s="473">
        <f t="shared" si="3"/>
        <v>0</v>
      </c>
    </row>
    <row r="205" spans="1:5">
      <c r="A205" s="235">
        <v>1028835</v>
      </c>
      <c r="B205" s="235" t="s">
        <v>1254</v>
      </c>
      <c r="C205" s="473">
        <v>0</v>
      </c>
      <c r="D205" s="473">
        <v>0</v>
      </c>
      <c r="E205" s="473">
        <f t="shared" si="3"/>
        <v>0</v>
      </c>
    </row>
    <row r="206" spans="1:5">
      <c r="A206" s="235">
        <v>1028838</v>
      </c>
      <c r="B206" s="235" t="s">
        <v>1255</v>
      </c>
      <c r="C206" s="473">
        <v>0</v>
      </c>
      <c r="D206" s="473">
        <v>5.5238599999999999E-2</v>
      </c>
      <c r="E206" s="473">
        <f t="shared" si="3"/>
        <v>-5.5238599999999999E-2</v>
      </c>
    </row>
    <row r="207" spans="1:5">
      <c r="A207" s="235">
        <v>1028840</v>
      </c>
      <c r="B207" s="235" t="s">
        <v>1256</v>
      </c>
      <c r="C207" s="473">
        <v>0.20021144799999999</v>
      </c>
      <c r="D207" s="473">
        <v>0</v>
      </c>
      <c r="E207" s="473">
        <f t="shared" si="3"/>
        <v>0.20021144799999999</v>
      </c>
    </row>
    <row r="208" spans="1:5">
      <c r="A208" s="235">
        <v>1028860</v>
      </c>
      <c r="B208" s="235" t="s">
        <v>1257</v>
      </c>
      <c r="C208" s="473">
        <v>0.29084494999999999</v>
      </c>
      <c r="D208" s="473">
        <v>0</v>
      </c>
      <c r="E208" s="473">
        <f t="shared" si="3"/>
        <v>0.29084494999999999</v>
      </c>
    </row>
    <row r="209" spans="1:5">
      <c r="A209" s="235">
        <v>1028863</v>
      </c>
      <c r="B209" s="235" t="s">
        <v>1258</v>
      </c>
      <c r="C209" s="473">
        <v>3.24978E-2</v>
      </c>
      <c r="D209" s="473">
        <v>0</v>
      </c>
      <c r="E209" s="473">
        <f t="shared" si="3"/>
        <v>3.24978E-2</v>
      </c>
    </row>
    <row r="210" spans="1:5">
      <c r="A210" s="235">
        <v>1028864</v>
      </c>
      <c r="B210" s="235" t="s">
        <v>1259</v>
      </c>
      <c r="C210" s="473">
        <v>1.391237249</v>
      </c>
      <c r="D210" s="473">
        <v>0</v>
      </c>
      <c r="E210" s="473">
        <f t="shared" si="3"/>
        <v>1.391237249</v>
      </c>
    </row>
    <row r="211" spans="1:5">
      <c r="A211" s="235">
        <v>1028914</v>
      </c>
      <c r="B211" s="235" t="s">
        <v>1260</v>
      </c>
      <c r="C211" s="473">
        <v>5.3387E-3</v>
      </c>
      <c r="D211" s="473">
        <v>0</v>
      </c>
      <c r="E211" s="473">
        <f t="shared" si="3"/>
        <v>5.3387E-3</v>
      </c>
    </row>
    <row r="212" spans="1:5">
      <c r="A212" s="235">
        <v>1028919</v>
      </c>
      <c r="B212" s="235" t="s">
        <v>1261</v>
      </c>
      <c r="C212" s="473">
        <v>1.455504336</v>
      </c>
      <c r="D212" s="473">
        <v>0</v>
      </c>
      <c r="E212" s="473">
        <f t="shared" si="3"/>
        <v>1.455504336</v>
      </c>
    </row>
    <row r="213" spans="1:5">
      <c r="A213" s="235">
        <v>1028941</v>
      </c>
      <c r="B213" s="235" t="s">
        <v>1262</v>
      </c>
      <c r="C213" s="473">
        <v>7.1460599999999999E-2</v>
      </c>
      <c r="D213" s="473">
        <v>0</v>
      </c>
      <c r="E213" s="473">
        <f t="shared" si="3"/>
        <v>7.1460599999999999E-2</v>
      </c>
    </row>
    <row r="214" spans="1:5">
      <c r="A214" s="235">
        <v>1039100</v>
      </c>
      <c r="B214" s="235" t="s">
        <v>1263</v>
      </c>
      <c r="C214" s="473">
        <v>0</v>
      </c>
      <c r="D214" s="473">
        <v>552.12711243299998</v>
      </c>
      <c r="E214" s="473">
        <f t="shared" si="3"/>
        <v>-552.12711243299998</v>
      </c>
    </row>
    <row r="215" spans="1:5">
      <c r="A215" s="235">
        <v>1039101</v>
      </c>
      <c r="B215" s="235" t="s">
        <v>1264</v>
      </c>
      <c r="C215" s="473">
        <v>0</v>
      </c>
      <c r="D215" s="473">
        <v>12.872473694</v>
      </c>
      <c r="E215" s="473">
        <f t="shared" si="3"/>
        <v>-12.872473694</v>
      </c>
    </row>
    <row r="216" spans="1:5">
      <c r="A216" s="235">
        <v>1039103</v>
      </c>
      <c r="B216" s="235" t="s">
        <v>1265</v>
      </c>
      <c r="C216" s="473">
        <v>0</v>
      </c>
      <c r="D216" s="473">
        <v>7.8091131220000003</v>
      </c>
      <c r="E216" s="473">
        <f t="shared" si="3"/>
        <v>-7.8091131220000003</v>
      </c>
    </row>
    <row r="217" spans="1:5">
      <c r="A217" s="235">
        <v>1039104</v>
      </c>
      <c r="B217" s="235" t="s">
        <v>1266</v>
      </c>
      <c r="C217" s="473">
        <v>0</v>
      </c>
      <c r="D217" s="473">
        <v>581.95310041099992</v>
      </c>
      <c r="E217" s="473">
        <f t="shared" si="3"/>
        <v>-581.95310041099992</v>
      </c>
    </row>
    <row r="218" spans="1:5">
      <c r="A218" s="235">
        <v>1039105</v>
      </c>
      <c r="B218" s="235" t="s">
        <v>1267</v>
      </c>
      <c r="C218" s="473">
        <v>0</v>
      </c>
      <c r="D218" s="473">
        <v>2.0214079549999999</v>
      </c>
      <c r="E218" s="473">
        <f t="shared" si="3"/>
        <v>-2.0214079549999999</v>
      </c>
    </row>
    <row r="219" spans="1:5">
      <c r="A219" s="235">
        <v>1039106</v>
      </c>
      <c r="B219" s="235" t="s">
        <v>1268</v>
      </c>
      <c r="C219" s="473">
        <v>0</v>
      </c>
      <c r="D219" s="473">
        <v>3.5734898369999999</v>
      </c>
      <c r="E219" s="473">
        <f t="shared" si="3"/>
        <v>-3.5734898369999999</v>
      </c>
    </row>
    <row r="220" spans="1:5">
      <c r="A220" s="235">
        <v>1039107</v>
      </c>
      <c r="B220" s="235" t="s">
        <v>1269</v>
      </c>
      <c r="C220" s="473">
        <v>0</v>
      </c>
      <c r="D220" s="473">
        <v>3.108593248</v>
      </c>
      <c r="E220" s="473">
        <f t="shared" si="3"/>
        <v>-3.108593248</v>
      </c>
    </row>
    <row r="221" spans="1:5">
      <c r="A221" s="235">
        <v>1039108</v>
      </c>
      <c r="B221" s="235" t="s">
        <v>1270</v>
      </c>
      <c r="C221" s="473">
        <v>0</v>
      </c>
      <c r="D221" s="473">
        <v>74.761991436000002</v>
      </c>
      <c r="E221" s="473">
        <f t="shared" si="3"/>
        <v>-74.761991436000002</v>
      </c>
    </row>
    <row r="222" spans="1:5">
      <c r="A222" s="235">
        <v>1039109</v>
      </c>
      <c r="B222" s="235" t="s">
        <v>1271</v>
      </c>
      <c r="C222" s="473">
        <v>0</v>
      </c>
      <c r="D222" s="473">
        <v>34.564173740000001</v>
      </c>
      <c r="E222" s="473">
        <f t="shared" si="3"/>
        <v>-34.564173740000001</v>
      </c>
    </row>
    <row r="223" spans="1:5">
      <c r="A223" s="235">
        <v>1040100</v>
      </c>
      <c r="B223" s="235" t="s">
        <v>1272</v>
      </c>
      <c r="C223" s="473">
        <v>614.68879709999999</v>
      </c>
      <c r="D223" s="473">
        <v>0</v>
      </c>
      <c r="E223" s="473">
        <f t="shared" si="3"/>
        <v>614.68879709999999</v>
      </c>
    </row>
    <row r="224" spans="1:5">
      <c r="A224" s="235">
        <v>1040101</v>
      </c>
      <c r="B224" s="235" t="s">
        <v>1273</v>
      </c>
      <c r="C224" s="473">
        <v>5.4910335630000002</v>
      </c>
      <c r="D224" s="473">
        <v>0</v>
      </c>
      <c r="E224" s="473">
        <f t="shared" si="3"/>
        <v>5.4910335630000002</v>
      </c>
    </row>
    <row r="225" spans="1:5">
      <c r="A225" s="235">
        <v>1040105</v>
      </c>
      <c r="B225" s="235" t="s">
        <v>1274</v>
      </c>
      <c r="C225" s="473">
        <v>0.14273698300000001</v>
      </c>
      <c r="D225" s="473">
        <v>0</v>
      </c>
      <c r="E225" s="473">
        <f t="shared" si="3"/>
        <v>0.14273698300000001</v>
      </c>
    </row>
    <row r="226" spans="1:5">
      <c r="A226" s="235">
        <v>1040106</v>
      </c>
      <c r="B226" s="235" t="s">
        <v>1275</v>
      </c>
      <c r="C226" s="473">
        <v>1.413202635</v>
      </c>
      <c r="D226" s="473">
        <v>0</v>
      </c>
      <c r="E226" s="473">
        <f t="shared" si="3"/>
        <v>1.413202635</v>
      </c>
    </row>
    <row r="227" spans="1:5">
      <c r="A227" s="235">
        <v>1040108</v>
      </c>
      <c r="B227" s="235" t="s">
        <v>1276</v>
      </c>
      <c r="C227" s="473">
        <v>0</v>
      </c>
      <c r="D227" s="473">
        <v>2.645680676</v>
      </c>
      <c r="E227" s="473">
        <f t="shared" si="3"/>
        <v>-2.645680676</v>
      </c>
    </row>
    <row r="228" spans="1:5">
      <c r="A228" s="235">
        <v>1040109</v>
      </c>
      <c r="B228" s="235" t="s">
        <v>1277</v>
      </c>
      <c r="C228" s="473">
        <v>1.613117447</v>
      </c>
      <c r="D228" s="473">
        <v>0</v>
      </c>
      <c r="E228" s="473">
        <f t="shared" si="3"/>
        <v>1.613117447</v>
      </c>
    </row>
    <row r="229" spans="1:5">
      <c r="A229" s="235">
        <v>1040208</v>
      </c>
      <c r="B229" s="235" t="s">
        <v>1278</v>
      </c>
      <c r="C229" s="473">
        <v>0</v>
      </c>
      <c r="D229" s="473">
        <v>5.4910335630000002</v>
      </c>
      <c r="E229" s="473">
        <f t="shared" si="3"/>
        <v>-5.4910335630000002</v>
      </c>
    </row>
    <row r="230" spans="1:5">
      <c r="A230" s="235">
        <v>1040541</v>
      </c>
      <c r="B230" s="235" t="s">
        <v>1279</v>
      </c>
      <c r="C230" s="473">
        <v>0</v>
      </c>
      <c r="D230" s="473">
        <v>614.68879709999999</v>
      </c>
      <c r="E230" s="473">
        <f t="shared" si="3"/>
        <v>-614.68879709999999</v>
      </c>
    </row>
    <row r="231" spans="1:5">
      <c r="A231" s="235">
        <v>1040715</v>
      </c>
      <c r="B231" s="235" t="s">
        <v>1280</v>
      </c>
      <c r="C231" s="473">
        <v>0</v>
      </c>
      <c r="D231" s="473">
        <v>0.14273698300000001</v>
      </c>
      <c r="E231" s="473">
        <f t="shared" si="3"/>
        <v>-0.14273698300000001</v>
      </c>
    </row>
    <row r="232" spans="1:5">
      <c r="A232" s="235">
        <v>1040810</v>
      </c>
      <c r="B232" s="235" t="s">
        <v>1281</v>
      </c>
      <c r="C232" s="473">
        <v>0</v>
      </c>
      <c r="D232" s="473">
        <v>1.413202635</v>
      </c>
      <c r="E232" s="473">
        <f t="shared" si="3"/>
        <v>-1.413202635</v>
      </c>
    </row>
    <row r="233" spans="1:5">
      <c r="A233" s="235">
        <v>1040904</v>
      </c>
      <c r="B233" s="235" t="s">
        <v>1282</v>
      </c>
      <c r="C233" s="473">
        <v>0</v>
      </c>
      <c r="D233" s="473">
        <v>1.613117447</v>
      </c>
      <c r="E233" s="473">
        <f t="shared" si="3"/>
        <v>-1.613117447</v>
      </c>
    </row>
    <row r="234" spans="1:5">
      <c r="A234" s="235">
        <v>1162229</v>
      </c>
      <c r="B234" s="235" t="s">
        <v>1283</v>
      </c>
      <c r="C234" s="473">
        <v>9.7121280000000004E-3</v>
      </c>
      <c r="D234" s="473">
        <v>0</v>
      </c>
      <c r="E234" s="473">
        <f t="shared" si="3"/>
        <v>9.7121280000000004E-3</v>
      </c>
    </row>
    <row r="235" spans="1:5">
      <c r="A235" s="235">
        <v>1162270</v>
      </c>
      <c r="B235" s="235" t="s">
        <v>1284</v>
      </c>
      <c r="C235" s="473">
        <v>0</v>
      </c>
      <c r="D235" s="473">
        <v>140.89980615100001</v>
      </c>
      <c r="E235" s="473">
        <f t="shared" si="3"/>
        <v>-140.89980615100001</v>
      </c>
    </row>
    <row r="236" spans="1:5">
      <c r="A236" s="235">
        <v>1162323</v>
      </c>
      <c r="B236" s="235" t="s">
        <v>1285</v>
      </c>
      <c r="C236" s="473">
        <v>0</v>
      </c>
      <c r="D236" s="473">
        <v>6.88E-2</v>
      </c>
      <c r="E236" s="473">
        <f t="shared" si="3"/>
        <v>-6.88E-2</v>
      </c>
    </row>
    <row r="237" spans="1:5">
      <c r="A237" s="235">
        <v>1162340</v>
      </c>
      <c r="B237" s="235" t="s">
        <v>1286</v>
      </c>
      <c r="C237" s="473">
        <v>0</v>
      </c>
      <c r="D237" s="473">
        <v>13.484265002000001</v>
      </c>
      <c r="E237" s="473">
        <f t="shared" si="3"/>
        <v>-13.484265002000001</v>
      </c>
    </row>
    <row r="238" spans="1:5">
      <c r="A238" s="235">
        <v>1162410</v>
      </c>
      <c r="B238" s="235" t="s">
        <v>1287</v>
      </c>
      <c r="C238" s="473">
        <v>0</v>
      </c>
      <c r="D238" s="473">
        <v>115.194825722</v>
      </c>
      <c r="E238" s="473">
        <f t="shared" si="3"/>
        <v>-115.194825722</v>
      </c>
    </row>
    <row r="239" spans="1:5">
      <c r="A239" s="235">
        <v>1162420</v>
      </c>
      <c r="B239" s="235" t="s">
        <v>1288</v>
      </c>
      <c r="C239" s="473">
        <v>0</v>
      </c>
      <c r="D239" s="473">
        <v>8.9861100000000001E-4</v>
      </c>
      <c r="E239" s="473">
        <f t="shared" si="3"/>
        <v>-8.9861100000000001E-4</v>
      </c>
    </row>
    <row r="240" spans="1:5">
      <c r="A240" s="235">
        <v>1162918</v>
      </c>
      <c r="B240" s="235" t="s">
        <v>1289</v>
      </c>
      <c r="C240" s="473">
        <v>0</v>
      </c>
      <c r="D240" s="473">
        <v>7.9939141000000005E-2</v>
      </c>
      <c r="E240" s="473">
        <f t="shared" si="3"/>
        <v>-7.9939141000000005E-2</v>
      </c>
    </row>
    <row r="241" spans="1:5">
      <c r="A241" s="235">
        <v>1162920</v>
      </c>
      <c r="B241" s="235" t="s">
        <v>1290</v>
      </c>
      <c r="C241" s="473">
        <v>0</v>
      </c>
      <c r="D241" s="473">
        <v>3.2593499999999997E-2</v>
      </c>
      <c r="E241" s="473">
        <f t="shared" si="3"/>
        <v>-3.2593499999999997E-2</v>
      </c>
    </row>
    <row r="242" spans="1:5">
      <c r="A242" s="235">
        <v>1162921</v>
      </c>
      <c r="B242" s="235" t="s">
        <v>1291</v>
      </c>
      <c r="C242" s="473">
        <v>0</v>
      </c>
      <c r="D242" s="473">
        <v>45.269278</v>
      </c>
      <c r="E242" s="473">
        <f t="shared" si="3"/>
        <v>-45.269278</v>
      </c>
    </row>
    <row r="243" spans="1:5">
      <c r="A243" s="235">
        <v>1162926</v>
      </c>
      <c r="B243" s="235" t="s">
        <v>1292</v>
      </c>
      <c r="C243" s="473">
        <v>0</v>
      </c>
      <c r="D243" s="473">
        <v>1.0415447</v>
      </c>
      <c r="E243" s="473">
        <f t="shared" si="3"/>
        <v>-1.0415447</v>
      </c>
    </row>
    <row r="244" spans="1:5">
      <c r="A244" s="235">
        <v>1162927</v>
      </c>
      <c r="B244" s="235" t="s">
        <v>1293</v>
      </c>
      <c r="C244" s="473">
        <v>0</v>
      </c>
      <c r="D244" s="473">
        <v>4.9120478509999996</v>
      </c>
      <c r="E244" s="473">
        <f t="shared" si="3"/>
        <v>-4.9120478509999996</v>
      </c>
    </row>
    <row r="245" spans="1:5">
      <c r="A245" s="235">
        <v>1162929</v>
      </c>
      <c r="B245" s="235" t="s">
        <v>1294</v>
      </c>
      <c r="C245" s="473">
        <v>0</v>
      </c>
      <c r="D245" s="473">
        <v>5.5639086000000004</v>
      </c>
      <c r="E245" s="473">
        <f t="shared" si="3"/>
        <v>-5.5639086000000004</v>
      </c>
    </row>
    <row r="246" spans="1:5">
      <c r="A246" s="235">
        <v>1162930</v>
      </c>
      <c r="B246" s="235" t="s">
        <v>1295</v>
      </c>
      <c r="C246" s="473">
        <v>0</v>
      </c>
      <c r="D246" s="473">
        <v>2.3119799999999999E-2</v>
      </c>
      <c r="E246" s="473">
        <f t="shared" si="3"/>
        <v>-2.3119799999999999E-2</v>
      </c>
    </row>
    <row r="247" spans="1:5">
      <c r="A247" s="235">
        <v>1162931</v>
      </c>
      <c r="B247" s="235" t="s">
        <v>1296</v>
      </c>
      <c r="C247" s="473">
        <v>9.9999999999999995E-8</v>
      </c>
      <c r="D247" s="473">
        <v>0</v>
      </c>
      <c r="E247" s="473">
        <f t="shared" si="3"/>
        <v>9.9999999999999995E-8</v>
      </c>
    </row>
    <row r="248" spans="1:5">
      <c r="A248" s="235">
        <v>1162932</v>
      </c>
      <c r="B248" s="235" t="s">
        <v>1297</v>
      </c>
      <c r="C248" s="473">
        <v>0</v>
      </c>
      <c r="D248" s="473">
        <v>10.547004912</v>
      </c>
      <c r="E248" s="473">
        <f t="shared" si="3"/>
        <v>-10.547004912</v>
      </c>
    </row>
    <row r="249" spans="1:5">
      <c r="A249" s="235">
        <v>1162933</v>
      </c>
      <c r="B249" s="235" t="s">
        <v>1298</v>
      </c>
      <c r="C249" s="473">
        <v>0</v>
      </c>
      <c r="D249" s="473">
        <v>59.8213078</v>
      </c>
      <c r="E249" s="473">
        <f t="shared" si="3"/>
        <v>-59.8213078</v>
      </c>
    </row>
    <row r="250" spans="1:5">
      <c r="A250" s="235">
        <v>1162999</v>
      </c>
      <c r="B250" s="235" t="s">
        <v>1299</v>
      </c>
      <c r="C250" s="473">
        <v>0</v>
      </c>
      <c r="D250" s="473">
        <v>1.1005777220000001</v>
      </c>
      <c r="E250" s="473">
        <f t="shared" si="3"/>
        <v>-1.1005777220000001</v>
      </c>
    </row>
    <row r="251" spans="1:5">
      <c r="A251" s="235">
        <v>1524100</v>
      </c>
      <c r="B251" s="235" t="s">
        <v>1300</v>
      </c>
      <c r="C251" s="473">
        <v>3.054791598</v>
      </c>
      <c r="D251" s="473">
        <v>0</v>
      </c>
      <c r="E251" s="473">
        <f t="shared" si="3"/>
        <v>3.054791598</v>
      </c>
    </row>
    <row r="252" spans="1:5">
      <c r="A252" s="235">
        <v>1524101</v>
      </c>
      <c r="B252" s="235" t="s">
        <v>1301</v>
      </c>
      <c r="C252" s="473">
        <v>9.2695586999999996E-2</v>
      </c>
      <c r="D252" s="473">
        <v>0</v>
      </c>
      <c r="E252" s="473">
        <f t="shared" si="3"/>
        <v>9.2695586999999996E-2</v>
      </c>
    </row>
    <row r="253" spans="1:5">
      <c r="A253" s="235">
        <v>1524102</v>
      </c>
      <c r="B253" s="235" t="s">
        <v>1302</v>
      </c>
      <c r="C253" s="473">
        <v>31.610315689</v>
      </c>
      <c r="D253" s="473">
        <v>0</v>
      </c>
      <c r="E253" s="473">
        <f t="shared" si="3"/>
        <v>31.610315689</v>
      </c>
    </row>
    <row r="254" spans="1:5">
      <c r="A254" s="235">
        <v>1524103</v>
      </c>
      <c r="B254" s="235" t="s">
        <v>1303</v>
      </c>
      <c r="C254" s="473">
        <v>1.3918801999999999E-2</v>
      </c>
      <c r="D254" s="473">
        <v>0</v>
      </c>
      <c r="E254" s="473">
        <f t="shared" si="3"/>
        <v>1.3918801999999999E-2</v>
      </c>
    </row>
    <row r="255" spans="1:5">
      <c r="A255" s="235">
        <v>1524104</v>
      </c>
      <c r="B255" s="235" t="s">
        <v>1304</v>
      </c>
      <c r="C255" s="473">
        <v>93.949656138999998</v>
      </c>
      <c r="D255" s="473">
        <v>0</v>
      </c>
      <c r="E255" s="473">
        <f t="shared" si="3"/>
        <v>93.949656138999998</v>
      </c>
    </row>
    <row r="256" spans="1:5">
      <c r="A256" s="235">
        <v>1524105</v>
      </c>
      <c r="B256" s="235" t="s">
        <v>1305</v>
      </c>
      <c r="C256" s="473">
        <v>0.20370450600000001</v>
      </c>
      <c r="D256" s="473">
        <v>0</v>
      </c>
      <c r="E256" s="473">
        <f t="shared" si="3"/>
        <v>0.20370450600000001</v>
      </c>
    </row>
    <row r="257" spans="1:5">
      <c r="A257" s="235">
        <v>1524106</v>
      </c>
      <c r="B257" s="235" t="s">
        <v>1306</v>
      </c>
      <c r="C257" s="473">
        <v>6.9473132180000006</v>
      </c>
      <c r="D257" s="473">
        <v>0</v>
      </c>
      <c r="E257" s="473">
        <f t="shared" si="3"/>
        <v>6.9473132180000006</v>
      </c>
    </row>
    <row r="258" spans="1:5">
      <c r="A258" s="235">
        <v>1524107</v>
      </c>
      <c r="B258" s="235" t="s">
        <v>1307</v>
      </c>
      <c r="C258" s="473">
        <v>4.2139119899999997</v>
      </c>
      <c r="D258" s="473">
        <v>0</v>
      </c>
      <c r="E258" s="473">
        <f t="shared" si="3"/>
        <v>4.2139119899999997</v>
      </c>
    </row>
    <row r="259" spans="1:5">
      <c r="A259" s="235">
        <v>1524108</v>
      </c>
      <c r="B259" s="235" t="s">
        <v>1308</v>
      </c>
      <c r="C259" s="473">
        <v>16.347098721999998</v>
      </c>
      <c r="D259" s="473">
        <v>0</v>
      </c>
      <c r="E259" s="473">
        <f t="shared" si="3"/>
        <v>16.347098721999998</v>
      </c>
    </row>
    <row r="260" spans="1:5">
      <c r="A260" s="235">
        <v>1524109</v>
      </c>
      <c r="B260" s="235" t="s">
        <v>1309</v>
      </c>
      <c r="C260" s="473">
        <v>1.3512000000000001E-3</v>
      </c>
      <c r="D260" s="473">
        <v>0</v>
      </c>
      <c r="E260" s="473">
        <f t="shared" si="3"/>
        <v>1.3512000000000001E-3</v>
      </c>
    </row>
    <row r="261" spans="1:5">
      <c r="A261" s="235">
        <v>1524110</v>
      </c>
      <c r="B261" s="235" t="s">
        <v>1310</v>
      </c>
      <c r="C261" s="473">
        <v>8.9878721999999994E-2</v>
      </c>
      <c r="D261" s="473">
        <v>0</v>
      </c>
      <c r="E261" s="473">
        <f t="shared" ref="E261:E324" si="4">C261-D261</f>
        <v>8.9878721999999994E-2</v>
      </c>
    </row>
    <row r="262" spans="1:5">
      <c r="A262" s="235">
        <v>1524111</v>
      </c>
      <c r="B262" s="235" t="s">
        <v>1311</v>
      </c>
      <c r="C262" s="473">
        <v>5.0017999999999998E-3</v>
      </c>
      <c r="D262" s="473">
        <v>0</v>
      </c>
      <c r="E262" s="473">
        <f t="shared" si="4"/>
        <v>5.0017999999999998E-3</v>
      </c>
    </row>
    <row r="263" spans="1:5">
      <c r="A263" s="235">
        <v>1524112</v>
      </c>
      <c r="B263" s="235" t="s">
        <v>1312</v>
      </c>
      <c r="C263" s="473">
        <v>0.61391810099999999</v>
      </c>
      <c r="D263" s="473">
        <v>0</v>
      </c>
      <c r="E263" s="473">
        <f t="shared" si="4"/>
        <v>0.61391810099999999</v>
      </c>
    </row>
    <row r="264" spans="1:5">
      <c r="A264" s="235">
        <v>1524113</v>
      </c>
      <c r="B264" s="235" t="s">
        <v>1313</v>
      </c>
      <c r="C264" s="473">
        <v>28.264571327999999</v>
      </c>
      <c r="D264" s="473">
        <v>0</v>
      </c>
      <c r="E264" s="473">
        <f t="shared" si="4"/>
        <v>28.264571327999999</v>
      </c>
    </row>
    <row r="265" spans="1:5">
      <c r="A265" s="235">
        <v>1524114</v>
      </c>
      <c r="B265" s="235" t="s">
        <v>1314</v>
      </c>
      <c r="C265" s="473">
        <v>0.28333850999999999</v>
      </c>
      <c r="D265" s="473">
        <v>0</v>
      </c>
      <c r="E265" s="473">
        <f t="shared" si="4"/>
        <v>0.28333850999999999</v>
      </c>
    </row>
    <row r="266" spans="1:5">
      <c r="A266" s="235">
        <v>1524115</v>
      </c>
      <c r="B266" s="235" t="s">
        <v>1315</v>
      </c>
      <c r="C266" s="473">
        <v>3.0753E-3</v>
      </c>
      <c r="D266" s="473">
        <v>0</v>
      </c>
      <c r="E266" s="473">
        <f t="shared" si="4"/>
        <v>3.0753E-3</v>
      </c>
    </row>
    <row r="267" spans="1:5">
      <c r="A267" s="235">
        <v>1524116</v>
      </c>
      <c r="B267" s="235" t="s">
        <v>1316</v>
      </c>
      <c r="C267" s="473">
        <v>0.13335841100000001</v>
      </c>
      <c r="D267" s="473">
        <v>0</v>
      </c>
      <c r="E267" s="473">
        <f t="shared" si="4"/>
        <v>0.13335841100000001</v>
      </c>
    </row>
    <row r="268" spans="1:5">
      <c r="A268" s="235">
        <v>1524117</v>
      </c>
      <c r="B268" s="235" t="s">
        <v>1317</v>
      </c>
      <c r="C268" s="473">
        <v>0</v>
      </c>
      <c r="D268" s="473">
        <v>8.5869472000000002E-2</v>
      </c>
      <c r="E268" s="473">
        <f t="shared" si="4"/>
        <v>-8.5869472000000002E-2</v>
      </c>
    </row>
    <row r="269" spans="1:5">
      <c r="A269" s="235">
        <v>1524118</v>
      </c>
      <c r="B269" s="235" t="s">
        <v>1318</v>
      </c>
      <c r="C269" s="473">
        <v>0.197367718</v>
      </c>
      <c r="D269" s="473">
        <v>0</v>
      </c>
      <c r="E269" s="473">
        <f t="shared" si="4"/>
        <v>0.197367718</v>
      </c>
    </row>
    <row r="270" spans="1:5">
      <c r="A270" s="235">
        <v>1524119</v>
      </c>
      <c r="B270" s="235" t="s">
        <v>1319</v>
      </c>
      <c r="C270" s="473">
        <v>8.5738399999999992E-3</v>
      </c>
      <c r="D270" s="473">
        <v>0</v>
      </c>
      <c r="E270" s="473">
        <f t="shared" si="4"/>
        <v>8.5738399999999992E-3</v>
      </c>
    </row>
    <row r="271" spans="1:5">
      <c r="A271" s="235">
        <v>1524121</v>
      </c>
      <c r="B271" s="235" t="s">
        <v>1320</v>
      </c>
      <c r="C271" s="473">
        <v>0.203705786</v>
      </c>
      <c r="D271" s="473">
        <v>0</v>
      </c>
      <c r="E271" s="473">
        <f t="shared" si="4"/>
        <v>0.203705786</v>
      </c>
    </row>
    <row r="272" spans="1:5">
      <c r="A272" s="235">
        <v>1524122</v>
      </c>
      <c r="B272" s="235" t="s">
        <v>1321</v>
      </c>
      <c r="C272" s="473">
        <v>14.421172731</v>
      </c>
      <c r="D272" s="473">
        <v>0</v>
      </c>
      <c r="E272" s="473">
        <f t="shared" si="4"/>
        <v>14.421172731</v>
      </c>
    </row>
    <row r="273" spans="1:5">
      <c r="A273" s="235">
        <v>1524123</v>
      </c>
      <c r="B273" s="235" t="s">
        <v>1322</v>
      </c>
      <c r="C273" s="473">
        <v>115.356857624</v>
      </c>
      <c r="D273" s="473">
        <v>0</v>
      </c>
      <c r="E273" s="473">
        <f t="shared" si="4"/>
        <v>115.356857624</v>
      </c>
    </row>
    <row r="274" spans="1:5">
      <c r="A274" s="235">
        <v>1524124</v>
      </c>
      <c r="B274" s="235" t="s">
        <v>1323</v>
      </c>
      <c r="C274" s="473">
        <v>5.4739999999999997E-4</v>
      </c>
      <c r="D274" s="473">
        <v>0</v>
      </c>
      <c r="E274" s="473">
        <f t="shared" si="4"/>
        <v>5.4739999999999997E-4</v>
      </c>
    </row>
    <row r="275" spans="1:5">
      <c r="A275" s="235">
        <v>1524127</v>
      </c>
      <c r="B275" s="235" t="s">
        <v>1324</v>
      </c>
      <c r="C275" s="473">
        <v>1.879889398</v>
      </c>
      <c r="D275" s="473">
        <v>0</v>
      </c>
      <c r="E275" s="473">
        <f t="shared" si="4"/>
        <v>1.879889398</v>
      </c>
    </row>
    <row r="276" spans="1:5">
      <c r="A276" s="235">
        <v>1524128</v>
      </c>
      <c r="B276" s="235" t="s">
        <v>1325</v>
      </c>
      <c r="C276" s="473">
        <v>4.6745966540000001</v>
      </c>
      <c r="D276" s="473">
        <v>0</v>
      </c>
      <c r="E276" s="473">
        <f t="shared" si="4"/>
        <v>4.6745966540000001</v>
      </c>
    </row>
    <row r="277" spans="1:5">
      <c r="A277" s="235">
        <v>1524129</v>
      </c>
      <c r="B277" s="235" t="s">
        <v>1326</v>
      </c>
      <c r="C277" s="473">
        <v>2.8491862999999999E-2</v>
      </c>
      <c r="D277" s="473">
        <v>0</v>
      </c>
      <c r="E277" s="473">
        <f t="shared" si="4"/>
        <v>2.8491862999999999E-2</v>
      </c>
    </row>
    <row r="278" spans="1:5">
      <c r="A278" s="235">
        <v>1524130</v>
      </c>
      <c r="B278" s="235" t="s">
        <v>1327</v>
      </c>
      <c r="C278" s="473">
        <v>0.8146210519999999</v>
      </c>
      <c r="D278" s="473">
        <v>0</v>
      </c>
      <c r="E278" s="473">
        <f t="shared" si="4"/>
        <v>0.8146210519999999</v>
      </c>
    </row>
    <row r="279" spans="1:5">
      <c r="A279" s="235">
        <v>1524131</v>
      </c>
      <c r="B279" s="235" t="s">
        <v>1328</v>
      </c>
      <c r="C279" s="473">
        <v>0.18065505000000001</v>
      </c>
      <c r="D279" s="473">
        <v>0</v>
      </c>
      <c r="E279" s="473">
        <f t="shared" si="4"/>
        <v>0.18065505000000001</v>
      </c>
    </row>
    <row r="280" spans="1:5">
      <c r="A280" s="235">
        <v>1524132</v>
      </c>
      <c r="B280" s="235" t="s">
        <v>1329</v>
      </c>
      <c r="C280" s="473">
        <v>0.12056395900000001</v>
      </c>
      <c r="D280" s="473">
        <v>0</v>
      </c>
      <c r="E280" s="473">
        <f t="shared" si="4"/>
        <v>0.12056395900000001</v>
      </c>
    </row>
    <row r="281" spans="1:5">
      <c r="A281" s="235">
        <v>1524133</v>
      </c>
      <c r="B281" s="235" t="s">
        <v>1330</v>
      </c>
      <c r="C281" s="473">
        <v>7.4515304000000004E-2</v>
      </c>
      <c r="D281" s="473">
        <v>0</v>
      </c>
      <c r="E281" s="473">
        <f t="shared" si="4"/>
        <v>7.4515304000000004E-2</v>
      </c>
    </row>
    <row r="282" spans="1:5">
      <c r="A282" s="235">
        <v>1524134</v>
      </c>
      <c r="B282" s="235" t="s">
        <v>1331</v>
      </c>
      <c r="C282" s="473">
        <v>0.26865607899999999</v>
      </c>
      <c r="D282" s="473">
        <v>0</v>
      </c>
      <c r="E282" s="473">
        <f t="shared" si="4"/>
        <v>0.26865607899999999</v>
      </c>
    </row>
    <row r="283" spans="1:5">
      <c r="A283" s="235">
        <v>1524135</v>
      </c>
      <c r="B283" s="235" t="s">
        <v>1332</v>
      </c>
      <c r="C283" s="473">
        <v>0.66868481400000002</v>
      </c>
      <c r="D283" s="473">
        <v>0</v>
      </c>
      <c r="E283" s="473">
        <f t="shared" si="4"/>
        <v>0.66868481400000002</v>
      </c>
    </row>
    <row r="284" spans="1:5">
      <c r="A284" s="235">
        <v>1524136</v>
      </c>
      <c r="B284" s="235" t="s">
        <v>1333</v>
      </c>
      <c r="C284" s="473">
        <v>0.50790860999999998</v>
      </c>
      <c r="D284" s="473">
        <v>0</v>
      </c>
      <c r="E284" s="473">
        <f t="shared" si="4"/>
        <v>0.50790860999999998</v>
      </c>
    </row>
    <row r="285" spans="1:5">
      <c r="A285" s="235">
        <v>1524137</v>
      </c>
      <c r="B285" s="235" t="s">
        <v>1334</v>
      </c>
      <c r="C285" s="473">
        <v>5.7726588000000002E-2</v>
      </c>
      <c r="D285" s="473">
        <v>0</v>
      </c>
      <c r="E285" s="473">
        <f t="shared" si="4"/>
        <v>5.7726588000000002E-2</v>
      </c>
    </row>
    <row r="286" spans="1:5">
      <c r="A286" s="235">
        <v>1524138</v>
      </c>
      <c r="B286" s="235" t="s">
        <v>1335</v>
      </c>
      <c r="C286" s="473">
        <v>0.27602025299999999</v>
      </c>
      <c r="D286" s="473">
        <v>0</v>
      </c>
      <c r="E286" s="473">
        <f t="shared" si="4"/>
        <v>0.27602025299999999</v>
      </c>
    </row>
    <row r="287" spans="1:5">
      <c r="A287" s="235">
        <v>1524139</v>
      </c>
      <c r="B287" s="235" t="s">
        <v>1336</v>
      </c>
      <c r="C287" s="473">
        <v>0.51272838399999998</v>
      </c>
      <c r="D287" s="473">
        <v>0</v>
      </c>
      <c r="E287" s="473">
        <f t="shared" si="4"/>
        <v>0.51272838399999998</v>
      </c>
    </row>
    <row r="288" spans="1:5">
      <c r="A288" s="235">
        <v>1524140</v>
      </c>
      <c r="B288" s="235" t="s">
        <v>1337</v>
      </c>
      <c r="C288" s="473">
        <v>0.51132642800000006</v>
      </c>
      <c r="D288" s="473">
        <v>0</v>
      </c>
      <c r="E288" s="473">
        <f t="shared" si="4"/>
        <v>0.51132642800000006</v>
      </c>
    </row>
    <row r="289" spans="1:5">
      <c r="A289" s="235">
        <v>1524142</v>
      </c>
      <c r="B289" s="235" t="s">
        <v>1338</v>
      </c>
      <c r="C289" s="473">
        <v>0.30454980500000001</v>
      </c>
      <c r="D289" s="473">
        <v>0</v>
      </c>
      <c r="E289" s="473">
        <f t="shared" si="4"/>
        <v>0.30454980500000001</v>
      </c>
    </row>
    <row r="290" spans="1:5">
      <c r="A290" s="235">
        <v>1524143</v>
      </c>
      <c r="B290" s="235" t="s">
        <v>1339</v>
      </c>
      <c r="C290" s="473">
        <v>0.88370630800000005</v>
      </c>
      <c r="D290" s="473">
        <v>0</v>
      </c>
      <c r="E290" s="473">
        <f t="shared" si="4"/>
        <v>0.88370630800000005</v>
      </c>
    </row>
    <row r="291" spans="1:5">
      <c r="A291" s="235">
        <v>1524144</v>
      </c>
      <c r="B291" s="235" t="s">
        <v>1340</v>
      </c>
      <c r="C291" s="473">
        <v>0.24153496000000002</v>
      </c>
      <c r="D291" s="473">
        <v>0</v>
      </c>
      <c r="E291" s="473">
        <f t="shared" si="4"/>
        <v>0.24153496000000002</v>
      </c>
    </row>
    <row r="292" spans="1:5">
      <c r="A292" s="235">
        <v>1524145</v>
      </c>
      <c r="B292" s="235" t="s">
        <v>1341</v>
      </c>
      <c r="C292" s="473">
        <v>0.102540838</v>
      </c>
      <c r="D292" s="473">
        <v>0</v>
      </c>
      <c r="E292" s="473">
        <f t="shared" si="4"/>
        <v>0.102540838</v>
      </c>
    </row>
    <row r="293" spans="1:5">
      <c r="A293" s="235">
        <v>1524146</v>
      </c>
      <c r="B293" s="235" t="s">
        <v>1342</v>
      </c>
      <c r="C293" s="473">
        <v>0.354545569</v>
      </c>
      <c r="D293" s="473">
        <v>0</v>
      </c>
      <c r="E293" s="473">
        <f t="shared" si="4"/>
        <v>0.354545569</v>
      </c>
    </row>
    <row r="294" spans="1:5">
      <c r="A294" s="235">
        <v>1524147</v>
      </c>
      <c r="B294" s="235" t="s">
        <v>1343</v>
      </c>
      <c r="C294" s="473">
        <v>1.0659457320000001</v>
      </c>
      <c r="D294" s="473">
        <v>0</v>
      </c>
      <c r="E294" s="473">
        <f t="shared" si="4"/>
        <v>1.0659457320000001</v>
      </c>
    </row>
    <row r="295" spans="1:5">
      <c r="A295" s="235">
        <v>1524148</v>
      </c>
      <c r="B295" s="235" t="s">
        <v>1344</v>
      </c>
      <c r="C295" s="473">
        <v>4.6785599999999997E-2</v>
      </c>
      <c r="D295" s="473">
        <v>0</v>
      </c>
      <c r="E295" s="473">
        <f t="shared" si="4"/>
        <v>4.6785599999999997E-2</v>
      </c>
    </row>
    <row r="296" spans="1:5">
      <c r="A296" s="235">
        <v>1524149</v>
      </c>
      <c r="B296" s="235" t="s">
        <v>1345</v>
      </c>
      <c r="C296" s="473">
        <v>2.6499721E-2</v>
      </c>
      <c r="D296" s="473">
        <v>0</v>
      </c>
      <c r="E296" s="473">
        <f t="shared" si="4"/>
        <v>2.6499721E-2</v>
      </c>
    </row>
    <row r="297" spans="1:5">
      <c r="A297" s="235">
        <v>1524150</v>
      </c>
      <c r="B297" s="235" t="s">
        <v>1346</v>
      </c>
      <c r="C297" s="473">
        <v>4.0778399999999999E-2</v>
      </c>
      <c r="D297" s="473">
        <v>0</v>
      </c>
      <c r="E297" s="473">
        <f t="shared" si="4"/>
        <v>4.0778399999999999E-2</v>
      </c>
    </row>
    <row r="298" spans="1:5">
      <c r="A298" s="235">
        <v>1524151</v>
      </c>
      <c r="B298" s="235" t="s">
        <v>1347</v>
      </c>
      <c r="C298" s="473">
        <v>1.028224711</v>
      </c>
      <c r="D298" s="473">
        <v>0</v>
      </c>
      <c r="E298" s="473">
        <f t="shared" si="4"/>
        <v>1.028224711</v>
      </c>
    </row>
    <row r="299" spans="1:5">
      <c r="A299" s="235">
        <v>1524152</v>
      </c>
      <c r="B299" s="235" t="s">
        <v>1348</v>
      </c>
      <c r="C299" s="473">
        <v>0.55894080400000001</v>
      </c>
      <c r="D299" s="473">
        <v>0</v>
      </c>
      <c r="E299" s="473">
        <f t="shared" si="4"/>
        <v>0.55894080400000001</v>
      </c>
    </row>
    <row r="300" spans="1:5">
      <c r="A300" s="235">
        <v>1524153</v>
      </c>
      <c r="B300" s="235" t="s">
        <v>1349</v>
      </c>
      <c r="C300" s="473">
        <v>0.32404197499999998</v>
      </c>
      <c r="D300" s="473">
        <v>0</v>
      </c>
      <c r="E300" s="473">
        <f t="shared" si="4"/>
        <v>0.32404197499999998</v>
      </c>
    </row>
    <row r="301" spans="1:5">
      <c r="A301" s="235">
        <v>1524154</v>
      </c>
      <c r="B301" s="235" t="s">
        <v>1350</v>
      </c>
      <c r="C301" s="473">
        <v>0.10035448900000001</v>
      </c>
      <c r="D301" s="473">
        <v>0</v>
      </c>
      <c r="E301" s="473">
        <f t="shared" si="4"/>
        <v>0.10035448900000001</v>
      </c>
    </row>
    <row r="302" spans="1:5">
      <c r="A302" s="235">
        <v>1524155</v>
      </c>
      <c r="B302" s="235" t="s">
        <v>1351</v>
      </c>
      <c r="C302" s="473">
        <v>0.39714569500000002</v>
      </c>
      <c r="D302" s="473">
        <v>0</v>
      </c>
      <c r="E302" s="473">
        <f t="shared" si="4"/>
        <v>0.39714569500000002</v>
      </c>
    </row>
    <row r="303" spans="1:5">
      <c r="A303" s="235">
        <v>1524156</v>
      </c>
      <c r="B303" s="235" t="s">
        <v>1352</v>
      </c>
      <c r="C303" s="473">
        <v>6.0959489999999998E-3</v>
      </c>
      <c r="D303" s="473">
        <v>0</v>
      </c>
      <c r="E303" s="473">
        <f t="shared" si="4"/>
        <v>6.0959489999999998E-3</v>
      </c>
    </row>
    <row r="304" spans="1:5">
      <c r="A304" s="235">
        <v>1524157</v>
      </c>
      <c r="B304" s="235" t="s">
        <v>1353</v>
      </c>
      <c r="C304" s="473">
        <v>0.15108825300000001</v>
      </c>
      <c r="D304" s="473">
        <v>0</v>
      </c>
      <c r="E304" s="473">
        <f t="shared" si="4"/>
        <v>0.15108825300000001</v>
      </c>
    </row>
    <row r="305" spans="1:5">
      <c r="A305" s="235">
        <v>1524158</v>
      </c>
      <c r="B305" s="235" t="s">
        <v>1354</v>
      </c>
      <c r="C305" s="473">
        <v>0.28209817200000004</v>
      </c>
      <c r="D305" s="473">
        <v>0</v>
      </c>
      <c r="E305" s="473">
        <f t="shared" si="4"/>
        <v>0.28209817200000004</v>
      </c>
    </row>
    <row r="306" spans="1:5">
      <c r="A306" s="235">
        <v>1524159</v>
      </c>
      <c r="B306" s="235" t="s">
        <v>1355</v>
      </c>
      <c r="C306" s="473">
        <v>0.14068092199999999</v>
      </c>
      <c r="D306" s="473">
        <v>0</v>
      </c>
      <c r="E306" s="473">
        <f t="shared" si="4"/>
        <v>0.14068092199999999</v>
      </c>
    </row>
    <row r="307" spans="1:5">
      <c r="A307" s="235">
        <v>1524160</v>
      </c>
      <c r="B307" s="235" t="s">
        <v>1356</v>
      </c>
      <c r="C307" s="473">
        <v>4.8993890999999998E-2</v>
      </c>
      <c r="D307" s="473">
        <v>0</v>
      </c>
      <c r="E307" s="473">
        <f t="shared" si="4"/>
        <v>4.8993890999999998E-2</v>
      </c>
    </row>
    <row r="308" spans="1:5">
      <c r="A308" s="235">
        <v>1524161</v>
      </c>
      <c r="B308" s="235" t="s">
        <v>1357</v>
      </c>
      <c r="C308" s="473">
        <v>0.122924583</v>
      </c>
      <c r="D308" s="473">
        <v>0</v>
      </c>
      <c r="E308" s="473">
        <f t="shared" si="4"/>
        <v>0.122924583</v>
      </c>
    </row>
    <row r="309" spans="1:5">
      <c r="A309" s="235">
        <v>1524162</v>
      </c>
      <c r="B309" s="235" t="s">
        <v>1358</v>
      </c>
      <c r="C309" s="473">
        <v>0.30430289999999999</v>
      </c>
      <c r="D309" s="473">
        <v>0</v>
      </c>
      <c r="E309" s="473">
        <f t="shared" si="4"/>
        <v>0.30430289999999999</v>
      </c>
    </row>
    <row r="310" spans="1:5">
      <c r="A310" s="235">
        <v>1524163</v>
      </c>
      <c r="B310" s="235" t="s">
        <v>1359</v>
      </c>
      <c r="C310" s="473">
        <v>7.9104045999999997E-2</v>
      </c>
      <c r="D310" s="473">
        <v>0</v>
      </c>
      <c r="E310" s="473">
        <f t="shared" si="4"/>
        <v>7.9104045999999997E-2</v>
      </c>
    </row>
    <row r="311" spans="1:5">
      <c r="A311" s="235">
        <v>1524164</v>
      </c>
      <c r="B311" s="235" t="s">
        <v>1360</v>
      </c>
      <c r="C311" s="473">
        <v>1.5820739999999999E-3</v>
      </c>
      <c r="D311" s="473">
        <v>0</v>
      </c>
      <c r="E311" s="473">
        <f t="shared" si="4"/>
        <v>1.5820739999999999E-3</v>
      </c>
    </row>
    <row r="312" spans="1:5">
      <c r="A312" s="235">
        <v>1524165</v>
      </c>
      <c r="B312" s="235" t="s">
        <v>1361</v>
      </c>
      <c r="C312" s="473">
        <v>0.182752519</v>
      </c>
      <c r="D312" s="473">
        <v>0</v>
      </c>
      <c r="E312" s="473">
        <f t="shared" si="4"/>
        <v>0.182752519</v>
      </c>
    </row>
    <row r="313" spans="1:5">
      <c r="A313" s="235">
        <v>1524166</v>
      </c>
      <c r="B313" s="235" t="s">
        <v>1362</v>
      </c>
      <c r="C313" s="473">
        <v>0.37914200300000001</v>
      </c>
      <c r="D313" s="473">
        <v>0</v>
      </c>
      <c r="E313" s="473">
        <f t="shared" si="4"/>
        <v>0.37914200300000001</v>
      </c>
    </row>
    <row r="314" spans="1:5">
      <c r="A314" s="235">
        <v>1524167</v>
      </c>
      <c r="B314" s="235" t="s">
        <v>1363</v>
      </c>
      <c r="C314" s="473">
        <v>0.22282580800000001</v>
      </c>
      <c r="D314" s="473">
        <v>0</v>
      </c>
      <c r="E314" s="473">
        <f t="shared" si="4"/>
        <v>0.22282580800000001</v>
      </c>
    </row>
    <row r="315" spans="1:5">
      <c r="A315" s="235">
        <v>1524168</v>
      </c>
      <c r="B315" s="235" t="s">
        <v>1364</v>
      </c>
      <c r="C315" s="473">
        <v>1.0428E-3</v>
      </c>
      <c r="D315" s="473">
        <v>0</v>
      </c>
      <c r="E315" s="473">
        <f t="shared" si="4"/>
        <v>1.0428E-3</v>
      </c>
    </row>
    <row r="316" spans="1:5">
      <c r="A316" s="235">
        <v>1524169</v>
      </c>
      <c r="B316" s="235" t="s">
        <v>1365</v>
      </c>
      <c r="C316" s="473">
        <v>0</v>
      </c>
      <c r="D316" s="473">
        <v>0.143513897</v>
      </c>
      <c r="E316" s="473">
        <f t="shared" si="4"/>
        <v>-0.143513897</v>
      </c>
    </row>
    <row r="317" spans="1:5">
      <c r="A317" s="235">
        <v>1524170</v>
      </c>
      <c r="B317" s="235" t="s">
        <v>1366</v>
      </c>
      <c r="C317" s="473">
        <v>0.29829821699999998</v>
      </c>
      <c r="D317" s="473">
        <v>0</v>
      </c>
      <c r="E317" s="473">
        <f t="shared" si="4"/>
        <v>0.29829821699999998</v>
      </c>
    </row>
    <row r="318" spans="1:5">
      <c r="A318" s="235">
        <v>1524171</v>
      </c>
      <c r="B318" s="235" t="s">
        <v>1367</v>
      </c>
      <c r="C318" s="473">
        <v>7.5140144999999992E-2</v>
      </c>
      <c r="D318" s="473">
        <v>0</v>
      </c>
      <c r="E318" s="473">
        <f t="shared" si="4"/>
        <v>7.5140144999999992E-2</v>
      </c>
    </row>
    <row r="319" spans="1:5">
      <c r="A319" s="235">
        <v>1524172</v>
      </c>
      <c r="B319" s="235" t="s">
        <v>1368</v>
      </c>
      <c r="C319" s="473">
        <v>4.0733197999999998E-2</v>
      </c>
      <c r="D319" s="473">
        <v>0</v>
      </c>
      <c r="E319" s="473">
        <f t="shared" si="4"/>
        <v>4.0733197999999998E-2</v>
      </c>
    </row>
    <row r="320" spans="1:5">
      <c r="A320" s="235">
        <v>1524173</v>
      </c>
      <c r="B320" s="235" t="s">
        <v>1369</v>
      </c>
      <c r="C320" s="473">
        <v>0.16491320000000001</v>
      </c>
      <c r="D320" s="473">
        <v>0</v>
      </c>
      <c r="E320" s="473">
        <f t="shared" si="4"/>
        <v>0.16491320000000001</v>
      </c>
    </row>
    <row r="321" spans="1:5">
      <c r="A321" s="235">
        <v>1524174</v>
      </c>
      <c r="B321" s="235" t="s">
        <v>1370</v>
      </c>
      <c r="C321" s="473">
        <v>0.50276061799999994</v>
      </c>
      <c r="D321" s="473">
        <v>0</v>
      </c>
      <c r="E321" s="473">
        <f t="shared" si="4"/>
        <v>0.50276061799999994</v>
      </c>
    </row>
    <row r="322" spans="1:5">
      <c r="A322" s="235">
        <v>1524175</v>
      </c>
      <c r="B322" s="235" t="s">
        <v>1371</v>
      </c>
      <c r="C322" s="473">
        <v>3.745324E-3</v>
      </c>
      <c r="D322" s="473">
        <v>0</v>
      </c>
      <c r="E322" s="473">
        <f t="shared" si="4"/>
        <v>3.745324E-3</v>
      </c>
    </row>
    <row r="323" spans="1:5">
      <c r="A323" s="235">
        <v>1524176</v>
      </c>
      <c r="B323" s="235" t="s">
        <v>1372</v>
      </c>
      <c r="C323" s="473">
        <v>8.0948843999999992E-2</v>
      </c>
      <c r="D323" s="473">
        <v>0</v>
      </c>
      <c r="E323" s="473">
        <f t="shared" si="4"/>
        <v>8.0948843999999992E-2</v>
      </c>
    </row>
    <row r="324" spans="1:5">
      <c r="A324" s="235">
        <v>1524177</v>
      </c>
      <c r="B324" s="235" t="s">
        <v>1373</v>
      </c>
      <c r="C324" s="473">
        <v>0.129537454</v>
      </c>
      <c r="D324" s="473">
        <v>0</v>
      </c>
      <c r="E324" s="473">
        <f t="shared" si="4"/>
        <v>0.129537454</v>
      </c>
    </row>
    <row r="325" spans="1:5">
      <c r="A325" s="235">
        <v>1524178</v>
      </c>
      <c r="B325" s="235" t="s">
        <v>1374</v>
      </c>
      <c r="C325" s="473">
        <v>1.8062514000000002E-2</v>
      </c>
      <c r="D325" s="473">
        <v>0</v>
      </c>
      <c r="E325" s="473">
        <f t="shared" ref="E325:E388" si="5">C325-D325</f>
        <v>1.8062514000000002E-2</v>
      </c>
    </row>
    <row r="326" spans="1:5">
      <c r="A326" s="235">
        <v>1524179</v>
      </c>
      <c r="B326" s="235" t="s">
        <v>1375</v>
      </c>
      <c r="C326" s="473">
        <v>9.4956169999999993E-2</v>
      </c>
      <c r="D326" s="473">
        <v>0</v>
      </c>
      <c r="E326" s="473">
        <f t="shared" si="5"/>
        <v>9.4956169999999993E-2</v>
      </c>
    </row>
    <row r="327" spans="1:5">
      <c r="A327" s="235">
        <v>1524180</v>
      </c>
      <c r="B327" s="235" t="s">
        <v>1376</v>
      </c>
      <c r="C327" s="473">
        <v>0.67980182099999997</v>
      </c>
      <c r="D327" s="473">
        <v>0</v>
      </c>
      <c r="E327" s="473">
        <f t="shared" si="5"/>
        <v>0.67980182099999997</v>
      </c>
    </row>
    <row r="328" spans="1:5">
      <c r="A328" s="235">
        <v>1524181</v>
      </c>
      <c r="B328" s="235" t="s">
        <v>1377</v>
      </c>
      <c r="C328" s="473">
        <v>0.51706071100000006</v>
      </c>
      <c r="D328" s="473">
        <v>0</v>
      </c>
      <c r="E328" s="473">
        <f t="shared" si="5"/>
        <v>0.51706071100000006</v>
      </c>
    </row>
    <row r="329" spans="1:5">
      <c r="A329" s="235">
        <v>1524182</v>
      </c>
      <c r="B329" s="235" t="s">
        <v>1378</v>
      </c>
      <c r="C329" s="473">
        <v>7.9880999999999997E-3</v>
      </c>
      <c r="D329" s="473">
        <v>0</v>
      </c>
      <c r="E329" s="473">
        <f t="shared" si="5"/>
        <v>7.9880999999999997E-3</v>
      </c>
    </row>
    <row r="330" spans="1:5">
      <c r="A330" s="235">
        <v>1524183</v>
      </c>
      <c r="B330" s="235" t="s">
        <v>1379</v>
      </c>
      <c r="C330" s="473">
        <v>4.9964609999999998E-3</v>
      </c>
      <c r="D330" s="473">
        <v>0</v>
      </c>
      <c r="E330" s="473">
        <f t="shared" si="5"/>
        <v>4.9964609999999998E-3</v>
      </c>
    </row>
    <row r="331" spans="1:5">
      <c r="A331" s="235">
        <v>1524184</v>
      </c>
      <c r="B331" s="235" t="s">
        <v>1380</v>
      </c>
      <c r="C331" s="473">
        <v>2.0320325E-2</v>
      </c>
      <c r="D331" s="473">
        <v>0</v>
      </c>
      <c r="E331" s="473">
        <f t="shared" si="5"/>
        <v>2.0320325E-2</v>
      </c>
    </row>
    <row r="332" spans="1:5">
      <c r="A332" s="235">
        <v>1524185</v>
      </c>
      <c r="B332" s="235" t="s">
        <v>1381</v>
      </c>
      <c r="C332" s="473">
        <v>3.5815E-3</v>
      </c>
      <c r="D332" s="473">
        <v>0</v>
      </c>
      <c r="E332" s="473">
        <f t="shared" si="5"/>
        <v>3.5815E-3</v>
      </c>
    </row>
    <row r="333" spans="1:5">
      <c r="A333" s="235">
        <v>1524186</v>
      </c>
      <c r="B333" s="235" t="s">
        <v>1382</v>
      </c>
      <c r="C333" s="473">
        <v>5.0984864000000005E-2</v>
      </c>
      <c r="D333" s="473">
        <v>0</v>
      </c>
      <c r="E333" s="473">
        <f t="shared" si="5"/>
        <v>5.0984864000000005E-2</v>
      </c>
    </row>
    <row r="334" spans="1:5">
      <c r="A334" s="235">
        <v>1524187</v>
      </c>
      <c r="B334" s="235" t="s">
        <v>1383</v>
      </c>
      <c r="C334" s="473">
        <v>0.51767670700000001</v>
      </c>
      <c r="D334" s="473">
        <v>0</v>
      </c>
      <c r="E334" s="473">
        <f t="shared" si="5"/>
        <v>0.51767670700000001</v>
      </c>
    </row>
    <row r="335" spans="1:5">
      <c r="A335" s="235">
        <v>1524188</v>
      </c>
      <c r="B335" s="235" t="s">
        <v>1384</v>
      </c>
      <c r="C335" s="473">
        <v>0.69823301500000001</v>
      </c>
      <c r="D335" s="473">
        <v>0</v>
      </c>
      <c r="E335" s="473">
        <f t="shared" si="5"/>
        <v>0.69823301500000001</v>
      </c>
    </row>
    <row r="336" spans="1:5">
      <c r="A336" s="235">
        <v>1524189</v>
      </c>
      <c r="B336" s="235" t="s">
        <v>1385</v>
      </c>
      <c r="C336" s="473">
        <v>0.14500992500000001</v>
      </c>
      <c r="D336" s="473">
        <v>0</v>
      </c>
      <c r="E336" s="473">
        <f t="shared" si="5"/>
        <v>0.14500992500000001</v>
      </c>
    </row>
    <row r="337" spans="1:5">
      <c r="A337" s="235">
        <v>1524190</v>
      </c>
      <c r="B337" s="235" t="s">
        <v>1386</v>
      </c>
      <c r="C337" s="473">
        <v>5.9498602000000005E-2</v>
      </c>
      <c r="D337" s="473">
        <v>0</v>
      </c>
      <c r="E337" s="473">
        <f t="shared" si="5"/>
        <v>5.9498602000000005E-2</v>
      </c>
    </row>
    <row r="338" spans="1:5">
      <c r="A338" s="235">
        <v>1524191</v>
      </c>
      <c r="B338" s="235" t="s">
        <v>1387</v>
      </c>
      <c r="C338" s="473">
        <v>2.1907200000000002E-3</v>
      </c>
      <c r="D338" s="473">
        <v>0</v>
      </c>
      <c r="E338" s="473">
        <f t="shared" si="5"/>
        <v>2.1907200000000002E-3</v>
      </c>
    </row>
    <row r="339" spans="1:5">
      <c r="A339" s="235">
        <v>1524192</v>
      </c>
      <c r="B339" s="235" t="s">
        <v>1388</v>
      </c>
      <c r="C339" s="473">
        <v>0.16150136200000001</v>
      </c>
      <c r="D339" s="473">
        <v>0</v>
      </c>
      <c r="E339" s="473">
        <f t="shared" si="5"/>
        <v>0.16150136200000001</v>
      </c>
    </row>
    <row r="340" spans="1:5">
      <c r="A340" s="235">
        <v>1524193</v>
      </c>
      <c r="B340" s="235" t="s">
        <v>1389</v>
      </c>
      <c r="C340" s="473">
        <v>1.009112344</v>
      </c>
      <c r="D340" s="473">
        <v>0</v>
      </c>
      <c r="E340" s="473">
        <f t="shared" si="5"/>
        <v>1.009112344</v>
      </c>
    </row>
    <row r="341" spans="1:5">
      <c r="A341" s="235">
        <v>1524194</v>
      </c>
      <c r="B341" s="235" t="s">
        <v>1390</v>
      </c>
      <c r="C341" s="473">
        <v>0.15254161699999999</v>
      </c>
      <c r="D341" s="473">
        <v>0</v>
      </c>
      <c r="E341" s="473">
        <f t="shared" si="5"/>
        <v>0.15254161699999999</v>
      </c>
    </row>
    <row r="342" spans="1:5">
      <c r="A342" s="235">
        <v>1524195</v>
      </c>
      <c r="B342" s="235" t="s">
        <v>1391</v>
      </c>
      <c r="C342" s="473">
        <v>0</v>
      </c>
      <c r="D342" s="473">
        <v>0.227312181</v>
      </c>
      <c r="E342" s="473">
        <f t="shared" si="5"/>
        <v>-0.227312181</v>
      </c>
    </row>
    <row r="343" spans="1:5">
      <c r="A343" s="235">
        <v>1524196</v>
      </c>
      <c r="B343" s="235" t="s">
        <v>1392</v>
      </c>
      <c r="C343" s="473">
        <v>6.5923399999999995E-3</v>
      </c>
      <c r="D343" s="473">
        <v>0</v>
      </c>
      <c r="E343" s="473">
        <f t="shared" si="5"/>
        <v>6.5923399999999995E-3</v>
      </c>
    </row>
    <row r="344" spans="1:5">
      <c r="A344" s="235">
        <v>1524197</v>
      </c>
      <c r="B344" s="235" t="s">
        <v>1393</v>
      </c>
      <c r="C344" s="473">
        <v>0.20665391799999999</v>
      </c>
      <c r="D344" s="473">
        <v>0</v>
      </c>
      <c r="E344" s="473">
        <f t="shared" si="5"/>
        <v>0.20665391799999999</v>
      </c>
    </row>
    <row r="345" spans="1:5">
      <c r="A345" s="235">
        <v>1524198</v>
      </c>
      <c r="B345" s="235" t="s">
        <v>1394</v>
      </c>
      <c r="C345" s="473">
        <v>1.494121703</v>
      </c>
      <c r="D345" s="473">
        <v>0</v>
      </c>
      <c r="E345" s="473">
        <f t="shared" si="5"/>
        <v>1.494121703</v>
      </c>
    </row>
    <row r="346" spans="1:5">
      <c r="A346" s="235">
        <v>1524199</v>
      </c>
      <c r="B346" s="235" t="s">
        <v>1395</v>
      </c>
      <c r="C346" s="473">
        <v>8.6554900000000004E-2</v>
      </c>
      <c r="D346" s="473">
        <v>0</v>
      </c>
      <c r="E346" s="473">
        <f t="shared" si="5"/>
        <v>8.6554900000000004E-2</v>
      </c>
    </row>
    <row r="347" spans="1:5">
      <c r="A347" s="235">
        <v>1524200</v>
      </c>
      <c r="B347" s="235" t="s">
        <v>1396</v>
      </c>
      <c r="C347" s="473">
        <v>3321.0604168080004</v>
      </c>
      <c r="D347" s="473">
        <v>0</v>
      </c>
      <c r="E347" s="473">
        <f t="shared" si="5"/>
        <v>3321.0604168080004</v>
      </c>
    </row>
    <row r="348" spans="1:5">
      <c r="A348" s="235">
        <v>1524201</v>
      </c>
      <c r="B348" s="235" t="s">
        <v>1397</v>
      </c>
      <c r="C348" s="473">
        <v>2.3466309999999999</v>
      </c>
      <c r="D348" s="473">
        <v>0</v>
      </c>
      <c r="E348" s="473">
        <f t="shared" si="5"/>
        <v>2.3466309999999999</v>
      </c>
    </row>
    <row r="349" spans="1:5">
      <c r="A349" s="235">
        <v>1524202</v>
      </c>
      <c r="B349" s="235" t="s">
        <v>1398</v>
      </c>
      <c r="C349" s="473">
        <v>292.20916503000001</v>
      </c>
      <c r="D349" s="473">
        <v>0</v>
      </c>
      <c r="E349" s="473">
        <f t="shared" si="5"/>
        <v>292.20916503000001</v>
      </c>
    </row>
    <row r="350" spans="1:5">
      <c r="A350" s="235">
        <v>1524204</v>
      </c>
      <c r="B350" s="235" t="s">
        <v>1399</v>
      </c>
      <c r="C350" s="473">
        <v>2305.2261204209999</v>
      </c>
      <c r="D350" s="473">
        <v>0</v>
      </c>
      <c r="E350" s="473">
        <f t="shared" si="5"/>
        <v>2305.2261204209999</v>
      </c>
    </row>
    <row r="351" spans="1:5">
      <c r="A351" s="235">
        <v>1524205</v>
      </c>
      <c r="B351" s="235" t="s">
        <v>1400</v>
      </c>
      <c r="C351" s="473">
        <v>56821.378471241005</v>
      </c>
      <c r="D351" s="473">
        <v>0</v>
      </c>
      <c r="E351" s="473">
        <f t="shared" si="5"/>
        <v>56821.378471241005</v>
      </c>
    </row>
    <row r="352" spans="1:5">
      <c r="A352" s="235">
        <v>1524206</v>
      </c>
      <c r="B352" s="235" t="s">
        <v>1401</v>
      </c>
      <c r="C352" s="473">
        <v>328.84551210000001</v>
      </c>
      <c r="D352" s="473">
        <v>0</v>
      </c>
      <c r="E352" s="473">
        <f t="shared" si="5"/>
        <v>328.84551210000001</v>
      </c>
    </row>
    <row r="353" spans="1:5">
      <c r="A353" s="235">
        <v>1524207</v>
      </c>
      <c r="B353" s="235" t="s">
        <v>1402</v>
      </c>
      <c r="C353" s="473">
        <v>135.15725085</v>
      </c>
      <c r="D353" s="473">
        <v>0</v>
      </c>
      <c r="E353" s="473">
        <f t="shared" si="5"/>
        <v>135.15725085</v>
      </c>
    </row>
    <row r="354" spans="1:5">
      <c r="A354" s="235">
        <v>1524208</v>
      </c>
      <c r="B354" s="235" t="s">
        <v>1403</v>
      </c>
      <c r="C354" s="473">
        <v>4049.5909019199999</v>
      </c>
      <c r="D354" s="473">
        <v>0</v>
      </c>
      <c r="E354" s="473">
        <f t="shared" si="5"/>
        <v>4049.5909019199999</v>
      </c>
    </row>
    <row r="355" spans="1:5">
      <c r="A355" s="235">
        <v>1524209</v>
      </c>
      <c r="B355" s="235" t="s">
        <v>1404</v>
      </c>
      <c r="C355" s="473">
        <v>2.2688999999999999E-3</v>
      </c>
      <c r="D355" s="473">
        <v>0</v>
      </c>
      <c r="E355" s="473">
        <f t="shared" si="5"/>
        <v>2.2688999999999999E-3</v>
      </c>
    </row>
    <row r="356" spans="1:5">
      <c r="A356" s="235">
        <v>1524210</v>
      </c>
      <c r="B356" s="235" t="s">
        <v>1405</v>
      </c>
      <c r="C356" s="473">
        <v>528.56929091999996</v>
      </c>
      <c r="D356" s="473">
        <v>0</v>
      </c>
      <c r="E356" s="473">
        <f t="shared" si="5"/>
        <v>528.56929091999996</v>
      </c>
    </row>
    <row r="357" spans="1:5">
      <c r="A357" s="235">
        <v>1524211</v>
      </c>
      <c r="B357" s="235" t="s">
        <v>1406</v>
      </c>
      <c r="C357" s="473">
        <v>48.477482999999999</v>
      </c>
      <c r="D357" s="473">
        <v>0</v>
      </c>
      <c r="E357" s="473">
        <f t="shared" si="5"/>
        <v>48.477482999999999</v>
      </c>
    </row>
    <row r="358" spans="1:5">
      <c r="A358" s="235">
        <v>1524212</v>
      </c>
      <c r="B358" s="235" t="s">
        <v>1407</v>
      </c>
      <c r="C358" s="473">
        <v>9415.9460137030001</v>
      </c>
      <c r="D358" s="473">
        <v>0</v>
      </c>
      <c r="E358" s="473">
        <f t="shared" si="5"/>
        <v>9415.9460137030001</v>
      </c>
    </row>
    <row r="359" spans="1:5">
      <c r="A359" s="235">
        <v>1524213</v>
      </c>
      <c r="B359" s="235" t="s">
        <v>1408</v>
      </c>
      <c r="C359" s="473">
        <v>3.5451833000000001</v>
      </c>
      <c r="D359" s="473">
        <v>0</v>
      </c>
      <c r="E359" s="473">
        <f t="shared" si="5"/>
        <v>3.5451833000000001</v>
      </c>
    </row>
    <row r="360" spans="1:5">
      <c r="A360" s="235">
        <v>1524214</v>
      </c>
      <c r="B360" s="235" t="s">
        <v>1409</v>
      </c>
      <c r="C360" s="473">
        <v>1441.1293128940001</v>
      </c>
      <c r="D360" s="473">
        <v>0</v>
      </c>
      <c r="E360" s="473">
        <f t="shared" si="5"/>
        <v>1441.1293128940001</v>
      </c>
    </row>
    <row r="361" spans="1:5">
      <c r="A361" s="235">
        <v>1524215</v>
      </c>
      <c r="B361" s="235" t="s">
        <v>1410</v>
      </c>
      <c r="C361" s="473">
        <v>39.947417030000004</v>
      </c>
      <c r="D361" s="473">
        <v>0</v>
      </c>
      <c r="E361" s="473">
        <f t="shared" si="5"/>
        <v>39.947417030000004</v>
      </c>
    </row>
    <row r="362" spans="1:5">
      <c r="A362" s="235">
        <v>1524216</v>
      </c>
      <c r="B362" s="235" t="s">
        <v>1411</v>
      </c>
      <c r="C362" s="473">
        <v>13.3685811</v>
      </c>
      <c r="D362" s="473">
        <v>0</v>
      </c>
      <c r="E362" s="473">
        <f t="shared" si="5"/>
        <v>13.3685811</v>
      </c>
    </row>
    <row r="363" spans="1:5">
      <c r="A363" s="235">
        <v>1524217</v>
      </c>
      <c r="B363" s="235" t="s">
        <v>1412</v>
      </c>
      <c r="C363" s="473">
        <v>156.952926142</v>
      </c>
      <c r="D363" s="473">
        <v>0</v>
      </c>
      <c r="E363" s="473">
        <f t="shared" si="5"/>
        <v>156.952926142</v>
      </c>
    </row>
    <row r="364" spans="1:5">
      <c r="A364" s="235">
        <v>1524218</v>
      </c>
      <c r="B364" s="235" t="s">
        <v>1413</v>
      </c>
      <c r="C364" s="473">
        <v>11968.496132657001</v>
      </c>
      <c r="D364" s="473">
        <v>0</v>
      </c>
      <c r="E364" s="473">
        <f t="shared" si="5"/>
        <v>11968.496132657001</v>
      </c>
    </row>
    <row r="365" spans="1:5">
      <c r="A365" s="235">
        <v>1524219</v>
      </c>
      <c r="B365" s="235" t="s">
        <v>1414</v>
      </c>
      <c r="C365" s="473">
        <v>18.993405809999999</v>
      </c>
      <c r="D365" s="473">
        <v>0</v>
      </c>
      <c r="E365" s="473">
        <f t="shared" si="5"/>
        <v>18.993405809999999</v>
      </c>
    </row>
    <row r="366" spans="1:5">
      <c r="A366" s="235">
        <v>1524220</v>
      </c>
      <c r="B366" s="235" t="s">
        <v>1415</v>
      </c>
      <c r="C366" s="473">
        <v>1071.8929438919999</v>
      </c>
      <c r="D366" s="473">
        <v>0</v>
      </c>
      <c r="E366" s="473">
        <f t="shared" si="5"/>
        <v>1071.8929438919999</v>
      </c>
    </row>
    <row r="367" spans="1:5">
      <c r="A367" s="235">
        <v>1524221</v>
      </c>
      <c r="B367" s="235" t="s">
        <v>1416</v>
      </c>
      <c r="C367" s="473">
        <v>2.8072099999999999E-2</v>
      </c>
      <c r="D367" s="473">
        <v>0</v>
      </c>
      <c r="E367" s="473">
        <f t="shared" si="5"/>
        <v>2.8072099999999999E-2</v>
      </c>
    </row>
    <row r="368" spans="1:5">
      <c r="A368" s="235">
        <v>1524222</v>
      </c>
      <c r="B368" s="235" t="s">
        <v>1417</v>
      </c>
      <c r="C368" s="473">
        <v>20.981390050999998</v>
      </c>
      <c r="D368" s="473">
        <v>0</v>
      </c>
      <c r="E368" s="473">
        <f t="shared" si="5"/>
        <v>20.981390050999998</v>
      </c>
    </row>
    <row r="369" spans="1:5">
      <c r="A369" s="235">
        <v>1524223</v>
      </c>
      <c r="B369" s="235" t="s">
        <v>1418</v>
      </c>
      <c r="C369" s="473">
        <v>165.73659365200001</v>
      </c>
      <c r="D369" s="473">
        <v>0</v>
      </c>
      <c r="E369" s="473">
        <f t="shared" si="5"/>
        <v>165.73659365200001</v>
      </c>
    </row>
    <row r="370" spans="1:5">
      <c r="A370" s="235">
        <v>1524224</v>
      </c>
      <c r="B370" s="235" t="s">
        <v>1419</v>
      </c>
      <c r="C370" s="473">
        <v>1.99</v>
      </c>
      <c r="D370" s="473">
        <v>0</v>
      </c>
      <c r="E370" s="473">
        <f t="shared" si="5"/>
        <v>1.99</v>
      </c>
    </row>
    <row r="371" spans="1:5">
      <c r="A371" s="235">
        <v>1524225</v>
      </c>
      <c r="B371" s="235" t="s">
        <v>1420</v>
      </c>
      <c r="C371" s="473">
        <v>280.47944139699996</v>
      </c>
      <c r="D371" s="473">
        <v>0</v>
      </c>
      <c r="E371" s="473">
        <f t="shared" si="5"/>
        <v>280.47944139699996</v>
      </c>
    </row>
    <row r="372" spans="1:5">
      <c r="A372" s="235">
        <v>1524227</v>
      </c>
      <c r="B372" s="235" t="s">
        <v>1421</v>
      </c>
      <c r="C372" s="473">
        <v>245.82042822899999</v>
      </c>
      <c r="D372" s="473">
        <v>0</v>
      </c>
      <c r="E372" s="473">
        <f t="shared" si="5"/>
        <v>245.82042822899999</v>
      </c>
    </row>
    <row r="373" spans="1:5">
      <c r="A373" s="235">
        <v>1524228</v>
      </c>
      <c r="B373" s="235" t="s">
        <v>1422</v>
      </c>
      <c r="C373" s="473">
        <v>10.180054326</v>
      </c>
      <c r="D373" s="473">
        <v>0</v>
      </c>
      <c r="E373" s="473">
        <f t="shared" si="5"/>
        <v>10.180054326</v>
      </c>
    </row>
    <row r="374" spans="1:5">
      <c r="A374" s="235">
        <v>1524229</v>
      </c>
      <c r="B374" s="235" t="s">
        <v>1423</v>
      </c>
      <c r="C374" s="473">
        <v>3.8245182</v>
      </c>
      <c r="D374" s="473">
        <v>0</v>
      </c>
      <c r="E374" s="473">
        <f t="shared" si="5"/>
        <v>3.8245182</v>
      </c>
    </row>
    <row r="375" spans="1:5">
      <c r="A375" s="235">
        <v>1524230</v>
      </c>
      <c r="B375" s="235" t="s">
        <v>1424</v>
      </c>
      <c r="C375" s="473">
        <v>133.11124165499999</v>
      </c>
      <c r="D375" s="473">
        <v>0</v>
      </c>
      <c r="E375" s="473">
        <f t="shared" si="5"/>
        <v>133.11124165499999</v>
      </c>
    </row>
    <row r="376" spans="1:5">
      <c r="A376" s="235">
        <v>1524231</v>
      </c>
      <c r="B376" s="235" t="s">
        <v>1425</v>
      </c>
      <c r="C376" s="473">
        <v>28.82466702</v>
      </c>
      <c r="D376" s="473">
        <v>0</v>
      </c>
      <c r="E376" s="473">
        <f t="shared" si="5"/>
        <v>28.82466702</v>
      </c>
    </row>
    <row r="377" spans="1:5">
      <c r="A377" s="235">
        <v>1524232</v>
      </c>
      <c r="B377" s="235" t="s">
        <v>1426</v>
      </c>
      <c r="C377" s="473">
        <v>1.7852015999999999</v>
      </c>
      <c r="D377" s="473">
        <v>0</v>
      </c>
      <c r="E377" s="473">
        <f t="shared" si="5"/>
        <v>1.7852015999999999</v>
      </c>
    </row>
    <row r="378" spans="1:5">
      <c r="A378" s="235">
        <v>1524233</v>
      </c>
      <c r="B378" s="235" t="s">
        <v>1427</v>
      </c>
      <c r="C378" s="473">
        <v>41.468063488999995</v>
      </c>
      <c r="D378" s="473">
        <v>0</v>
      </c>
      <c r="E378" s="473">
        <f t="shared" si="5"/>
        <v>41.468063488999995</v>
      </c>
    </row>
    <row r="379" spans="1:5">
      <c r="A379" s="235">
        <v>1524234</v>
      </c>
      <c r="B379" s="235" t="s">
        <v>1428</v>
      </c>
      <c r="C379" s="473">
        <v>149.531328312</v>
      </c>
      <c r="D379" s="473">
        <v>0</v>
      </c>
      <c r="E379" s="473">
        <f t="shared" si="5"/>
        <v>149.531328312</v>
      </c>
    </row>
    <row r="380" spans="1:5">
      <c r="A380" s="235">
        <v>1524235</v>
      </c>
      <c r="B380" s="235" t="s">
        <v>1429</v>
      </c>
      <c r="C380" s="473">
        <v>6.4159289380000004</v>
      </c>
      <c r="D380" s="473">
        <v>0</v>
      </c>
      <c r="E380" s="473">
        <f t="shared" si="5"/>
        <v>6.4159289380000004</v>
      </c>
    </row>
    <row r="381" spans="1:5">
      <c r="A381" s="235">
        <v>1524236</v>
      </c>
      <c r="B381" s="235" t="s">
        <v>1430</v>
      </c>
      <c r="C381" s="473">
        <v>11.235721731</v>
      </c>
      <c r="D381" s="473">
        <v>0</v>
      </c>
      <c r="E381" s="473">
        <f t="shared" si="5"/>
        <v>11.235721731</v>
      </c>
    </row>
    <row r="382" spans="1:5">
      <c r="A382" s="235">
        <v>1524237</v>
      </c>
      <c r="B382" s="235" t="s">
        <v>1431</v>
      </c>
      <c r="C382" s="473">
        <v>6.9650844000000003</v>
      </c>
      <c r="D382" s="473">
        <v>0</v>
      </c>
      <c r="E382" s="473">
        <f t="shared" si="5"/>
        <v>6.9650844000000003</v>
      </c>
    </row>
    <row r="383" spans="1:5">
      <c r="A383" s="235">
        <v>1524238</v>
      </c>
      <c r="B383" s="235" t="s">
        <v>1432</v>
      </c>
      <c r="C383" s="473">
        <v>49.823870075999999</v>
      </c>
      <c r="D383" s="473">
        <v>0</v>
      </c>
      <c r="E383" s="473">
        <f t="shared" si="5"/>
        <v>49.823870075999999</v>
      </c>
    </row>
    <row r="384" spans="1:5">
      <c r="A384" s="235">
        <v>1524239</v>
      </c>
      <c r="B384" s="235" t="s">
        <v>1433</v>
      </c>
      <c r="C384" s="473">
        <v>7.8853134879999995</v>
      </c>
      <c r="D384" s="473">
        <v>0</v>
      </c>
      <c r="E384" s="473">
        <f t="shared" si="5"/>
        <v>7.8853134879999995</v>
      </c>
    </row>
    <row r="385" spans="1:5">
      <c r="A385" s="235">
        <v>1524240</v>
      </c>
      <c r="B385" s="235" t="s">
        <v>1434</v>
      </c>
      <c r="C385" s="473">
        <v>197.948488021</v>
      </c>
      <c r="D385" s="473">
        <v>0</v>
      </c>
      <c r="E385" s="473">
        <f t="shared" si="5"/>
        <v>197.948488021</v>
      </c>
    </row>
    <row r="386" spans="1:5">
      <c r="A386" s="235">
        <v>1524242</v>
      </c>
      <c r="B386" s="235" t="s">
        <v>1435</v>
      </c>
      <c r="C386" s="473">
        <v>166.364218053</v>
      </c>
      <c r="D386" s="473">
        <v>0</v>
      </c>
      <c r="E386" s="473">
        <f t="shared" si="5"/>
        <v>166.364218053</v>
      </c>
    </row>
    <row r="387" spans="1:5">
      <c r="A387" s="235">
        <v>1524243</v>
      </c>
      <c r="B387" s="235" t="s">
        <v>1436</v>
      </c>
      <c r="C387" s="473">
        <v>9.0685455000000008</v>
      </c>
      <c r="D387" s="473">
        <v>0</v>
      </c>
      <c r="E387" s="473">
        <f t="shared" si="5"/>
        <v>9.0685455000000008</v>
      </c>
    </row>
    <row r="388" spans="1:5">
      <c r="A388" s="235">
        <v>1524244</v>
      </c>
      <c r="B388" s="235" t="s">
        <v>1437</v>
      </c>
      <c r="C388" s="473">
        <v>10.185404200000001</v>
      </c>
      <c r="D388" s="473">
        <v>0</v>
      </c>
      <c r="E388" s="473">
        <f t="shared" si="5"/>
        <v>10.185404200000001</v>
      </c>
    </row>
    <row r="389" spans="1:5">
      <c r="A389" s="235">
        <v>1524245</v>
      </c>
      <c r="B389" s="235" t="s">
        <v>1438</v>
      </c>
      <c r="C389" s="473">
        <v>23.933862099999999</v>
      </c>
      <c r="D389" s="473">
        <v>0</v>
      </c>
      <c r="E389" s="473">
        <f t="shared" ref="E389:E452" si="6">C389-D389</f>
        <v>23.933862099999999</v>
      </c>
    </row>
    <row r="390" spans="1:5">
      <c r="A390" s="235">
        <v>1524246</v>
      </c>
      <c r="B390" s="235" t="s">
        <v>1439</v>
      </c>
      <c r="C390" s="473">
        <v>10.626097001</v>
      </c>
      <c r="D390" s="473">
        <v>0</v>
      </c>
      <c r="E390" s="473">
        <f t="shared" si="6"/>
        <v>10.626097001</v>
      </c>
    </row>
    <row r="391" spans="1:5">
      <c r="A391" s="235">
        <v>1524247</v>
      </c>
      <c r="B391" s="235" t="s">
        <v>1440</v>
      </c>
      <c r="C391" s="473">
        <v>14.761736155000001</v>
      </c>
      <c r="D391" s="473">
        <v>0</v>
      </c>
      <c r="E391" s="473">
        <f t="shared" si="6"/>
        <v>14.761736155000001</v>
      </c>
    </row>
    <row r="392" spans="1:5">
      <c r="A392" s="235">
        <v>1524248</v>
      </c>
      <c r="B392" s="235" t="s">
        <v>1441</v>
      </c>
      <c r="C392" s="473">
        <v>206.00331169500001</v>
      </c>
      <c r="D392" s="473">
        <v>0</v>
      </c>
      <c r="E392" s="473">
        <f t="shared" si="6"/>
        <v>206.00331169500001</v>
      </c>
    </row>
    <row r="393" spans="1:5">
      <c r="A393" s="235">
        <v>1524249</v>
      </c>
      <c r="B393" s="235" t="s">
        <v>1442</v>
      </c>
      <c r="C393" s="473">
        <v>8.5330363739999999</v>
      </c>
      <c r="D393" s="473">
        <v>0</v>
      </c>
      <c r="E393" s="473">
        <f t="shared" si="6"/>
        <v>8.5330363739999999</v>
      </c>
    </row>
    <row r="394" spans="1:5">
      <c r="A394" s="235">
        <v>1524250</v>
      </c>
      <c r="B394" s="235" t="s">
        <v>1443</v>
      </c>
      <c r="C394" s="473">
        <v>4.3953049999999996</v>
      </c>
      <c r="D394" s="473">
        <v>0</v>
      </c>
      <c r="E394" s="473">
        <f t="shared" si="6"/>
        <v>4.3953049999999996</v>
      </c>
    </row>
    <row r="395" spans="1:5">
      <c r="A395" s="235">
        <v>1524251</v>
      </c>
      <c r="B395" s="235" t="s">
        <v>1444</v>
      </c>
      <c r="C395" s="473">
        <v>196.39981526600002</v>
      </c>
      <c r="D395" s="473">
        <v>0</v>
      </c>
      <c r="E395" s="473">
        <f t="shared" si="6"/>
        <v>196.39981526600002</v>
      </c>
    </row>
    <row r="396" spans="1:5">
      <c r="A396" s="235">
        <v>1524252</v>
      </c>
      <c r="B396" s="235" t="s">
        <v>1445</v>
      </c>
      <c r="C396" s="473">
        <v>14.458480140999999</v>
      </c>
      <c r="D396" s="473">
        <v>0</v>
      </c>
      <c r="E396" s="473">
        <f t="shared" si="6"/>
        <v>14.458480140999999</v>
      </c>
    </row>
    <row r="397" spans="1:5">
      <c r="A397" s="235">
        <v>1524253</v>
      </c>
      <c r="B397" s="235" t="s">
        <v>1446</v>
      </c>
      <c r="C397" s="473">
        <v>11.0117478</v>
      </c>
      <c r="D397" s="473">
        <v>0</v>
      </c>
      <c r="E397" s="473">
        <f t="shared" si="6"/>
        <v>11.0117478</v>
      </c>
    </row>
    <row r="398" spans="1:5">
      <c r="A398" s="235">
        <v>1524254</v>
      </c>
      <c r="B398" s="235" t="s">
        <v>1447</v>
      </c>
      <c r="C398" s="473">
        <v>6.4240281799999996</v>
      </c>
      <c r="D398" s="473">
        <v>0</v>
      </c>
      <c r="E398" s="473">
        <f t="shared" si="6"/>
        <v>6.4240281799999996</v>
      </c>
    </row>
    <row r="399" spans="1:5">
      <c r="A399" s="235">
        <v>1524255</v>
      </c>
      <c r="B399" s="235" t="s">
        <v>1448</v>
      </c>
      <c r="C399" s="473">
        <v>179.87639379800001</v>
      </c>
      <c r="D399" s="473">
        <v>0</v>
      </c>
      <c r="E399" s="473">
        <f t="shared" si="6"/>
        <v>179.87639379800001</v>
      </c>
    </row>
    <row r="400" spans="1:5">
      <c r="A400" s="235">
        <v>1524256</v>
      </c>
      <c r="B400" s="235" t="s">
        <v>1449</v>
      </c>
      <c r="C400" s="473">
        <v>6.1429366669999999</v>
      </c>
      <c r="D400" s="473">
        <v>0</v>
      </c>
      <c r="E400" s="473">
        <f t="shared" si="6"/>
        <v>6.1429366669999999</v>
      </c>
    </row>
    <row r="401" spans="1:5">
      <c r="A401" s="235">
        <v>1524257</v>
      </c>
      <c r="B401" s="235" t="s">
        <v>1450</v>
      </c>
      <c r="C401" s="473">
        <v>12.958920331</v>
      </c>
      <c r="D401" s="473">
        <v>0</v>
      </c>
      <c r="E401" s="473">
        <f t="shared" si="6"/>
        <v>12.958920331</v>
      </c>
    </row>
    <row r="402" spans="1:5">
      <c r="A402" s="235">
        <v>1524258</v>
      </c>
      <c r="B402" s="235" t="s">
        <v>1451</v>
      </c>
      <c r="C402" s="473">
        <v>94.092210398999995</v>
      </c>
      <c r="D402" s="473">
        <v>0</v>
      </c>
      <c r="E402" s="473">
        <f t="shared" si="6"/>
        <v>94.092210398999995</v>
      </c>
    </row>
    <row r="403" spans="1:5">
      <c r="A403" s="235">
        <v>1524259</v>
      </c>
      <c r="B403" s="235" t="s">
        <v>1452</v>
      </c>
      <c r="C403" s="473">
        <v>5.9323551999999999</v>
      </c>
      <c r="D403" s="473">
        <v>0</v>
      </c>
      <c r="E403" s="473">
        <f t="shared" si="6"/>
        <v>5.9323551999999999</v>
      </c>
    </row>
    <row r="404" spans="1:5">
      <c r="A404" s="235">
        <v>1524260</v>
      </c>
      <c r="B404" s="235" t="s">
        <v>1453</v>
      </c>
      <c r="C404" s="473">
        <v>3.2848753089999998</v>
      </c>
      <c r="D404" s="473">
        <v>0</v>
      </c>
      <c r="E404" s="473">
        <f t="shared" si="6"/>
        <v>3.2848753089999998</v>
      </c>
    </row>
    <row r="405" spans="1:5">
      <c r="A405" s="235">
        <v>1524261</v>
      </c>
      <c r="B405" s="235" t="s">
        <v>1454</v>
      </c>
      <c r="C405" s="473">
        <v>14.726358050999998</v>
      </c>
      <c r="D405" s="473">
        <v>0</v>
      </c>
      <c r="E405" s="473">
        <f t="shared" si="6"/>
        <v>14.726358050999998</v>
      </c>
    </row>
    <row r="406" spans="1:5">
      <c r="A406" s="235">
        <v>1524262</v>
      </c>
      <c r="B406" s="235" t="s">
        <v>1455</v>
      </c>
      <c r="C406" s="473">
        <v>270.57574282600001</v>
      </c>
      <c r="D406" s="473">
        <v>0</v>
      </c>
      <c r="E406" s="473">
        <f t="shared" si="6"/>
        <v>270.57574282600001</v>
      </c>
    </row>
    <row r="407" spans="1:5">
      <c r="A407" s="235">
        <v>1524263</v>
      </c>
      <c r="B407" s="235" t="s">
        <v>1456</v>
      </c>
      <c r="C407" s="473">
        <v>8.4586906089999996</v>
      </c>
      <c r="D407" s="473">
        <v>0</v>
      </c>
      <c r="E407" s="473">
        <f t="shared" si="6"/>
        <v>8.4586906089999996</v>
      </c>
    </row>
    <row r="408" spans="1:5">
      <c r="A408" s="235">
        <v>1524264</v>
      </c>
      <c r="B408" s="235" t="s">
        <v>1457</v>
      </c>
      <c r="C408" s="473">
        <v>0.8433707800000001</v>
      </c>
      <c r="D408" s="473">
        <v>0</v>
      </c>
      <c r="E408" s="473">
        <f t="shared" si="6"/>
        <v>0.8433707800000001</v>
      </c>
    </row>
    <row r="409" spans="1:5">
      <c r="A409" s="235">
        <v>1524265</v>
      </c>
      <c r="B409" s="235" t="s">
        <v>1458</v>
      </c>
      <c r="C409" s="473">
        <v>8.1369856739999999</v>
      </c>
      <c r="D409" s="473">
        <v>0</v>
      </c>
      <c r="E409" s="473">
        <f t="shared" si="6"/>
        <v>8.1369856739999999</v>
      </c>
    </row>
    <row r="410" spans="1:5">
      <c r="A410" s="235">
        <v>1524266</v>
      </c>
      <c r="B410" s="235" t="s">
        <v>1459</v>
      </c>
      <c r="C410" s="473">
        <v>16.780986427000002</v>
      </c>
      <c r="D410" s="473">
        <v>0</v>
      </c>
      <c r="E410" s="473">
        <f t="shared" si="6"/>
        <v>16.780986427000002</v>
      </c>
    </row>
    <row r="411" spans="1:5">
      <c r="A411" s="235">
        <v>1524267</v>
      </c>
      <c r="B411" s="235" t="s">
        <v>1460</v>
      </c>
      <c r="C411" s="473">
        <v>27.363678858</v>
      </c>
      <c r="D411" s="473">
        <v>0</v>
      </c>
      <c r="E411" s="473">
        <f t="shared" si="6"/>
        <v>27.363678858</v>
      </c>
    </row>
    <row r="412" spans="1:5">
      <c r="A412" s="235">
        <v>1524268</v>
      </c>
      <c r="B412" s="235" t="s">
        <v>1461</v>
      </c>
      <c r="C412" s="473">
        <v>156.716598764</v>
      </c>
      <c r="D412" s="473">
        <v>0</v>
      </c>
      <c r="E412" s="473">
        <f t="shared" si="6"/>
        <v>156.716598764</v>
      </c>
    </row>
    <row r="413" spans="1:5">
      <c r="A413" s="235">
        <v>1524269</v>
      </c>
      <c r="B413" s="235" t="s">
        <v>1462</v>
      </c>
      <c r="C413" s="473">
        <v>130.71720828299999</v>
      </c>
      <c r="D413" s="473">
        <v>0</v>
      </c>
      <c r="E413" s="473">
        <f t="shared" si="6"/>
        <v>130.71720828299999</v>
      </c>
    </row>
    <row r="414" spans="1:5">
      <c r="A414" s="235">
        <v>1524270</v>
      </c>
      <c r="B414" s="235" t="s">
        <v>1463</v>
      </c>
      <c r="C414" s="473">
        <v>6.076747525</v>
      </c>
      <c r="D414" s="473">
        <v>0</v>
      </c>
      <c r="E414" s="473">
        <f t="shared" si="6"/>
        <v>6.076747525</v>
      </c>
    </row>
    <row r="415" spans="1:5">
      <c r="A415" s="235">
        <v>1524271</v>
      </c>
      <c r="B415" s="235" t="s">
        <v>1464</v>
      </c>
      <c r="C415" s="473">
        <v>6.498356985</v>
      </c>
      <c r="D415" s="473">
        <v>0</v>
      </c>
      <c r="E415" s="473">
        <f t="shared" si="6"/>
        <v>6.498356985</v>
      </c>
    </row>
    <row r="416" spans="1:5">
      <c r="A416" s="235">
        <v>1524272</v>
      </c>
      <c r="B416" s="235" t="s">
        <v>1465</v>
      </c>
      <c r="C416" s="473">
        <v>16.175951202</v>
      </c>
      <c r="D416" s="473">
        <v>0</v>
      </c>
      <c r="E416" s="473">
        <f t="shared" si="6"/>
        <v>16.175951202</v>
      </c>
    </row>
    <row r="417" spans="1:5">
      <c r="A417" s="235">
        <v>1524273</v>
      </c>
      <c r="B417" s="235" t="s">
        <v>1466</v>
      </c>
      <c r="C417" s="473">
        <v>180.54825240400001</v>
      </c>
      <c r="D417" s="473">
        <v>0</v>
      </c>
      <c r="E417" s="473">
        <f t="shared" si="6"/>
        <v>180.54825240400001</v>
      </c>
    </row>
    <row r="418" spans="1:5">
      <c r="A418" s="235">
        <v>1524274</v>
      </c>
      <c r="B418" s="235" t="s">
        <v>1467</v>
      </c>
      <c r="C418" s="473">
        <v>4.0108664709999999</v>
      </c>
      <c r="D418" s="473">
        <v>0</v>
      </c>
      <c r="E418" s="473">
        <f t="shared" si="6"/>
        <v>4.0108664709999999</v>
      </c>
    </row>
    <row r="419" spans="1:5">
      <c r="A419" s="235">
        <v>1524275</v>
      </c>
      <c r="B419" s="235" t="s">
        <v>1468</v>
      </c>
      <c r="C419" s="473">
        <v>8.85E-6</v>
      </c>
      <c r="D419" s="473">
        <v>0</v>
      </c>
      <c r="E419" s="473">
        <f t="shared" si="6"/>
        <v>8.85E-6</v>
      </c>
    </row>
    <row r="420" spans="1:5">
      <c r="A420" s="235">
        <v>1524276</v>
      </c>
      <c r="B420" s="235" t="s">
        <v>1469</v>
      </c>
      <c r="C420" s="473">
        <v>8.4764882799999999</v>
      </c>
      <c r="D420" s="473">
        <v>0</v>
      </c>
      <c r="E420" s="473">
        <f t="shared" si="6"/>
        <v>8.4764882799999999</v>
      </c>
    </row>
    <row r="421" spans="1:5">
      <c r="A421" s="235">
        <v>1524277</v>
      </c>
      <c r="B421" s="235" t="s">
        <v>1470</v>
      </c>
      <c r="C421" s="473">
        <v>134.11283107</v>
      </c>
      <c r="D421" s="473">
        <v>0</v>
      </c>
      <c r="E421" s="473">
        <f t="shared" si="6"/>
        <v>134.11283107</v>
      </c>
    </row>
    <row r="422" spans="1:5">
      <c r="A422" s="235">
        <v>1524279</v>
      </c>
      <c r="B422" s="235" t="s">
        <v>1471</v>
      </c>
      <c r="C422" s="473">
        <v>3.9446626090000003</v>
      </c>
      <c r="D422" s="473">
        <v>0</v>
      </c>
      <c r="E422" s="473">
        <f t="shared" si="6"/>
        <v>3.9446626090000003</v>
      </c>
    </row>
    <row r="423" spans="1:5">
      <c r="A423" s="235">
        <v>1524280</v>
      </c>
      <c r="B423" s="235" t="s">
        <v>1472</v>
      </c>
      <c r="C423" s="473">
        <v>9.6353832140000009</v>
      </c>
      <c r="D423" s="473">
        <v>0</v>
      </c>
      <c r="E423" s="473">
        <f t="shared" si="6"/>
        <v>9.6353832140000009</v>
      </c>
    </row>
    <row r="424" spans="1:5">
      <c r="A424" s="235">
        <v>1524281</v>
      </c>
      <c r="B424" s="235" t="s">
        <v>1473</v>
      </c>
      <c r="C424" s="473">
        <v>7.8631634110000004</v>
      </c>
      <c r="D424" s="473">
        <v>0</v>
      </c>
      <c r="E424" s="473">
        <f t="shared" si="6"/>
        <v>7.8631634110000004</v>
      </c>
    </row>
    <row r="425" spans="1:5">
      <c r="A425" s="235">
        <v>1524282</v>
      </c>
      <c r="B425" s="235" t="s">
        <v>1474</v>
      </c>
      <c r="C425" s="473">
        <v>56.549964259000006</v>
      </c>
      <c r="D425" s="473">
        <v>0</v>
      </c>
      <c r="E425" s="473">
        <f t="shared" si="6"/>
        <v>56.549964259000006</v>
      </c>
    </row>
    <row r="426" spans="1:5">
      <c r="A426" s="235">
        <v>1524283</v>
      </c>
      <c r="B426" s="235" t="s">
        <v>1475</v>
      </c>
      <c r="C426" s="473">
        <v>0.50285440000000003</v>
      </c>
      <c r="D426" s="473">
        <v>0</v>
      </c>
      <c r="E426" s="473">
        <f t="shared" si="6"/>
        <v>0.50285440000000003</v>
      </c>
    </row>
    <row r="427" spans="1:5">
      <c r="A427" s="235">
        <v>1524284</v>
      </c>
      <c r="B427" s="235" t="s">
        <v>1476</v>
      </c>
      <c r="C427" s="473">
        <v>12.126558599999999</v>
      </c>
      <c r="D427" s="473">
        <v>0</v>
      </c>
      <c r="E427" s="473">
        <f t="shared" si="6"/>
        <v>12.126558599999999</v>
      </c>
    </row>
    <row r="428" spans="1:5">
      <c r="A428" s="235">
        <v>1524285</v>
      </c>
      <c r="B428" s="235" t="s">
        <v>1477</v>
      </c>
      <c r="C428" s="473">
        <v>316.34666566999999</v>
      </c>
      <c r="D428" s="473">
        <v>0</v>
      </c>
      <c r="E428" s="473">
        <f t="shared" si="6"/>
        <v>316.34666566999999</v>
      </c>
    </row>
    <row r="429" spans="1:5">
      <c r="A429" s="235">
        <v>1524286</v>
      </c>
      <c r="B429" s="235" t="s">
        <v>1478</v>
      </c>
      <c r="C429" s="473">
        <v>0.98708542799999999</v>
      </c>
      <c r="D429" s="473">
        <v>0</v>
      </c>
      <c r="E429" s="473">
        <f t="shared" si="6"/>
        <v>0.98708542799999999</v>
      </c>
    </row>
    <row r="430" spans="1:5">
      <c r="A430" s="235">
        <v>1524287</v>
      </c>
      <c r="B430" s="235" t="s">
        <v>1479</v>
      </c>
      <c r="C430" s="473">
        <v>23.040108208000003</v>
      </c>
      <c r="D430" s="473">
        <v>0</v>
      </c>
      <c r="E430" s="473">
        <f t="shared" si="6"/>
        <v>23.040108208000003</v>
      </c>
    </row>
    <row r="431" spans="1:5">
      <c r="A431" s="235">
        <v>1524288</v>
      </c>
      <c r="B431" s="235" t="s">
        <v>1480</v>
      </c>
      <c r="C431" s="473">
        <v>99.918214825999996</v>
      </c>
      <c r="D431" s="473">
        <v>0</v>
      </c>
      <c r="E431" s="473">
        <f t="shared" si="6"/>
        <v>99.918214825999996</v>
      </c>
    </row>
    <row r="432" spans="1:5">
      <c r="A432" s="235">
        <v>1524289</v>
      </c>
      <c r="B432" s="235" t="s">
        <v>1481</v>
      </c>
      <c r="C432" s="473">
        <v>5.2043328759999996</v>
      </c>
      <c r="D432" s="473">
        <v>0</v>
      </c>
      <c r="E432" s="473">
        <f t="shared" si="6"/>
        <v>5.2043328759999996</v>
      </c>
    </row>
    <row r="433" spans="1:5">
      <c r="A433" s="235">
        <v>1524290</v>
      </c>
      <c r="B433" s="235" t="s">
        <v>1482</v>
      </c>
      <c r="C433" s="473">
        <v>7.3920119620000007</v>
      </c>
      <c r="D433" s="473">
        <v>0</v>
      </c>
      <c r="E433" s="473">
        <f t="shared" si="6"/>
        <v>7.3920119620000007</v>
      </c>
    </row>
    <row r="434" spans="1:5">
      <c r="A434" s="235">
        <v>1524292</v>
      </c>
      <c r="B434" s="235" t="s">
        <v>1483</v>
      </c>
      <c r="C434" s="473">
        <v>5.5112234999999998</v>
      </c>
      <c r="D434" s="473">
        <v>0</v>
      </c>
      <c r="E434" s="473">
        <f t="shared" si="6"/>
        <v>5.5112234999999998</v>
      </c>
    </row>
    <row r="435" spans="1:5">
      <c r="A435" s="235">
        <v>1524293</v>
      </c>
      <c r="B435" s="235" t="s">
        <v>1484</v>
      </c>
      <c r="C435" s="473">
        <v>65.266064671999999</v>
      </c>
      <c r="D435" s="473">
        <v>0</v>
      </c>
      <c r="E435" s="473">
        <f t="shared" si="6"/>
        <v>65.266064671999999</v>
      </c>
    </row>
    <row r="436" spans="1:5">
      <c r="A436" s="235">
        <v>1524294</v>
      </c>
      <c r="B436" s="235" t="s">
        <v>1485</v>
      </c>
      <c r="C436" s="473">
        <v>4.0274481380000005</v>
      </c>
      <c r="D436" s="473">
        <v>0</v>
      </c>
      <c r="E436" s="473">
        <f t="shared" si="6"/>
        <v>4.0274481380000005</v>
      </c>
    </row>
    <row r="437" spans="1:5">
      <c r="A437" s="235">
        <v>1524295</v>
      </c>
      <c r="B437" s="235" t="s">
        <v>1486</v>
      </c>
      <c r="C437" s="473">
        <v>7.2856760700000001</v>
      </c>
      <c r="D437" s="473">
        <v>0</v>
      </c>
      <c r="E437" s="473">
        <f t="shared" si="6"/>
        <v>7.2856760700000001</v>
      </c>
    </row>
    <row r="438" spans="1:5">
      <c r="A438" s="235">
        <v>1524296</v>
      </c>
      <c r="B438" s="235" t="s">
        <v>1487</v>
      </c>
      <c r="C438" s="473">
        <v>1.4672000000000001</v>
      </c>
      <c r="D438" s="473">
        <v>0</v>
      </c>
      <c r="E438" s="473">
        <f t="shared" si="6"/>
        <v>1.4672000000000001</v>
      </c>
    </row>
    <row r="439" spans="1:5">
      <c r="A439" s="235">
        <v>1524297</v>
      </c>
      <c r="B439" s="235" t="s">
        <v>1488</v>
      </c>
      <c r="C439" s="473">
        <v>8.9973834000000004</v>
      </c>
      <c r="D439" s="473">
        <v>0</v>
      </c>
      <c r="E439" s="473">
        <f t="shared" si="6"/>
        <v>8.9973834000000004</v>
      </c>
    </row>
    <row r="440" spans="1:5">
      <c r="A440" s="235">
        <v>1524298</v>
      </c>
      <c r="B440" s="235" t="s">
        <v>1489</v>
      </c>
      <c r="C440" s="473">
        <v>8.380804190000001</v>
      </c>
      <c r="D440" s="473">
        <v>0</v>
      </c>
      <c r="E440" s="473">
        <f t="shared" si="6"/>
        <v>8.380804190000001</v>
      </c>
    </row>
    <row r="441" spans="1:5">
      <c r="A441" s="235">
        <v>1524299</v>
      </c>
      <c r="B441" s="235" t="s">
        <v>1490</v>
      </c>
      <c r="C441" s="473">
        <v>242.95875335900001</v>
      </c>
      <c r="D441" s="473">
        <v>0</v>
      </c>
      <c r="E441" s="473">
        <f t="shared" si="6"/>
        <v>242.95875335900001</v>
      </c>
    </row>
    <row r="442" spans="1:5">
      <c r="A442" s="235">
        <v>1524300</v>
      </c>
      <c r="B442" s="235" t="s">
        <v>1491</v>
      </c>
      <c r="C442" s="473">
        <v>0</v>
      </c>
      <c r="D442" s="473">
        <v>3323.6981423040002</v>
      </c>
      <c r="E442" s="473">
        <f t="shared" si="6"/>
        <v>-3323.6981423040002</v>
      </c>
    </row>
    <row r="443" spans="1:5">
      <c r="A443" s="235">
        <v>1524301</v>
      </c>
      <c r="B443" s="235" t="s">
        <v>1492</v>
      </c>
      <c r="C443" s="473">
        <v>0</v>
      </c>
      <c r="D443" s="473">
        <v>2.439326587</v>
      </c>
      <c r="E443" s="473">
        <f t="shared" si="6"/>
        <v>-2.439326587</v>
      </c>
    </row>
    <row r="444" spans="1:5">
      <c r="A444" s="235">
        <v>1524302</v>
      </c>
      <c r="B444" s="235" t="s">
        <v>1493</v>
      </c>
      <c r="C444" s="473">
        <v>0</v>
      </c>
      <c r="D444" s="473">
        <v>314.91100066999996</v>
      </c>
      <c r="E444" s="473">
        <f t="shared" si="6"/>
        <v>-314.91100066999996</v>
      </c>
    </row>
    <row r="445" spans="1:5">
      <c r="A445" s="235">
        <v>1524303</v>
      </c>
      <c r="B445" s="235" t="s">
        <v>1494</v>
      </c>
      <c r="C445" s="473">
        <v>0</v>
      </c>
      <c r="D445" s="473">
        <v>1.3918801999999999E-2</v>
      </c>
      <c r="E445" s="473">
        <f t="shared" si="6"/>
        <v>-1.3918801999999999E-2</v>
      </c>
    </row>
    <row r="446" spans="1:5">
      <c r="A446" s="235">
        <v>1524304</v>
      </c>
      <c r="B446" s="235" t="s">
        <v>1495</v>
      </c>
      <c r="C446" s="473">
        <v>0</v>
      </c>
      <c r="D446" s="473">
        <v>2399.1035505599998</v>
      </c>
      <c r="E446" s="473">
        <f t="shared" si="6"/>
        <v>-2399.1035505599998</v>
      </c>
    </row>
    <row r="447" spans="1:5">
      <c r="A447" s="235">
        <v>1524305</v>
      </c>
      <c r="B447" s="235" t="s">
        <v>1496</v>
      </c>
      <c r="C447" s="473">
        <v>0</v>
      </c>
      <c r="D447" s="473">
        <v>56810.951540426002</v>
      </c>
      <c r="E447" s="473">
        <f t="shared" si="6"/>
        <v>-56810.951540426002</v>
      </c>
    </row>
    <row r="448" spans="1:5">
      <c r="A448" s="235">
        <v>1524306</v>
      </c>
      <c r="B448" s="235" t="s">
        <v>1497</v>
      </c>
      <c r="C448" s="473">
        <v>0</v>
      </c>
      <c r="D448" s="473">
        <v>332.48149348600003</v>
      </c>
      <c r="E448" s="473">
        <f t="shared" si="6"/>
        <v>-332.48149348600003</v>
      </c>
    </row>
    <row r="449" spans="1:5">
      <c r="A449" s="235">
        <v>1524307</v>
      </c>
      <c r="B449" s="235" t="s">
        <v>1498</v>
      </c>
      <c r="C449" s="473">
        <v>0</v>
      </c>
      <c r="D449" s="473">
        <v>138.06589685999998</v>
      </c>
      <c r="E449" s="473">
        <f t="shared" si="6"/>
        <v>-138.06589685999998</v>
      </c>
    </row>
    <row r="450" spans="1:5">
      <c r="A450" s="235">
        <v>1524308</v>
      </c>
      <c r="B450" s="235" t="s">
        <v>1499</v>
      </c>
      <c r="C450" s="473">
        <v>0</v>
      </c>
      <c r="D450" s="473">
        <v>4063.807965431</v>
      </c>
      <c r="E450" s="473">
        <f t="shared" si="6"/>
        <v>-4063.807965431</v>
      </c>
    </row>
    <row r="451" spans="1:5">
      <c r="A451" s="235">
        <v>1524309</v>
      </c>
      <c r="B451" s="235" t="s">
        <v>1500</v>
      </c>
      <c r="C451" s="473">
        <v>0</v>
      </c>
      <c r="D451" s="473">
        <v>2.5960000000000002E-4</v>
      </c>
      <c r="E451" s="473">
        <f t="shared" si="6"/>
        <v>-2.5960000000000002E-4</v>
      </c>
    </row>
    <row r="452" spans="1:5">
      <c r="A452" s="235">
        <v>1524310</v>
      </c>
      <c r="B452" s="235" t="s">
        <v>1501</v>
      </c>
      <c r="C452" s="473">
        <v>0</v>
      </c>
      <c r="D452" s="473">
        <v>528.080620834</v>
      </c>
      <c r="E452" s="473">
        <f t="shared" si="6"/>
        <v>-528.080620834</v>
      </c>
    </row>
    <row r="453" spans="1:5">
      <c r="A453" s="235">
        <v>1524311</v>
      </c>
      <c r="B453" s="235" t="s">
        <v>1502</v>
      </c>
      <c r="C453" s="473">
        <v>0</v>
      </c>
      <c r="D453" s="473">
        <v>48.475334500000002</v>
      </c>
      <c r="E453" s="473">
        <f t="shared" ref="E453:E516" si="7">C453-D453</f>
        <v>-48.475334500000002</v>
      </c>
    </row>
    <row r="454" spans="1:5">
      <c r="A454" s="235">
        <v>1524312</v>
      </c>
      <c r="B454" s="235" t="s">
        <v>1503</v>
      </c>
      <c r="C454" s="473">
        <v>0</v>
      </c>
      <c r="D454" s="473">
        <v>9416.511075376</v>
      </c>
      <c r="E454" s="473">
        <f t="shared" si="7"/>
        <v>-9416.511075376</v>
      </c>
    </row>
    <row r="455" spans="1:5">
      <c r="A455" s="235">
        <v>1524313</v>
      </c>
      <c r="B455" s="235" t="s">
        <v>1504</v>
      </c>
      <c r="C455" s="473">
        <v>0</v>
      </c>
      <c r="D455" s="473">
        <v>31.809754627999997</v>
      </c>
      <c r="E455" s="473">
        <f t="shared" si="7"/>
        <v>-31.809754627999997</v>
      </c>
    </row>
    <row r="456" spans="1:5">
      <c r="A456" s="235">
        <v>1524314</v>
      </c>
      <c r="B456" s="235" t="s">
        <v>1505</v>
      </c>
      <c r="C456" s="473">
        <v>0</v>
      </c>
      <c r="D456" s="473">
        <v>1440.5592244040001</v>
      </c>
      <c r="E456" s="473">
        <f t="shared" si="7"/>
        <v>-1440.5592244040001</v>
      </c>
    </row>
    <row r="457" spans="1:5">
      <c r="A457" s="235">
        <v>1524315</v>
      </c>
      <c r="B457" s="235" t="s">
        <v>1506</v>
      </c>
      <c r="C457" s="473">
        <v>0</v>
      </c>
      <c r="D457" s="473">
        <v>39.950492330000003</v>
      </c>
      <c r="E457" s="473">
        <f t="shared" si="7"/>
        <v>-39.950492330000003</v>
      </c>
    </row>
    <row r="458" spans="1:5">
      <c r="A458" s="235">
        <v>1524316</v>
      </c>
      <c r="B458" s="235" t="s">
        <v>1507</v>
      </c>
      <c r="C458" s="473">
        <v>0</v>
      </c>
      <c r="D458" s="473">
        <v>13.501939511000002</v>
      </c>
      <c r="E458" s="473">
        <f t="shared" si="7"/>
        <v>-13.501939511000002</v>
      </c>
    </row>
    <row r="459" spans="1:5">
      <c r="A459" s="235">
        <v>1524317</v>
      </c>
      <c r="B459" s="235" t="s">
        <v>1508</v>
      </c>
      <c r="C459" s="473">
        <v>0</v>
      </c>
      <c r="D459" s="473">
        <v>156.86705667000001</v>
      </c>
      <c r="E459" s="473">
        <f t="shared" si="7"/>
        <v>-156.86705667000001</v>
      </c>
    </row>
    <row r="460" spans="1:5">
      <c r="A460" s="235">
        <v>1524318</v>
      </c>
      <c r="B460" s="235" t="s">
        <v>1509</v>
      </c>
      <c r="C460" s="473">
        <v>0</v>
      </c>
      <c r="D460" s="473">
        <v>11963.573637039</v>
      </c>
      <c r="E460" s="473">
        <f t="shared" si="7"/>
        <v>-11963.573637039</v>
      </c>
    </row>
    <row r="461" spans="1:5">
      <c r="A461" s="235">
        <v>1524319</v>
      </c>
      <c r="B461" s="235" t="s">
        <v>1510</v>
      </c>
      <c r="C461" s="473">
        <v>0</v>
      </c>
      <c r="D461" s="473">
        <v>19.001979640000002</v>
      </c>
      <c r="E461" s="473">
        <f t="shared" si="7"/>
        <v>-19.001979640000002</v>
      </c>
    </row>
    <row r="462" spans="1:5">
      <c r="A462" s="235">
        <v>1524320</v>
      </c>
      <c r="B462" s="235" t="s">
        <v>1511</v>
      </c>
      <c r="C462" s="473">
        <v>0</v>
      </c>
      <c r="D462" s="473">
        <v>1070.569249075</v>
      </c>
      <c r="E462" s="473">
        <f t="shared" si="7"/>
        <v>-1070.569249075</v>
      </c>
    </row>
    <row r="463" spans="1:5">
      <c r="A463" s="235">
        <v>1524321</v>
      </c>
      <c r="B463" s="235" t="s">
        <v>1512</v>
      </c>
      <c r="C463" s="473">
        <v>0</v>
      </c>
      <c r="D463" s="473">
        <v>0.23177788599999999</v>
      </c>
      <c r="E463" s="473">
        <f t="shared" si="7"/>
        <v>-0.23177788599999999</v>
      </c>
    </row>
    <row r="464" spans="1:5">
      <c r="A464" s="235">
        <v>1524322</v>
      </c>
      <c r="B464" s="235" t="s">
        <v>1513</v>
      </c>
      <c r="C464" s="473">
        <v>0</v>
      </c>
      <c r="D464" s="473">
        <v>10.265799458</v>
      </c>
      <c r="E464" s="473">
        <f t="shared" si="7"/>
        <v>-10.265799458</v>
      </c>
    </row>
    <row r="465" spans="1:5">
      <c r="A465" s="235">
        <v>1524323</v>
      </c>
      <c r="B465" s="235" t="s">
        <v>1514</v>
      </c>
      <c r="C465" s="473">
        <v>0</v>
      </c>
      <c r="D465" s="473">
        <v>203.76804382999998</v>
      </c>
      <c r="E465" s="473">
        <f t="shared" si="7"/>
        <v>-203.76804382999998</v>
      </c>
    </row>
    <row r="466" spans="1:5">
      <c r="A466" s="235">
        <v>1524324</v>
      </c>
      <c r="B466" s="235" t="s">
        <v>1515</v>
      </c>
      <c r="C466" s="473">
        <v>0</v>
      </c>
      <c r="D466" s="473">
        <v>1.9905474000000001</v>
      </c>
      <c r="E466" s="473">
        <f t="shared" si="7"/>
        <v>-1.9905474000000001</v>
      </c>
    </row>
    <row r="467" spans="1:5">
      <c r="A467" s="235">
        <v>1524325</v>
      </c>
      <c r="B467" s="235" t="s">
        <v>1516</v>
      </c>
      <c r="C467" s="473">
        <v>0</v>
      </c>
      <c r="D467" s="473">
        <v>280.47944139499998</v>
      </c>
      <c r="E467" s="473">
        <f t="shared" si="7"/>
        <v>-280.47944139499998</v>
      </c>
    </row>
    <row r="468" spans="1:5">
      <c r="A468" s="235">
        <v>1524327</v>
      </c>
      <c r="B468" s="235" t="s">
        <v>1517</v>
      </c>
      <c r="C468" s="473">
        <v>0</v>
      </c>
      <c r="D468" s="473">
        <v>247.57460362699999</v>
      </c>
      <c r="E468" s="473">
        <f t="shared" si="7"/>
        <v>-247.57460362699999</v>
      </c>
    </row>
    <row r="469" spans="1:5">
      <c r="A469" s="235">
        <v>1524328</v>
      </c>
      <c r="B469" s="235" t="s">
        <v>1518</v>
      </c>
      <c r="C469" s="473">
        <v>0</v>
      </c>
      <c r="D469" s="473">
        <v>11.303634431999999</v>
      </c>
      <c r="E469" s="473">
        <f t="shared" si="7"/>
        <v>-11.303634431999999</v>
      </c>
    </row>
    <row r="470" spans="1:5">
      <c r="A470" s="235">
        <v>1524329</v>
      </c>
      <c r="B470" s="235" t="s">
        <v>1519</v>
      </c>
      <c r="C470" s="473">
        <v>0</v>
      </c>
      <c r="D470" s="473">
        <v>3.8530100630000002</v>
      </c>
      <c r="E470" s="473">
        <f t="shared" si="7"/>
        <v>-3.8530100630000002</v>
      </c>
    </row>
    <row r="471" spans="1:5">
      <c r="A471" s="235">
        <v>1524330</v>
      </c>
      <c r="B471" s="235" t="s">
        <v>1520</v>
      </c>
      <c r="C471" s="473">
        <v>0</v>
      </c>
      <c r="D471" s="473">
        <v>133.924749607</v>
      </c>
      <c r="E471" s="473">
        <f t="shared" si="7"/>
        <v>-133.924749607</v>
      </c>
    </row>
    <row r="472" spans="1:5">
      <c r="A472" s="235">
        <v>1524331</v>
      </c>
      <c r="B472" s="235" t="s">
        <v>1521</v>
      </c>
      <c r="C472" s="473">
        <v>0</v>
      </c>
      <c r="D472" s="473">
        <v>29.005322069999998</v>
      </c>
      <c r="E472" s="473">
        <f t="shared" si="7"/>
        <v>-29.005322069999998</v>
      </c>
    </row>
    <row r="473" spans="1:5">
      <c r="A473" s="235">
        <v>1524332</v>
      </c>
      <c r="B473" s="235" t="s">
        <v>1522</v>
      </c>
      <c r="C473" s="473">
        <v>0</v>
      </c>
      <c r="D473" s="473">
        <v>1.905765559</v>
      </c>
      <c r="E473" s="473">
        <f t="shared" si="7"/>
        <v>-1.905765559</v>
      </c>
    </row>
    <row r="474" spans="1:5">
      <c r="A474" s="235">
        <v>1524333</v>
      </c>
      <c r="B474" s="235" t="s">
        <v>1523</v>
      </c>
      <c r="C474" s="473">
        <v>0</v>
      </c>
      <c r="D474" s="473">
        <v>41.542578793000004</v>
      </c>
      <c r="E474" s="473">
        <f t="shared" si="7"/>
        <v>-41.542578793000004</v>
      </c>
    </row>
    <row r="475" spans="1:5">
      <c r="A475" s="235">
        <v>1524334</v>
      </c>
      <c r="B475" s="235" t="s">
        <v>1524</v>
      </c>
      <c r="C475" s="473">
        <v>0</v>
      </c>
      <c r="D475" s="473">
        <v>149.64989098300001</v>
      </c>
      <c r="E475" s="473">
        <f t="shared" si="7"/>
        <v>-149.64989098300001</v>
      </c>
    </row>
    <row r="476" spans="1:5">
      <c r="A476" s="235">
        <v>1524335</v>
      </c>
      <c r="B476" s="235" t="s">
        <v>1525</v>
      </c>
      <c r="C476" s="473">
        <v>0</v>
      </c>
      <c r="D476" s="473">
        <v>7.0783093049999994</v>
      </c>
      <c r="E476" s="473">
        <f t="shared" si="7"/>
        <v>-7.0783093049999994</v>
      </c>
    </row>
    <row r="477" spans="1:5">
      <c r="A477" s="235">
        <v>1524336</v>
      </c>
      <c r="B477" s="235" t="s">
        <v>1526</v>
      </c>
      <c r="C477" s="473">
        <v>0</v>
      </c>
      <c r="D477" s="473">
        <v>11.743630340999999</v>
      </c>
      <c r="E477" s="473">
        <f t="shared" si="7"/>
        <v>-11.743630340999999</v>
      </c>
    </row>
    <row r="478" spans="1:5">
      <c r="A478" s="235">
        <v>1524337</v>
      </c>
      <c r="B478" s="235" t="s">
        <v>1527</v>
      </c>
      <c r="C478" s="473">
        <v>0</v>
      </c>
      <c r="D478" s="473">
        <v>7.0228109879999998</v>
      </c>
      <c r="E478" s="473">
        <f t="shared" si="7"/>
        <v>-7.0228109879999998</v>
      </c>
    </row>
    <row r="479" spans="1:5">
      <c r="A479" s="235">
        <v>1524338</v>
      </c>
      <c r="B479" s="235" t="s">
        <v>1528</v>
      </c>
      <c r="C479" s="473">
        <v>0</v>
      </c>
      <c r="D479" s="473">
        <v>50.099890329000004</v>
      </c>
      <c r="E479" s="473">
        <f t="shared" si="7"/>
        <v>-50.099890329000004</v>
      </c>
    </row>
    <row r="480" spans="1:5">
      <c r="A480" s="235">
        <v>1524339</v>
      </c>
      <c r="B480" s="235" t="s">
        <v>1529</v>
      </c>
      <c r="C480" s="473">
        <v>0</v>
      </c>
      <c r="D480" s="473">
        <v>8.3113376489999986</v>
      </c>
      <c r="E480" s="473">
        <f t="shared" si="7"/>
        <v>-8.3113376489999986</v>
      </c>
    </row>
    <row r="481" spans="1:5">
      <c r="A481" s="235">
        <v>1524340</v>
      </c>
      <c r="B481" s="235" t="s">
        <v>1530</v>
      </c>
      <c r="C481" s="473">
        <v>0</v>
      </c>
      <c r="D481" s="473">
        <v>197.98301594899999</v>
      </c>
      <c r="E481" s="473">
        <f t="shared" si="7"/>
        <v>-197.98301594899999</v>
      </c>
    </row>
    <row r="482" spans="1:5">
      <c r="A482" s="235">
        <v>1524342</v>
      </c>
      <c r="B482" s="235" t="s">
        <v>1531</v>
      </c>
      <c r="C482" s="473">
        <v>0</v>
      </c>
      <c r="D482" s="473">
        <v>166.447444389</v>
      </c>
      <c r="E482" s="473">
        <f t="shared" si="7"/>
        <v>-166.447444389</v>
      </c>
    </row>
    <row r="483" spans="1:5">
      <c r="A483" s="235">
        <v>1524343</v>
      </c>
      <c r="B483" s="235" t="s">
        <v>1532</v>
      </c>
      <c r="C483" s="473">
        <v>0</v>
      </c>
      <c r="D483" s="473">
        <v>9.9522518079999998</v>
      </c>
      <c r="E483" s="473">
        <f t="shared" si="7"/>
        <v>-9.9522518079999998</v>
      </c>
    </row>
    <row r="484" spans="1:5">
      <c r="A484" s="235">
        <v>1524344</v>
      </c>
      <c r="B484" s="235" t="s">
        <v>1533</v>
      </c>
      <c r="C484" s="473">
        <v>0</v>
      </c>
      <c r="D484" s="473">
        <v>10.42693916</v>
      </c>
      <c r="E484" s="473">
        <f t="shared" si="7"/>
        <v>-10.42693916</v>
      </c>
    </row>
    <row r="485" spans="1:5">
      <c r="A485" s="235">
        <v>1524345</v>
      </c>
      <c r="B485" s="235" t="s">
        <v>1534</v>
      </c>
      <c r="C485" s="473">
        <v>0</v>
      </c>
      <c r="D485" s="473">
        <v>24.036402937999998</v>
      </c>
      <c r="E485" s="473">
        <f t="shared" si="7"/>
        <v>-24.036402937999998</v>
      </c>
    </row>
    <row r="486" spans="1:5">
      <c r="A486" s="235">
        <v>1524346</v>
      </c>
      <c r="B486" s="235" t="s">
        <v>1535</v>
      </c>
      <c r="C486" s="473">
        <v>0</v>
      </c>
      <c r="D486" s="473">
        <v>10.980642570000001</v>
      </c>
      <c r="E486" s="473">
        <f t="shared" si="7"/>
        <v>-10.980642570000001</v>
      </c>
    </row>
    <row r="487" spans="1:5">
      <c r="A487" s="235">
        <v>1524347</v>
      </c>
      <c r="B487" s="235" t="s">
        <v>1536</v>
      </c>
      <c r="C487" s="473">
        <v>0</v>
      </c>
      <c r="D487" s="473">
        <v>15.827681887000001</v>
      </c>
      <c r="E487" s="473">
        <f t="shared" si="7"/>
        <v>-15.827681887000001</v>
      </c>
    </row>
    <row r="488" spans="1:5">
      <c r="A488" s="235">
        <v>1524348</v>
      </c>
      <c r="B488" s="235" t="s">
        <v>1537</v>
      </c>
      <c r="C488" s="473">
        <v>0</v>
      </c>
      <c r="D488" s="473">
        <v>206.049097295</v>
      </c>
      <c r="E488" s="473">
        <f t="shared" si="7"/>
        <v>-206.049097295</v>
      </c>
    </row>
    <row r="489" spans="1:5">
      <c r="A489" s="235">
        <v>1524349</v>
      </c>
      <c r="B489" s="235" t="s">
        <v>1538</v>
      </c>
      <c r="C489" s="473">
        <v>0</v>
      </c>
      <c r="D489" s="473">
        <v>8.5595360950000003</v>
      </c>
      <c r="E489" s="473">
        <f t="shared" si="7"/>
        <v>-8.5595360950000003</v>
      </c>
    </row>
    <row r="490" spans="1:5">
      <c r="A490" s="235">
        <v>1524350</v>
      </c>
      <c r="B490" s="235" t="s">
        <v>1539</v>
      </c>
      <c r="C490" s="473">
        <v>0</v>
      </c>
      <c r="D490" s="473">
        <v>4.3321096350000001</v>
      </c>
      <c r="E490" s="473">
        <f t="shared" si="7"/>
        <v>-4.3321096350000001</v>
      </c>
    </row>
    <row r="491" spans="1:5">
      <c r="A491" s="235">
        <v>1524351</v>
      </c>
      <c r="B491" s="235" t="s">
        <v>1540</v>
      </c>
      <c r="C491" s="473">
        <v>0</v>
      </c>
      <c r="D491" s="473">
        <v>197.28529013599999</v>
      </c>
      <c r="E491" s="473">
        <f t="shared" si="7"/>
        <v>-197.28529013599999</v>
      </c>
    </row>
    <row r="492" spans="1:5">
      <c r="A492" s="235">
        <v>1524352</v>
      </c>
      <c r="B492" s="235" t="s">
        <v>1541</v>
      </c>
      <c r="C492" s="473">
        <v>0</v>
      </c>
      <c r="D492" s="473">
        <v>15.013108644999999</v>
      </c>
      <c r="E492" s="473">
        <f t="shared" si="7"/>
        <v>-15.013108644999999</v>
      </c>
    </row>
    <row r="493" spans="1:5">
      <c r="A493" s="235">
        <v>1524353</v>
      </c>
      <c r="B493" s="235" t="s">
        <v>1542</v>
      </c>
      <c r="C493" s="473">
        <v>0</v>
      </c>
      <c r="D493" s="473">
        <v>11.335789775</v>
      </c>
      <c r="E493" s="473">
        <f t="shared" si="7"/>
        <v>-11.335789775</v>
      </c>
    </row>
    <row r="494" spans="1:5">
      <c r="A494" s="235">
        <v>1524354</v>
      </c>
      <c r="B494" s="235" t="s">
        <v>1543</v>
      </c>
      <c r="C494" s="473">
        <v>0</v>
      </c>
      <c r="D494" s="473">
        <v>6.3514465690000002</v>
      </c>
      <c r="E494" s="473">
        <f t="shared" si="7"/>
        <v>-6.3514465690000002</v>
      </c>
    </row>
    <row r="495" spans="1:5">
      <c r="A495" s="235">
        <v>1524355</v>
      </c>
      <c r="B495" s="235" t="s">
        <v>1544</v>
      </c>
      <c r="C495" s="473">
        <v>0</v>
      </c>
      <c r="D495" s="473">
        <v>180.09938851699999</v>
      </c>
      <c r="E495" s="473">
        <f t="shared" si="7"/>
        <v>-180.09938851699999</v>
      </c>
    </row>
    <row r="496" spans="1:5">
      <c r="A496" s="235">
        <v>1524356</v>
      </c>
      <c r="B496" s="235" t="s">
        <v>1545</v>
      </c>
      <c r="C496" s="473">
        <v>0</v>
      </c>
      <c r="D496" s="473">
        <v>6.1471151159999993</v>
      </c>
      <c r="E496" s="473">
        <f t="shared" si="7"/>
        <v>-6.1471151159999993</v>
      </c>
    </row>
    <row r="497" spans="1:5">
      <c r="A497" s="235">
        <v>1524357</v>
      </c>
      <c r="B497" s="235" t="s">
        <v>1546</v>
      </c>
      <c r="C497" s="473">
        <v>0</v>
      </c>
      <c r="D497" s="473">
        <v>13.110008584000001</v>
      </c>
      <c r="E497" s="473">
        <f t="shared" si="7"/>
        <v>-13.110008584000001</v>
      </c>
    </row>
    <row r="498" spans="1:5">
      <c r="A498" s="235">
        <v>1524358</v>
      </c>
      <c r="B498" s="235" t="s">
        <v>1547</v>
      </c>
      <c r="C498" s="473">
        <v>0</v>
      </c>
      <c r="D498" s="473">
        <v>94.37307634199999</v>
      </c>
      <c r="E498" s="473">
        <f t="shared" si="7"/>
        <v>-94.37307634199999</v>
      </c>
    </row>
    <row r="499" spans="1:5">
      <c r="A499" s="235">
        <v>1524359</v>
      </c>
      <c r="B499" s="235" t="s">
        <v>1548</v>
      </c>
      <c r="C499" s="473">
        <v>0</v>
      </c>
      <c r="D499" s="473">
        <v>6.0730361219999995</v>
      </c>
      <c r="E499" s="473">
        <f t="shared" si="7"/>
        <v>-6.0730361219999995</v>
      </c>
    </row>
    <row r="500" spans="1:5">
      <c r="A500" s="235">
        <v>1524360</v>
      </c>
      <c r="B500" s="235" t="s">
        <v>1549</v>
      </c>
      <c r="C500" s="473">
        <v>0</v>
      </c>
      <c r="D500" s="473">
        <v>3.2832665730000001</v>
      </c>
      <c r="E500" s="473">
        <f t="shared" si="7"/>
        <v>-3.2832665730000001</v>
      </c>
    </row>
    <row r="501" spans="1:5">
      <c r="A501" s="235">
        <v>1524361</v>
      </c>
      <c r="B501" s="235" t="s">
        <v>1550</v>
      </c>
      <c r="C501" s="473">
        <v>0</v>
      </c>
      <c r="D501" s="473">
        <v>14.849282634</v>
      </c>
      <c r="E501" s="473">
        <f t="shared" si="7"/>
        <v>-14.849282634</v>
      </c>
    </row>
    <row r="502" spans="1:5">
      <c r="A502" s="235">
        <v>1524362</v>
      </c>
      <c r="B502" s="235" t="s">
        <v>1551</v>
      </c>
      <c r="C502" s="473">
        <v>0</v>
      </c>
      <c r="D502" s="473">
        <v>270.68855482600003</v>
      </c>
      <c r="E502" s="473">
        <f t="shared" si="7"/>
        <v>-270.68855482600003</v>
      </c>
    </row>
    <row r="503" spans="1:5">
      <c r="A503" s="235">
        <v>1524363</v>
      </c>
      <c r="B503" s="235" t="s">
        <v>1552</v>
      </c>
      <c r="C503" s="473">
        <v>0</v>
      </c>
      <c r="D503" s="473">
        <v>8.537794654999999</v>
      </c>
      <c r="E503" s="473">
        <f t="shared" si="7"/>
        <v>-8.537794654999999</v>
      </c>
    </row>
    <row r="504" spans="1:5">
      <c r="A504" s="235">
        <v>1524364</v>
      </c>
      <c r="B504" s="235" t="s">
        <v>1553</v>
      </c>
      <c r="C504" s="473">
        <v>0</v>
      </c>
      <c r="D504" s="473">
        <v>0.84495285399999986</v>
      </c>
      <c r="E504" s="473">
        <f t="shared" si="7"/>
        <v>-0.84495285399999986</v>
      </c>
    </row>
    <row r="505" spans="1:5">
      <c r="A505" s="235">
        <v>1524365</v>
      </c>
      <c r="B505" s="235" t="s">
        <v>1554</v>
      </c>
      <c r="C505" s="473">
        <v>0</v>
      </c>
      <c r="D505" s="473">
        <v>8.298000966</v>
      </c>
      <c r="E505" s="473">
        <f t="shared" si="7"/>
        <v>-8.298000966</v>
      </c>
    </row>
    <row r="506" spans="1:5">
      <c r="A506" s="235">
        <v>1524366</v>
      </c>
      <c r="B506" s="235" t="s">
        <v>1555</v>
      </c>
      <c r="C506" s="473">
        <v>0</v>
      </c>
      <c r="D506" s="473">
        <v>17.16012843</v>
      </c>
      <c r="E506" s="473">
        <f t="shared" si="7"/>
        <v>-17.16012843</v>
      </c>
    </row>
    <row r="507" spans="1:5">
      <c r="A507" s="235">
        <v>1524367</v>
      </c>
      <c r="B507" s="235" t="s">
        <v>1556</v>
      </c>
      <c r="C507" s="473">
        <v>0</v>
      </c>
      <c r="D507" s="473">
        <v>27.586504666000003</v>
      </c>
      <c r="E507" s="473">
        <f t="shared" si="7"/>
        <v>-27.586504666000003</v>
      </c>
    </row>
    <row r="508" spans="1:5">
      <c r="A508" s="235">
        <v>1524368</v>
      </c>
      <c r="B508" s="235" t="s">
        <v>1557</v>
      </c>
      <c r="C508" s="473">
        <v>0</v>
      </c>
      <c r="D508" s="473">
        <v>156.716598764</v>
      </c>
      <c r="E508" s="473">
        <f t="shared" si="7"/>
        <v>-156.716598764</v>
      </c>
    </row>
    <row r="509" spans="1:5">
      <c r="A509" s="235">
        <v>1524369</v>
      </c>
      <c r="B509" s="235" t="s">
        <v>1558</v>
      </c>
      <c r="C509" s="473">
        <v>0</v>
      </c>
      <c r="D509" s="473">
        <v>129.46141542699999</v>
      </c>
      <c r="E509" s="473">
        <f t="shared" si="7"/>
        <v>-129.46141542699999</v>
      </c>
    </row>
    <row r="510" spans="1:5">
      <c r="A510" s="235">
        <v>1524370</v>
      </c>
      <c r="B510" s="235" t="s">
        <v>1559</v>
      </c>
      <c r="C510" s="473">
        <v>0</v>
      </c>
      <c r="D510" s="473">
        <v>6.3750457420000002</v>
      </c>
      <c r="E510" s="473">
        <f t="shared" si="7"/>
        <v>-6.3750457420000002</v>
      </c>
    </row>
    <row r="511" spans="1:5">
      <c r="A511" s="235">
        <v>1524371</v>
      </c>
      <c r="B511" s="235" t="s">
        <v>1560</v>
      </c>
      <c r="C511" s="473">
        <v>0</v>
      </c>
      <c r="D511" s="473">
        <v>6.5734971299999998</v>
      </c>
      <c r="E511" s="473">
        <f t="shared" si="7"/>
        <v>-6.5734971299999998</v>
      </c>
    </row>
    <row r="512" spans="1:5">
      <c r="A512" s="235">
        <v>1524372</v>
      </c>
      <c r="B512" s="235" t="s">
        <v>1561</v>
      </c>
      <c r="C512" s="473">
        <v>0</v>
      </c>
      <c r="D512" s="473">
        <v>16.216684399999998</v>
      </c>
      <c r="E512" s="473">
        <f t="shared" si="7"/>
        <v>-16.216684399999998</v>
      </c>
    </row>
    <row r="513" spans="1:5">
      <c r="A513" s="235">
        <v>1524373</v>
      </c>
      <c r="B513" s="235" t="s">
        <v>1562</v>
      </c>
      <c r="C513" s="473">
        <v>0</v>
      </c>
      <c r="D513" s="473">
        <v>180.71216560400001</v>
      </c>
      <c r="E513" s="473">
        <f t="shared" si="7"/>
        <v>-180.71216560400001</v>
      </c>
    </row>
    <row r="514" spans="1:5">
      <c r="A514" s="235">
        <v>1524374</v>
      </c>
      <c r="B514" s="235" t="s">
        <v>1563</v>
      </c>
      <c r="C514" s="473">
        <v>0</v>
      </c>
      <c r="D514" s="473">
        <v>4.513628089</v>
      </c>
      <c r="E514" s="473">
        <f t="shared" si="7"/>
        <v>-4.513628089</v>
      </c>
    </row>
    <row r="515" spans="1:5">
      <c r="A515" s="235">
        <v>1524375</v>
      </c>
      <c r="B515" s="235" t="s">
        <v>1564</v>
      </c>
      <c r="C515" s="473">
        <v>0</v>
      </c>
      <c r="D515" s="473">
        <v>3.7541739999999999E-3</v>
      </c>
      <c r="E515" s="473">
        <f t="shared" si="7"/>
        <v>-3.7541739999999999E-3</v>
      </c>
    </row>
    <row r="516" spans="1:5">
      <c r="A516" s="235">
        <v>1524376</v>
      </c>
      <c r="B516" s="235" t="s">
        <v>1565</v>
      </c>
      <c r="C516" s="473">
        <v>0</v>
      </c>
      <c r="D516" s="473">
        <v>8.5574371239999998</v>
      </c>
      <c r="E516" s="473">
        <f t="shared" si="7"/>
        <v>-8.5574371239999998</v>
      </c>
    </row>
    <row r="517" spans="1:5">
      <c r="A517" s="235">
        <v>1524377</v>
      </c>
      <c r="B517" s="235" t="s">
        <v>1566</v>
      </c>
      <c r="C517" s="473">
        <v>0</v>
      </c>
      <c r="D517" s="473">
        <v>134.24136852399999</v>
      </c>
      <c r="E517" s="473">
        <f t="shared" ref="E517:E580" si="8">C517-D517</f>
        <v>-134.24136852399999</v>
      </c>
    </row>
    <row r="518" spans="1:5">
      <c r="A518" s="235">
        <v>1524378</v>
      </c>
      <c r="B518" s="235" t="s">
        <v>1567</v>
      </c>
      <c r="C518" s="473">
        <v>0</v>
      </c>
      <c r="D518" s="473">
        <v>1.8062514000000002E-2</v>
      </c>
      <c r="E518" s="473">
        <f t="shared" si="8"/>
        <v>-1.8062514000000002E-2</v>
      </c>
    </row>
    <row r="519" spans="1:5">
      <c r="A519" s="235">
        <v>1524379</v>
      </c>
      <c r="B519" s="235" t="s">
        <v>1568</v>
      </c>
      <c r="C519" s="473">
        <v>0</v>
      </c>
      <c r="D519" s="473">
        <v>4.0396187789999995</v>
      </c>
      <c r="E519" s="473">
        <f t="shared" si="8"/>
        <v>-4.0396187789999995</v>
      </c>
    </row>
    <row r="520" spans="1:5">
      <c r="A520" s="235">
        <v>1524380</v>
      </c>
      <c r="B520" s="235" t="s">
        <v>1569</v>
      </c>
      <c r="C520" s="473">
        <v>0</v>
      </c>
      <c r="D520" s="473">
        <v>10.315185034999999</v>
      </c>
      <c r="E520" s="473">
        <f t="shared" si="8"/>
        <v>-10.315185034999999</v>
      </c>
    </row>
    <row r="521" spans="1:5">
      <c r="A521" s="235">
        <v>1524381</v>
      </c>
      <c r="B521" s="235" t="s">
        <v>1570</v>
      </c>
      <c r="C521" s="473">
        <v>0</v>
      </c>
      <c r="D521" s="473">
        <v>8.3802241219999996</v>
      </c>
      <c r="E521" s="473">
        <f t="shared" si="8"/>
        <v>-8.3802241219999996</v>
      </c>
    </row>
    <row r="522" spans="1:5">
      <c r="A522" s="235">
        <v>1524382</v>
      </c>
      <c r="B522" s="235" t="s">
        <v>1571</v>
      </c>
      <c r="C522" s="473">
        <v>0</v>
      </c>
      <c r="D522" s="473">
        <v>56.549337359000006</v>
      </c>
      <c r="E522" s="473">
        <f t="shared" si="8"/>
        <v>-56.549337359000006</v>
      </c>
    </row>
    <row r="523" spans="1:5">
      <c r="A523" s="235">
        <v>1524383</v>
      </c>
      <c r="B523" s="235" t="s">
        <v>1572</v>
      </c>
      <c r="C523" s="473">
        <v>0</v>
      </c>
      <c r="D523" s="473">
        <v>0.50785086099999999</v>
      </c>
      <c r="E523" s="473">
        <f t="shared" si="8"/>
        <v>-0.50785086099999999</v>
      </c>
    </row>
    <row r="524" spans="1:5">
      <c r="A524" s="235">
        <v>1524384</v>
      </c>
      <c r="B524" s="235" t="s">
        <v>1573</v>
      </c>
      <c r="C524" s="473">
        <v>0</v>
      </c>
      <c r="D524" s="473">
        <v>12.146878924999999</v>
      </c>
      <c r="E524" s="473">
        <f t="shared" si="8"/>
        <v>-12.146878924999999</v>
      </c>
    </row>
    <row r="525" spans="1:5">
      <c r="A525" s="235">
        <v>1524385</v>
      </c>
      <c r="B525" s="235" t="s">
        <v>1574</v>
      </c>
      <c r="C525" s="473">
        <v>0</v>
      </c>
      <c r="D525" s="473">
        <v>316.34924716999996</v>
      </c>
      <c r="E525" s="473">
        <f t="shared" si="8"/>
        <v>-316.34924716999996</v>
      </c>
    </row>
    <row r="526" spans="1:5">
      <c r="A526" s="235">
        <v>1524386</v>
      </c>
      <c r="B526" s="235" t="s">
        <v>1575</v>
      </c>
      <c r="C526" s="473">
        <v>0</v>
      </c>
      <c r="D526" s="473">
        <v>1.038070292</v>
      </c>
      <c r="E526" s="473">
        <f t="shared" si="8"/>
        <v>-1.038070292</v>
      </c>
    </row>
    <row r="527" spans="1:5">
      <c r="A527" s="235">
        <v>1524387</v>
      </c>
      <c r="B527" s="235" t="s">
        <v>1576</v>
      </c>
      <c r="C527" s="473">
        <v>0</v>
      </c>
      <c r="D527" s="473">
        <v>23.557784914999999</v>
      </c>
      <c r="E527" s="473">
        <f t="shared" si="8"/>
        <v>-23.557784914999999</v>
      </c>
    </row>
    <row r="528" spans="1:5">
      <c r="A528" s="235">
        <v>1524388</v>
      </c>
      <c r="B528" s="235" t="s">
        <v>1577</v>
      </c>
      <c r="C528" s="473">
        <v>0</v>
      </c>
      <c r="D528" s="473">
        <v>100.546299154</v>
      </c>
      <c r="E528" s="473">
        <f t="shared" si="8"/>
        <v>-100.546299154</v>
      </c>
    </row>
    <row r="529" spans="1:5">
      <c r="A529" s="235">
        <v>1524389</v>
      </c>
      <c r="B529" s="235" t="s">
        <v>1578</v>
      </c>
      <c r="C529" s="473">
        <v>0</v>
      </c>
      <c r="D529" s="473">
        <v>5.1511519269999999</v>
      </c>
      <c r="E529" s="473">
        <f t="shared" si="8"/>
        <v>-5.1511519269999999</v>
      </c>
    </row>
    <row r="530" spans="1:5">
      <c r="A530" s="235">
        <v>1524390</v>
      </c>
      <c r="B530" s="235" t="s">
        <v>1579</v>
      </c>
      <c r="C530" s="473">
        <v>0</v>
      </c>
      <c r="D530" s="473">
        <v>7.4373763219999995</v>
      </c>
      <c r="E530" s="473">
        <f t="shared" si="8"/>
        <v>-7.4373763219999995</v>
      </c>
    </row>
    <row r="531" spans="1:5">
      <c r="A531" s="235">
        <v>1524391</v>
      </c>
      <c r="B531" s="235" t="s">
        <v>1580</v>
      </c>
      <c r="C531" s="473">
        <v>0</v>
      </c>
      <c r="D531" s="473">
        <v>2.1907200000000002E-3</v>
      </c>
      <c r="E531" s="473">
        <f t="shared" si="8"/>
        <v>-2.1907200000000002E-3</v>
      </c>
    </row>
    <row r="532" spans="1:5">
      <c r="A532" s="235">
        <v>1524392</v>
      </c>
      <c r="B532" s="235" t="s">
        <v>1581</v>
      </c>
      <c r="C532" s="473">
        <v>0</v>
      </c>
      <c r="D532" s="473">
        <v>5.6727248619999999</v>
      </c>
      <c r="E532" s="473">
        <f t="shared" si="8"/>
        <v>-5.6727248619999999</v>
      </c>
    </row>
    <row r="533" spans="1:5">
      <c r="A533" s="235">
        <v>1524393</v>
      </c>
      <c r="B533" s="235" t="s">
        <v>1582</v>
      </c>
      <c r="C533" s="473">
        <v>0</v>
      </c>
      <c r="D533" s="473">
        <v>66.048811716000003</v>
      </c>
      <c r="E533" s="473">
        <f t="shared" si="8"/>
        <v>-66.048811716000003</v>
      </c>
    </row>
    <row r="534" spans="1:5">
      <c r="A534" s="235">
        <v>1524394</v>
      </c>
      <c r="B534" s="235" t="s">
        <v>1583</v>
      </c>
      <c r="C534" s="473">
        <v>0</v>
      </c>
      <c r="D534" s="473">
        <v>4.1799897549999994</v>
      </c>
      <c r="E534" s="473">
        <f t="shared" si="8"/>
        <v>-4.1799897549999994</v>
      </c>
    </row>
    <row r="535" spans="1:5">
      <c r="A535" s="235">
        <v>1524395</v>
      </c>
      <c r="B535" s="235" t="s">
        <v>1584</v>
      </c>
      <c r="C535" s="473">
        <v>0</v>
      </c>
      <c r="D535" s="473">
        <v>6.9503293780000002</v>
      </c>
      <c r="E535" s="473">
        <f t="shared" si="8"/>
        <v>-6.9503293780000002</v>
      </c>
    </row>
    <row r="536" spans="1:5">
      <c r="A536" s="235">
        <v>1524396</v>
      </c>
      <c r="B536" s="235" t="s">
        <v>1585</v>
      </c>
      <c r="C536" s="473">
        <v>0</v>
      </c>
      <c r="D536" s="473">
        <v>1.4727409300000001</v>
      </c>
      <c r="E536" s="473">
        <f t="shared" si="8"/>
        <v>-1.4727409300000001</v>
      </c>
    </row>
    <row r="537" spans="1:5">
      <c r="A537" s="235">
        <v>1524397</v>
      </c>
      <c r="B537" s="235" t="s">
        <v>1586</v>
      </c>
      <c r="C537" s="473">
        <v>0</v>
      </c>
      <c r="D537" s="473">
        <v>9.204037318000001</v>
      </c>
      <c r="E537" s="473">
        <f t="shared" si="8"/>
        <v>-9.204037318000001</v>
      </c>
    </row>
    <row r="538" spans="1:5">
      <c r="A538" s="235">
        <v>1524398</v>
      </c>
      <c r="B538" s="235" t="s">
        <v>1587</v>
      </c>
      <c r="C538" s="473">
        <v>0</v>
      </c>
      <c r="D538" s="473">
        <v>9.7974304930000002</v>
      </c>
      <c r="E538" s="473">
        <f t="shared" si="8"/>
        <v>-9.7974304930000002</v>
      </c>
    </row>
    <row r="539" spans="1:5">
      <c r="A539" s="235">
        <v>1524399</v>
      </c>
      <c r="B539" s="235" t="s">
        <v>1588</v>
      </c>
      <c r="C539" s="473">
        <v>0</v>
      </c>
      <c r="D539" s="473">
        <v>243.02454375900001</v>
      </c>
      <c r="E539" s="473">
        <f t="shared" si="8"/>
        <v>-243.02454375900001</v>
      </c>
    </row>
    <row r="540" spans="1:5">
      <c r="A540" s="235">
        <v>1524400</v>
      </c>
      <c r="B540" s="235" t="s">
        <v>1589</v>
      </c>
      <c r="C540" s="473">
        <v>12</v>
      </c>
      <c r="D540" s="473">
        <v>0</v>
      </c>
      <c r="E540" s="473">
        <f t="shared" si="8"/>
        <v>12</v>
      </c>
    </row>
    <row r="541" spans="1:5">
      <c r="A541" s="235">
        <v>1524401</v>
      </c>
      <c r="B541" s="235" t="s">
        <v>1590</v>
      </c>
      <c r="C541" s="473">
        <v>1.3045399999999999E-3</v>
      </c>
      <c r="D541" s="473">
        <v>0</v>
      </c>
      <c r="E541" s="473">
        <f t="shared" si="8"/>
        <v>1.3045399999999999E-3</v>
      </c>
    </row>
    <row r="542" spans="1:5">
      <c r="A542" s="235">
        <v>1524404</v>
      </c>
      <c r="B542" s="235" t="s">
        <v>1591</v>
      </c>
      <c r="C542" s="473">
        <v>0.05</v>
      </c>
      <c r="D542" s="473">
        <v>0</v>
      </c>
      <c r="E542" s="473">
        <f t="shared" si="8"/>
        <v>0.05</v>
      </c>
    </row>
    <row r="543" spans="1:5">
      <c r="A543" s="235">
        <v>1524407</v>
      </c>
      <c r="B543" s="235" t="s">
        <v>1592</v>
      </c>
      <c r="C543" s="473">
        <v>7.4879999999999999E-4</v>
      </c>
      <c r="D543" s="473">
        <v>0</v>
      </c>
      <c r="E543" s="473">
        <f t="shared" si="8"/>
        <v>7.4879999999999999E-4</v>
      </c>
    </row>
    <row r="544" spans="1:5">
      <c r="A544" s="235">
        <v>1524410</v>
      </c>
      <c r="B544" s="235" t="s">
        <v>1593</v>
      </c>
      <c r="C544" s="473">
        <v>1.3036779999999999</v>
      </c>
      <c r="D544" s="473">
        <v>0</v>
      </c>
      <c r="E544" s="473">
        <f t="shared" si="8"/>
        <v>1.3036779999999999</v>
      </c>
    </row>
    <row r="545" spans="1:5">
      <c r="A545" s="235">
        <v>1524412</v>
      </c>
      <c r="B545" s="235" t="s">
        <v>1594</v>
      </c>
      <c r="C545" s="473">
        <v>6.2185400000000002E-2</v>
      </c>
      <c r="D545" s="473">
        <v>0</v>
      </c>
      <c r="E545" s="473">
        <f t="shared" si="8"/>
        <v>6.2185400000000002E-2</v>
      </c>
    </row>
    <row r="546" spans="1:5">
      <c r="A546" s="235">
        <v>1524413</v>
      </c>
      <c r="B546" s="235" t="s">
        <v>1595</v>
      </c>
      <c r="C546" s="473">
        <v>53.099233400000003</v>
      </c>
      <c r="D546" s="473">
        <v>0</v>
      </c>
      <c r="E546" s="473">
        <f t="shared" si="8"/>
        <v>53.099233400000003</v>
      </c>
    </row>
    <row r="547" spans="1:5">
      <c r="A547" s="235">
        <v>1524500</v>
      </c>
      <c r="B547" s="235" t="s">
        <v>1596</v>
      </c>
      <c r="C547" s="473">
        <v>8907.0804579579999</v>
      </c>
      <c r="D547" s="473">
        <v>0</v>
      </c>
      <c r="E547" s="473">
        <f t="shared" si="8"/>
        <v>8907.0804579579999</v>
      </c>
    </row>
    <row r="548" spans="1:5">
      <c r="A548" s="235">
        <v>1524501</v>
      </c>
      <c r="B548" s="235" t="s">
        <v>1597</v>
      </c>
      <c r="C548" s="473">
        <v>9.9749999999999991E-4</v>
      </c>
      <c r="D548" s="473">
        <v>0</v>
      </c>
      <c r="E548" s="473">
        <f t="shared" si="8"/>
        <v>9.9749999999999991E-4</v>
      </c>
    </row>
    <row r="549" spans="1:5">
      <c r="A549" s="235">
        <v>1524504</v>
      </c>
      <c r="B549" s="235" t="s">
        <v>1598</v>
      </c>
      <c r="C549" s="473">
        <v>258.123715</v>
      </c>
      <c r="D549" s="473">
        <v>0</v>
      </c>
      <c r="E549" s="473">
        <f t="shared" si="8"/>
        <v>258.123715</v>
      </c>
    </row>
    <row r="550" spans="1:5">
      <c r="A550" s="235">
        <v>1524506</v>
      </c>
      <c r="B550" s="235" t="s">
        <v>1599</v>
      </c>
      <c r="C550" s="473">
        <v>1589.473547176</v>
      </c>
      <c r="D550" s="473">
        <v>0</v>
      </c>
      <c r="E550" s="473">
        <f t="shared" si="8"/>
        <v>1589.473547176</v>
      </c>
    </row>
    <row r="551" spans="1:5">
      <c r="A551" s="235">
        <v>1524507</v>
      </c>
      <c r="B551" s="235" t="s">
        <v>1600</v>
      </c>
      <c r="C551" s="473">
        <v>3.8990827000000001</v>
      </c>
      <c r="D551" s="473">
        <v>0</v>
      </c>
      <c r="E551" s="473">
        <f t="shared" si="8"/>
        <v>3.8990827000000001</v>
      </c>
    </row>
    <row r="552" spans="1:5">
      <c r="A552" s="235">
        <v>1524508</v>
      </c>
      <c r="B552" s="235" t="s">
        <v>1601</v>
      </c>
      <c r="C552" s="473">
        <v>1.649E-4</v>
      </c>
      <c r="D552" s="473">
        <v>0</v>
      </c>
      <c r="E552" s="473">
        <f t="shared" si="8"/>
        <v>1.649E-4</v>
      </c>
    </row>
    <row r="553" spans="1:5">
      <c r="A553" s="235">
        <v>1524510</v>
      </c>
      <c r="B553" s="235" t="s">
        <v>1602</v>
      </c>
      <c r="C553" s="473">
        <v>115.8046136</v>
      </c>
      <c r="D553" s="473">
        <v>0</v>
      </c>
      <c r="E553" s="473">
        <f t="shared" si="8"/>
        <v>115.8046136</v>
      </c>
    </row>
    <row r="554" spans="1:5">
      <c r="A554" s="235">
        <v>1524511</v>
      </c>
      <c r="B554" s="235" t="s">
        <v>1603</v>
      </c>
      <c r="C554" s="473">
        <v>4.3340326239999998</v>
      </c>
      <c r="D554" s="473">
        <v>0</v>
      </c>
      <c r="E554" s="473">
        <f t="shared" si="8"/>
        <v>4.3340326239999998</v>
      </c>
    </row>
    <row r="555" spans="1:5">
      <c r="A555" s="235">
        <v>1524512</v>
      </c>
      <c r="B555" s="235" t="s">
        <v>1604</v>
      </c>
      <c r="C555" s="473">
        <v>104.986539479</v>
      </c>
      <c r="D555" s="473">
        <v>0</v>
      </c>
      <c r="E555" s="473">
        <f t="shared" si="8"/>
        <v>104.986539479</v>
      </c>
    </row>
    <row r="556" spans="1:5">
      <c r="A556" s="235">
        <v>1524513</v>
      </c>
      <c r="B556" s="235" t="s">
        <v>1605</v>
      </c>
      <c r="C556" s="473">
        <v>185.53388820000001</v>
      </c>
      <c r="D556" s="473">
        <v>0</v>
      </c>
      <c r="E556" s="473">
        <f t="shared" si="8"/>
        <v>185.53388820000001</v>
      </c>
    </row>
    <row r="557" spans="1:5">
      <c r="A557" s="235">
        <v>1524514</v>
      </c>
      <c r="B557" s="235" t="s">
        <v>1606</v>
      </c>
      <c r="C557" s="473">
        <v>25.691402249999999</v>
      </c>
      <c r="D557" s="473">
        <v>0</v>
      </c>
      <c r="E557" s="473">
        <f t="shared" si="8"/>
        <v>25.691402249999999</v>
      </c>
    </row>
    <row r="558" spans="1:5">
      <c r="A558" s="235">
        <v>1524515</v>
      </c>
      <c r="B558" s="235" t="s">
        <v>1607</v>
      </c>
      <c r="C558" s="473">
        <v>232.77867727800003</v>
      </c>
      <c r="D558" s="473">
        <v>0</v>
      </c>
      <c r="E558" s="473">
        <f t="shared" si="8"/>
        <v>232.77867727800003</v>
      </c>
    </row>
    <row r="559" spans="1:5">
      <c r="A559" s="235">
        <v>1524516</v>
      </c>
      <c r="B559" s="235" t="s">
        <v>1608</v>
      </c>
      <c r="C559" s="473">
        <v>18.600566337</v>
      </c>
      <c r="D559" s="473">
        <v>0</v>
      </c>
      <c r="E559" s="473">
        <f t="shared" si="8"/>
        <v>18.600566337</v>
      </c>
    </row>
    <row r="560" spans="1:5">
      <c r="A560" s="235">
        <v>1524517</v>
      </c>
      <c r="B560" s="235" t="s">
        <v>1609</v>
      </c>
      <c r="C560" s="473">
        <v>20.007441199999999</v>
      </c>
      <c r="D560" s="473">
        <v>0</v>
      </c>
      <c r="E560" s="473">
        <f t="shared" si="8"/>
        <v>20.007441199999999</v>
      </c>
    </row>
    <row r="561" spans="1:5">
      <c r="A561" s="235">
        <v>1524600</v>
      </c>
      <c r="B561" s="235" t="s">
        <v>1610</v>
      </c>
      <c r="C561" s="473">
        <v>0</v>
      </c>
      <c r="D561" s="473">
        <v>8919.0590293730002</v>
      </c>
      <c r="E561" s="473">
        <f t="shared" si="8"/>
        <v>-8919.0590293730002</v>
      </c>
    </row>
    <row r="562" spans="1:5">
      <c r="A562" s="235">
        <v>1524601</v>
      </c>
      <c r="B562" s="235" t="s">
        <v>1611</v>
      </c>
      <c r="C562" s="473">
        <v>0</v>
      </c>
      <c r="D562" s="473">
        <v>2.5960000000000002E-4</v>
      </c>
      <c r="E562" s="473">
        <f t="shared" si="8"/>
        <v>-2.5960000000000002E-4</v>
      </c>
    </row>
    <row r="563" spans="1:5">
      <c r="A563" s="235">
        <v>1524604</v>
      </c>
      <c r="B563" s="235" t="s">
        <v>1612</v>
      </c>
      <c r="C563" s="473">
        <v>0</v>
      </c>
      <c r="D563" s="473">
        <v>177.508015</v>
      </c>
      <c r="E563" s="473">
        <f t="shared" si="8"/>
        <v>-177.508015</v>
      </c>
    </row>
    <row r="564" spans="1:5">
      <c r="A564" s="235">
        <v>1524606</v>
      </c>
      <c r="B564" s="235" t="s">
        <v>1613</v>
      </c>
      <c r="C564" s="473">
        <v>0</v>
      </c>
      <c r="D564" s="473">
        <v>1585.2859706489999</v>
      </c>
      <c r="E564" s="473">
        <f t="shared" si="8"/>
        <v>-1585.2859706489999</v>
      </c>
    </row>
    <row r="565" spans="1:5">
      <c r="A565" s="235">
        <v>1524607</v>
      </c>
      <c r="B565" s="235" t="s">
        <v>1614</v>
      </c>
      <c r="C565" s="473">
        <v>0</v>
      </c>
      <c r="D565" s="473">
        <v>3.8998314999999999</v>
      </c>
      <c r="E565" s="473">
        <f t="shared" si="8"/>
        <v>-3.8998314999999999</v>
      </c>
    </row>
    <row r="566" spans="1:5">
      <c r="A566" s="235">
        <v>1524608</v>
      </c>
      <c r="B566" s="235" t="s">
        <v>1615</v>
      </c>
      <c r="C566" s="473">
        <v>0</v>
      </c>
      <c r="D566" s="473">
        <v>1.649E-4</v>
      </c>
      <c r="E566" s="473">
        <f t="shared" si="8"/>
        <v>-1.649E-4</v>
      </c>
    </row>
    <row r="567" spans="1:5">
      <c r="A567" s="235">
        <v>1524610</v>
      </c>
      <c r="B567" s="235" t="s">
        <v>1616</v>
      </c>
      <c r="C567" s="473">
        <v>0</v>
      </c>
      <c r="D567" s="473">
        <v>52.682044175999998</v>
      </c>
      <c r="E567" s="473">
        <f t="shared" si="8"/>
        <v>-52.682044175999998</v>
      </c>
    </row>
    <row r="568" spans="1:5">
      <c r="A568" s="235">
        <v>1524611</v>
      </c>
      <c r="B568" s="235" t="s">
        <v>1617</v>
      </c>
      <c r="C568" s="473">
        <v>0</v>
      </c>
      <c r="D568" s="473">
        <v>2.147848781</v>
      </c>
      <c r="E568" s="473">
        <f t="shared" si="8"/>
        <v>-2.147848781</v>
      </c>
    </row>
    <row r="569" spans="1:5">
      <c r="A569" s="235">
        <v>1524612</v>
      </c>
      <c r="B569" s="235" t="s">
        <v>1618</v>
      </c>
      <c r="C569" s="473">
        <v>0</v>
      </c>
      <c r="D569" s="473">
        <v>99.081770421000002</v>
      </c>
      <c r="E569" s="473">
        <f t="shared" si="8"/>
        <v>-99.081770421000002</v>
      </c>
    </row>
    <row r="570" spans="1:5">
      <c r="A570" s="235">
        <v>1524613</v>
      </c>
      <c r="B570" s="235" t="s">
        <v>1619</v>
      </c>
      <c r="C570" s="473">
        <v>0</v>
      </c>
      <c r="D570" s="473">
        <v>126.03102051099999</v>
      </c>
      <c r="E570" s="473">
        <f t="shared" si="8"/>
        <v>-126.03102051099999</v>
      </c>
    </row>
    <row r="571" spans="1:5">
      <c r="A571" s="235">
        <v>1524614</v>
      </c>
      <c r="B571" s="235" t="s">
        <v>1620</v>
      </c>
      <c r="C571" s="473">
        <v>0</v>
      </c>
      <c r="D571" s="473">
        <v>0.4587405</v>
      </c>
      <c r="E571" s="473">
        <f t="shared" si="8"/>
        <v>-0.4587405</v>
      </c>
    </row>
    <row r="572" spans="1:5">
      <c r="A572" s="235">
        <v>1524615</v>
      </c>
      <c r="B572" s="235" t="s">
        <v>1621</v>
      </c>
      <c r="C572" s="473">
        <v>0</v>
      </c>
      <c r="D572" s="473">
        <v>231.56323189699998</v>
      </c>
      <c r="E572" s="473">
        <f t="shared" si="8"/>
        <v>-231.56323189699998</v>
      </c>
    </row>
    <row r="573" spans="1:5">
      <c r="A573" s="235">
        <v>1524616</v>
      </c>
      <c r="B573" s="235" t="s">
        <v>1622</v>
      </c>
      <c r="C573" s="473">
        <v>0</v>
      </c>
      <c r="D573" s="473">
        <v>18.303919018999999</v>
      </c>
      <c r="E573" s="473">
        <f t="shared" si="8"/>
        <v>-18.303919018999999</v>
      </c>
    </row>
    <row r="574" spans="1:5">
      <c r="A574" s="235">
        <v>1524617</v>
      </c>
      <c r="B574" s="235" t="s">
        <v>1623</v>
      </c>
      <c r="C574" s="473">
        <v>0</v>
      </c>
      <c r="D574" s="473">
        <v>2.3692725000000001</v>
      </c>
      <c r="E574" s="473">
        <f t="shared" si="8"/>
        <v>-2.3692725000000001</v>
      </c>
    </row>
    <row r="575" spans="1:5">
      <c r="A575" s="235">
        <v>2041001</v>
      </c>
      <c r="B575" s="235" t="s">
        <v>1624</v>
      </c>
      <c r="C575" s="473">
        <v>12.704410654</v>
      </c>
      <c r="D575" s="473">
        <v>0</v>
      </c>
      <c r="E575" s="473">
        <f t="shared" si="8"/>
        <v>12.704410654</v>
      </c>
    </row>
    <row r="576" spans="1:5">
      <c r="A576" s="235">
        <v>2041010</v>
      </c>
      <c r="B576" s="235" t="s">
        <v>1625</v>
      </c>
      <c r="C576" s="473">
        <v>2.6388220850000002</v>
      </c>
      <c r="D576" s="473">
        <v>0</v>
      </c>
      <c r="E576" s="473">
        <f t="shared" si="8"/>
        <v>2.6388220850000002</v>
      </c>
    </row>
    <row r="577" spans="1:5">
      <c r="A577" s="235">
        <v>2041012</v>
      </c>
      <c r="B577" s="235" t="s">
        <v>1626</v>
      </c>
      <c r="C577" s="473">
        <v>0</v>
      </c>
      <c r="D577" s="473">
        <v>788.51829999999995</v>
      </c>
      <c r="E577" s="473">
        <f t="shared" si="8"/>
        <v>-788.51829999999995</v>
      </c>
    </row>
    <row r="578" spans="1:5">
      <c r="A578" s="235">
        <v>2041013</v>
      </c>
      <c r="B578" s="235" t="s">
        <v>1627</v>
      </c>
      <c r="C578" s="473">
        <v>0</v>
      </c>
      <c r="D578" s="473">
        <v>0.83796999999999999</v>
      </c>
      <c r="E578" s="473">
        <f t="shared" si="8"/>
        <v>-0.83796999999999999</v>
      </c>
    </row>
    <row r="579" spans="1:5">
      <c r="A579" s="235">
        <v>2041114</v>
      </c>
      <c r="B579" s="235" t="s">
        <v>1628</v>
      </c>
      <c r="C579" s="473">
        <v>0</v>
      </c>
      <c r="D579" s="473">
        <v>858.75656154199999</v>
      </c>
      <c r="E579" s="473">
        <f t="shared" si="8"/>
        <v>-858.75656154199999</v>
      </c>
    </row>
    <row r="580" spans="1:5">
      <c r="A580" s="235">
        <v>2041115</v>
      </c>
      <c r="B580" s="235" t="s">
        <v>1629</v>
      </c>
      <c r="C580" s="473">
        <v>0</v>
      </c>
      <c r="D580" s="473">
        <v>41.900362319999999</v>
      </c>
      <c r="E580" s="473">
        <f t="shared" si="8"/>
        <v>-41.900362319999999</v>
      </c>
    </row>
    <row r="581" spans="1:5">
      <c r="A581" s="235">
        <v>2042101</v>
      </c>
      <c r="B581" s="235" t="s">
        <v>1630</v>
      </c>
      <c r="C581" s="473">
        <v>0</v>
      </c>
      <c r="D581" s="473">
        <v>86.605690085999996</v>
      </c>
      <c r="E581" s="473">
        <f t="shared" ref="E581:E644" si="9">C581-D581</f>
        <v>-86.605690085999996</v>
      </c>
    </row>
    <row r="582" spans="1:5">
      <c r="A582" s="235">
        <v>2042115</v>
      </c>
      <c r="B582" s="235" t="s">
        <v>1631</v>
      </c>
      <c r="C582" s="473">
        <v>0</v>
      </c>
      <c r="D582" s="473">
        <v>6.8500220000000001E-2</v>
      </c>
      <c r="E582" s="473">
        <f t="shared" si="9"/>
        <v>-6.8500220000000001E-2</v>
      </c>
    </row>
    <row r="583" spans="1:5">
      <c r="A583" s="235">
        <v>2042201</v>
      </c>
      <c r="B583" s="235" t="s">
        <v>1632</v>
      </c>
      <c r="C583" s="473">
        <v>0</v>
      </c>
      <c r="D583" s="473">
        <v>0.52326025399999998</v>
      </c>
      <c r="E583" s="473">
        <f t="shared" si="9"/>
        <v>-0.52326025399999998</v>
      </c>
    </row>
    <row r="584" spans="1:5">
      <c r="A584" s="235">
        <v>2042301</v>
      </c>
      <c r="B584" s="235" t="s">
        <v>1633</v>
      </c>
      <c r="C584" s="473">
        <v>0</v>
      </c>
      <c r="D584" s="473">
        <v>0</v>
      </c>
      <c r="E584" s="473">
        <f t="shared" si="9"/>
        <v>0</v>
      </c>
    </row>
    <row r="585" spans="1:5">
      <c r="A585" s="235">
        <v>2042401</v>
      </c>
      <c r="B585" s="235" t="s">
        <v>1634</v>
      </c>
      <c r="C585" s="473">
        <v>1.2832285999999999</v>
      </c>
      <c r="D585" s="473">
        <v>0</v>
      </c>
      <c r="E585" s="473">
        <f t="shared" si="9"/>
        <v>1.2832285999999999</v>
      </c>
    </row>
    <row r="586" spans="1:5">
      <c r="A586" s="235">
        <v>2042501</v>
      </c>
      <c r="B586" s="235" t="s">
        <v>1635</v>
      </c>
      <c r="C586" s="473">
        <v>0</v>
      </c>
      <c r="D586" s="473">
        <v>19.3884404</v>
      </c>
      <c r="E586" s="473">
        <f t="shared" si="9"/>
        <v>-19.3884404</v>
      </c>
    </row>
    <row r="587" spans="1:5">
      <c r="A587" s="235">
        <v>2042502</v>
      </c>
      <c r="B587" s="235" t="s">
        <v>1636</v>
      </c>
      <c r="C587" s="473">
        <v>0</v>
      </c>
      <c r="D587" s="473">
        <v>0</v>
      </c>
      <c r="E587" s="473">
        <f t="shared" si="9"/>
        <v>0</v>
      </c>
    </row>
    <row r="588" spans="1:5">
      <c r="A588" s="235">
        <v>2042601</v>
      </c>
      <c r="B588" s="235" t="s">
        <v>1637</v>
      </c>
      <c r="C588" s="473">
        <v>0</v>
      </c>
      <c r="D588" s="473">
        <v>116.39704920200001</v>
      </c>
      <c r="E588" s="473">
        <f t="shared" si="9"/>
        <v>-116.39704920200001</v>
      </c>
    </row>
    <row r="589" spans="1:5">
      <c r="A589" s="235">
        <v>2042701</v>
      </c>
      <c r="B589" s="235" t="s">
        <v>1638</v>
      </c>
      <c r="C589" s="473">
        <v>0</v>
      </c>
      <c r="D589" s="473">
        <v>0.64423823099999999</v>
      </c>
      <c r="E589" s="473">
        <f t="shared" si="9"/>
        <v>-0.64423823099999999</v>
      </c>
    </row>
    <row r="590" spans="1:5">
      <c r="A590" s="235">
        <v>2043110</v>
      </c>
      <c r="B590" s="235" t="s">
        <v>1639</v>
      </c>
      <c r="C590" s="473">
        <v>0</v>
      </c>
      <c r="D590" s="473">
        <v>1.634095735</v>
      </c>
      <c r="E590" s="473">
        <f t="shared" si="9"/>
        <v>-1.634095735</v>
      </c>
    </row>
    <row r="591" spans="1:5">
      <c r="A591" s="235">
        <v>2043210</v>
      </c>
      <c r="B591" s="235" t="s">
        <v>1640</v>
      </c>
      <c r="C591" s="473">
        <v>3.40694E-2</v>
      </c>
      <c r="D591" s="473">
        <v>0</v>
      </c>
      <c r="E591" s="473">
        <f t="shared" si="9"/>
        <v>3.40694E-2</v>
      </c>
    </row>
    <row r="592" spans="1:5">
      <c r="A592" s="235">
        <v>2043310</v>
      </c>
      <c r="B592" s="235" t="s">
        <v>1641</v>
      </c>
      <c r="C592" s="473">
        <v>0.29255759999999997</v>
      </c>
      <c r="D592" s="473">
        <v>0</v>
      </c>
      <c r="E592" s="473">
        <f t="shared" si="9"/>
        <v>0.29255759999999997</v>
      </c>
    </row>
    <row r="593" spans="1:5">
      <c r="A593" s="235">
        <v>2043410</v>
      </c>
      <c r="B593" s="235" t="s">
        <v>1642</v>
      </c>
      <c r="C593" s="473">
        <v>0.1199889</v>
      </c>
      <c r="D593" s="473">
        <v>0</v>
      </c>
      <c r="E593" s="473">
        <f t="shared" si="9"/>
        <v>0.1199889</v>
      </c>
    </row>
    <row r="594" spans="1:5">
      <c r="A594" s="235">
        <v>2043510</v>
      </c>
      <c r="B594" s="235" t="s">
        <v>1643</v>
      </c>
      <c r="C594" s="473">
        <v>0</v>
      </c>
      <c r="D594" s="473">
        <v>24.290266709000001</v>
      </c>
      <c r="E594" s="473">
        <f t="shared" si="9"/>
        <v>-24.290266709000001</v>
      </c>
    </row>
    <row r="595" spans="1:5">
      <c r="A595" s="235">
        <v>2043511</v>
      </c>
      <c r="B595" s="235" t="s">
        <v>1644</v>
      </c>
      <c r="C595" s="473">
        <v>0</v>
      </c>
      <c r="D595" s="473">
        <v>4.8539999999999998E-3</v>
      </c>
      <c r="E595" s="473">
        <f t="shared" si="9"/>
        <v>-4.8539999999999998E-3</v>
      </c>
    </row>
    <row r="596" spans="1:5">
      <c r="A596" s="235">
        <v>2043610</v>
      </c>
      <c r="B596" s="235" t="s">
        <v>1645</v>
      </c>
      <c r="C596" s="473">
        <v>0</v>
      </c>
      <c r="D596" s="473">
        <v>83.625345366999994</v>
      </c>
      <c r="E596" s="473">
        <f t="shared" si="9"/>
        <v>-83.625345366999994</v>
      </c>
    </row>
    <row r="597" spans="1:5">
      <c r="A597" s="235">
        <v>2043611</v>
      </c>
      <c r="B597" s="235" t="s">
        <v>1646</v>
      </c>
      <c r="C597" s="473">
        <v>0</v>
      </c>
      <c r="D597" s="473">
        <v>51.989837794000003</v>
      </c>
      <c r="E597" s="473">
        <f t="shared" si="9"/>
        <v>-51.989837794000003</v>
      </c>
    </row>
    <row r="598" spans="1:5">
      <c r="A598" s="235">
        <v>2043700</v>
      </c>
      <c r="B598" s="235" t="s">
        <v>1647</v>
      </c>
      <c r="C598" s="473">
        <v>0</v>
      </c>
      <c r="D598" s="473">
        <v>0.17209635200000001</v>
      </c>
      <c r="E598" s="473">
        <f t="shared" si="9"/>
        <v>-0.17209635200000001</v>
      </c>
    </row>
    <row r="599" spans="1:5">
      <c r="A599" s="235">
        <v>2043710</v>
      </c>
      <c r="B599" s="235" t="s">
        <v>1648</v>
      </c>
      <c r="C599" s="473">
        <v>0</v>
      </c>
      <c r="D599" s="473">
        <v>5.8630916319999997</v>
      </c>
      <c r="E599" s="473">
        <f t="shared" si="9"/>
        <v>-5.8630916319999997</v>
      </c>
    </row>
    <row r="600" spans="1:5">
      <c r="A600" s="235">
        <v>2044110</v>
      </c>
      <c r="B600" s="235" t="s">
        <v>1649</v>
      </c>
      <c r="C600" s="473">
        <v>0</v>
      </c>
      <c r="D600" s="473">
        <v>40.098910766000003</v>
      </c>
      <c r="E600" s="473">
        <f t="shared" si="9"/>
        <v>-40.098910766000003</v>
      </c>
    </row>
    <row r="601" spans="1:5">
      <c r="A601" s="235">
        <v>2044115</v>
      </c>
      <c r="B601" s="235" t="s">
        <v>1650</v>
      </c>
      <c r="C601" s="473">
        <v>0</v>
      </c>
      <c r="D601" s="473">
        <v>333.71705407899998</v>
      </c>
      <c r="E601" s="473">
        <f t="shared" si="9"/>
        <v>-333.71705407899998</v>
      </c>
    </row>
    <row r="602" spans="1:5">
      <c r="A602" s="235">
        <v>2044120</v>
      </c>
      <c r="B602" s="235" t="s">
        <v>1651</v>
      </c>
      <c r="C602" s="473">
        <v>0.22479575600000001</v>
      </c>
      <c r="D602" s="473">
        <v>0</v>
      </c>
      <c r="E602" s="473">
        <f t="shared" si="9"/>
        <v>0.22479575600000001</v>
      </c>
    </row>
    <row r="603" spans="1:5">
      <c r="A603" s="235">
        <v>2044123</v>
      </c>
      <c r="B603" s="235" t="s">
        <v>1652</v>
      </c>
      <c r="C603" s="473">
        <v>0</v>
      </c>
      <c r="D603" s="473">
        <v>0.2898097</v>
      </c>
      <c r="E603" s="473">
        <f t="shared" si="9"/>
        <v>-0.2898097</v>
      </c>
    </row>
    <row r="604" spans="1:5">
      <c r="A604" s="235">
        <v>2044124</v>
      </c>
      <c r="B604" s="235" t="s">
        <v>1653</v>
      </c>
      <c r="C604" s="473">
        <v>0</v>
      </c>
      <c r="D604" s="473">
        <v>3.70633E-2</v>
      </c>
      <c r="E604" s="473">
        <f t="shared" si="9"/>
        <v>-3.70633E-2</v>
      </c>
    </row>
    <row r="605" spans="1:5">
      <c r="A605" s="235">
        <v>2044125</v>
      </c>
      <c r="B605" s="235" t="s">
        <v>1654</v>
      </c>
      <c r="C605" s="473">
        <v>0</v>
      </c>
      <c r="D605" s="473">
        <v>53.091734899999999</v>
      </c>
      <c r="E605" s="473">
        <f t="shared" si="9"/>
        <v>-53.091734899999999</v>
      </c>
    </row>
    <row r="606" spans="1:5">
      <c r="A606" s="235">
        <v>2044126</v>
      </c>
      <c r="B606" s="235" t="s">
        <v>1655</v>
      </c>
      <c r="C606" s="473">
        <v>0</v>
      </c>
      <c r="D606" s="473">
        <v>19.337960320000001</v>
      </c>
      <c r="E606" s="473">
        <f t="shared" si="9"/>
        <v>-19.337960320000001</v>
      </c>
    </row>
    <row r="607" spans="1:5">
      <c r="A607" s="235">
        <v>2044127</v>
      </c>
      <c r="B607" s="235" t="s">
        <v>1656</v>
      </c>
      <c r="C607" s="473">
        <v>0</v>
      </c>
      <c r="D607" s="473">
        <v>10.048003692</v>
      </c>
      <c r="E607" s="473">
        <f t="shared" si="9"/>
        <v>-10.048003692</v>
      </c>
    </row>
    <row r="608" spans="1:5">
      <c r="A608" s="235">
        <v>2044128</v>
      </c>
      <c r="B608" s="235" t="s">
        <v>1657</v>
      </c>
      <c r="C608" s="473">
        <v>0</v>
      </c>
      <c r="D608" s="473">
        <v>0</v>
      </c>
      <c r="E608" s="473">
        <f t="shared" si="9"/>
        <v>0</v>
      </c>
    </row>
    <row r="609" spans="1:5">
      <c r="A609" s="235">
        <v>2044129</v>
      </c>
      <c r="B609" s="235" t="s">
        <v>1658</v>
      </c>
      <c r="C609" s="473">
        <v>0</v>
      </c>
      <c r="D609" s="473">
        <v>2.2275136999999998</v>
      </c>
      <c r="E609" s="473">
        <f t="shared" si="9"/>
        <v>-2.2275136999999998</v>
      </c>
    </row>
    <row r="610" spans="1:5">
      <c r="A610" s="235">
        <v>2044131</v>
      </c>
      <c r="B610" s="235" t="s">
        <v>1659</v>
      </c>
      <c r="C610" s="473">
        <v>0</v>
      </c>
      <c r="D610" s="473">
        <v>1.8839547000000001</v>
      </c>
      <c r="E610" s="473">
        <f t="shared" si="9"/>
        <v>-1.8839547000000001</v>
      </c>
    </row>
    <row r="611" spans="1:5">
      <c r="A611" s="235">
        <v>2044132</v>
      </c>
      <c r="B611" s="235" t="s">
        <v>1660</v>
      </c>
      <c r="C611" s="473">
        <v>0</v>
      </c>
      <c r="D611" s="473">
        <v>0.121596</v>
      </c>
      <c r="E611" s="473">
        <f t="shared" si="9"/>
        <v>-0.121596</v>
      </c>
    </row>
    <row r="612" spans="1:5">
      <c r="A612" s="235">
        <v>2044133</v>
      </c>
      <c r="B612" s="235" t="s">
        <v>1661</v>
      </c>
      <c r="C612" s="473">
        <v>0</v>
      </c>
      <c r="D612" s="473">
        <v>2.3326259999999999</v>
      </c>
      <c r="E612" s="473">
        <f t="shared" si="9"/>
        <v>-2.3326259999999999</v>
      </c>
    </row>
    <row r="613" spans="1:5">
      <c r="A613" s="235">
        <v>2044134</v>
      </c>
      <c r="B613" s="235" t="s">
        <v>1662</v>
      </c>
      <c r="C613" s="473">
        <v>0</v>
      </c>
      <c r="D613" s="473">
        <v>1.8483385999999999</v>
      </c>
      <c r="E613" s="473">
        <f t="shared" si="9"/>
        <v>-1.8483385999999999</v>
      </c>
    </row>
    <row r="614" spans="1:5">
      <c r="A614" s="235">
        <v>2044135</v>
      </c>
      <c r="B614" s="235" t="s">
        <v>1663</v>
      </c>
      <c r="C614" s="473">
        <v>0</v>
      </c>
      <c r="D614" s="473">
        <v>10.368747282999999</v>
      </c>
      <c r="E614" s="473">
        <f t="shared" si="9"/>
        <v>-10.368747282999999</v>
      </c>
    </row>
    <row r="615" spans="1:5">
      <c r="A615" s="235">
        <v>2044136</v>
      </c>
      <c r="B615" s="235" t="s">
        <v>1664</v>
      </c>
      <c r="C615" s="473">
        <v>0</v>
      </c>
      <c r="D615" s="473">
        <v>31.954305300000001</v>
      </c>
      <c r="E615" s="473">
        <f t="shared" si="9"/>
        <v>-31.954305300000001</v>
      </c>
    </row>
    <row r="616" spans="1:5">
      <c r="A616" s="235">
        <v>2044139</v>
      </c>
      <c r="B616" s="235" t="s">
        <v>1665</v>
      </c>
      <c r="C616" s="473">
        <v>0</v>
      </c>
      <c r="D616" s="473">
        <v>3.4540700000000001E-2</v>
      </c>
      <c r="E616" s="473">
        <f t="shared" si="9"/>
        <v>-3.4540700000000001E-2</v>
      </c>
    </row>
    <row r="617" spans="1:5">
      <c r="A617" s="235">
        <v>2044140</v>
      </c>
      <c r="B617" s="235" t="s">
        <v>1666</v>
      </c>
      <c r="C617" s="473">
        <v>0</v>
      </c>
      <c r="D617" s="473">
        <v>2.1274100000000001E-2</v>
      </c>
      <c r="E617" s="473">
        <f t="shared" si="9"/>
        <v>-2.1274100000000001E-2</v>
      </c>
    </row>
    <row r="618" spans="1:5">
      <c r="A618" s="235">
        <v>2044141</v>
      </c>
      <c r="B618" s="235" t="s">
        <v>1667</v>
      </c>
      <c r="C618" s="473">
        <v>0</v>
      </c>
      <c r="D618" s="473">
        <v>0.1355238</v>
      </c>
      <c r="E618" s="473">
        <f t="shared" si="9"/>
        <v>-0.1355238</v>
      </c>
    </row>
    <row r="619" spans="1:5">
      <c r="A619" s="235">
        <v>2044142</v>
      </c>
      <c r="B619" s="235" t="s">
        <v>1668</v>
      </c>
      <c r="C619" s="473">
        <v>0</v>
      </c>
      <c r="D619" s="473">
        <v>1.1726363119999998</v>
      </c>
      <c r="E619" s="473">
        <f t="shared" si="9"/>
        <v>-1.1726363119999998</v>
      </c>
    </row>
    <row r="620" spans="1:5">
      <c r="A620" s="235">
        <v>2044145</v>
      </c>
      <c r="B620" s="235" t="s">
        <v>1669</v>
      </c>
      <c r="C620" s="473">
        <v>0</v>
      </c>
      <c r="D620" s="473">
        <v>17.6900701</v>
      </c>
      <c r="E620" s="473">
        <f t="shared" si="9"/>
        <v>-17.6900701</v>
      </c>
    </row>
    <row r="621" spans="1:5">
      <c r="A621" s="235">
        <v>2044146</v>
      </c>
      <c r="B621" s="235" t="s">
        <v>1670</v>
      </c>
      <c r="C621" s="473">
        <v>0</v>
      </c>
      <c r="D621" s="473">
        <v>1.0671548</v>
      </c>
      <c r="E621" s="473">
        <f t="shared" si="9"/>
        <v>-1.0671548</v>
      </c>
    </row>
    <row r="622" spans="1:5">
      <c r="A622" s="235">
        <v>2044150</v>
      </c>
      <c r="B622" s="235" t="s">
        <v>1671</v>
      </c>
      <c r="C622" s="473">
        <v>0</v>
      </c>
      <c r="D622" s="473">
        <v>6.4050412999999997</v>
      </c>
      <c r="E622" s="473">
        <f t="shared" si="9"/>
        <v>-6.4050412999999997</v>
      </c>
    </row>
    <row r="623" spans="1:5">
      <c r="A623" s="235">
        <v>2044202</v>
      </c>
      <c r="B623" s="235" t="s">
        <v>1672</v>
      </c>
      <c r="C623" s="473">
        <v>0</v>
      </c>
      <c r="D623" s="473">
        <v>5.6991399999999998E-2</v>
      </c>
      <c r="E623" s="473">
        <f t="shared" si="9"/>
        <v>-5.6991399999999998E-2</v>
      </c>
    </row>
    <row r="624" spans="1:5">
      <c r="A624" s="235">
        <v>2044210</v>
      </c>
      <c r="B624" s="235" t="s">
        <v>1673</v>
      </c>
      <c r="C624" s="473">
        <v>0</v>
      </c>
      <c r="D624" s="473">
        <v>1.002698E-2</v>
      </c>
      <c r="E624" s="473">
        <f t="shared" si="9"/>
        <v>-1.002698E-2</v>
      </c>
    </row>
    <row r="625" spans="1:5">
      <c r="A625" s="235">
        <v>2044220</v>
      </c>
      <c r="B625" s="235" t="s">
        <v>1674</v>
      </c>
      <c r="C625" s="473">
        <v>0</v>
      </c>
      <c r="D625" s="473">
        <v>3.4986000000000001E-4</v>
      </c>
      <c r="E625" s="473">
        <f t="shared" si="9"/>
        <v>-3.4986000000000001E-4</v>
      </c>
    </row>
    <row r="626" spans="1:5">
      <c r="A626" s="235">
        <v>2044230</v>
      </c>
      <c r="B626" s="235" t="s">
        <v>1675</v>
      </c>
      <c r="C626" s="473">
        <v>0</v>
      </c>
      <c r="D626" s="473">
        <v>2.0285009999999999E-2</v>
      </c>
      <c r="E626" s="473">
        <f t="shared" si="9"/>
        <v>-2.0285009999999999E-2</v>
      </c>
    </row>
    <row r="627" spans="1:5">
      <c r="A627" s="235">
        <v>2044240</v>
      </c>
      <c r="B627" s="235" t="s">
        <v>1676</v>
      </c>
      <c r="C627" s="473">
        <v>0</v>
      </c>
      <c r="D627" s="473">
        <v>2.1485953000000002</v>
      </c>
      <c r="E627" s="473">
        <f t="shared" si="9"/>
        <v>-2.1485953000000002</v>
      </c>
    </row>
    <row r="628" spans="1:5">
      <c r="A628" s="235">
        <v>2044310</v>
      </c>
      <c r="B628" s="235" t="s">
        <v>1677</v>
      </c>
      <c r="C628" s="473">
        <v>3.8603766999999997E-2</v>
      </c>
      <c r="D628" s="473">
        <v>0</v>
      </c>
      <c r="E628" s="473">
        <f t="shared" si="9"/>
        <v>3.8603766999999997E-2</v>
      </c>
    </row>
    <row r="629" spans="1:5">
      <c r="A629" s="235">
        <v>2044320</v>
      </c>
      <c r="B629" s="235" t="s">
        <v>1678</v>
      </c>
      <c r="C629" s="473">
        <v>0</v>
      </c>
      <c r="D629" s="473">
        <v>0</v>
      </c>
      <c r="E629" s="473">
        <f t="shared" si="9"/>
        <v>0</v>
      </c>
    </row>
    <row r="630" spans="1:5">
      <c r="A630" s="235">
        <v>2044330</v>
      </c>
      <c r="B630" s="235" t="s">
        <v>1679</v>
      </c>
      <c r="C630" s="473">
        <v>0</v>
      </c>
      <c r="D630" s="473">
        <v>0</v>
      </c>
      <c r="E630" s="473">
        <f t="shared" si="9"/>
        <v>0</v>
      </c>
    </row>
    <row r="631" spans="1:5">
      <c r="A631" s="235">
        <v>2044340</v>
      </c>
      <c r="B631" s="235" t="s">
        <v>1680</v>
      </c>
      <c r="C631" s="473">
        <v>0</v>
      </c>
      <c r="D631" s="473">
        <v>0.39188200000000001</v>
      </c>
      <c r="E631" s="473">
        <f t="shared" si="9"/>
        <v>-0.39188200000000001</v>
      </c>
    </row>
    <row r="632" spans="1:5">
      <c r="A632" s="235">
        <v>2044350</v>
      </c>
      <c r="B632" s="235" t="s">
        <v>1681</v>
      </c>
      <c r="C632" s="473">
        <v>0</v>
      </c>
      <c r="D632" s="473">
        <v>0</v>
      </c>
      <c r="E632" s="473">
        <f t="shared" si="9"/>
        <v>0</v>
      </c>
    </row>
    <row r="633" spans="1:5">
      <c r="A633" s="235">
        <v>2044407</v>
      </c>
      <c r="B633" s="235" t="s">
        <v>1682</v>
      </c>
      <c r="C633" s="473">
        <v>0</v>
      </c>
      <c r="D633" s="473">
        <v>0</v>
      </c>
      <c r="E633" s="473">
        <f t="shared" si="9"/>
        <v>0</v>
      </c>
    </row>
    <row r="634" spans="1:5">
      <c r="A634" s="235">
        <v>2044412</v>
      </c>
      <c r="B634" s="235" t="s">
        <v>1683</v>
      </c>
      <c r="C634" s="473">
        <v>0</v>
      </c>
      <c r="D634" s="473">
        <v>2.1527805000000001E-2</v>
      </c>
      <c r="E634" s="473">
        <f t="shared" si="9"/>
        <v>-2.1527805000000001E-2</v>
      </c>
    </row>
    <row r="635" spans="1:5">
      <c r="A635" s="235">
        <v>2044413</v>
      </c>
      <c r="B635" s="235" t="s">
        <v>1684</v>
      </c>
      <c r="C635" s="473">
        <v>0</v>
      </c>
      <c r="D635" s="473">
        <v>0.1088321</v>
      </c>
      <c r="E635" s="473">
        <f t="shared" si="9"/>
        <v>-0.1088321</v>
      </c>
    </row>
    <row r="636" spans="1:5">
      <c r="A636" s="235">
        <v>2044415</v>
      </c>
      <c r="B636" s="235" t="s">
        <v>1685</v>
      </c>
      <c r="C636" s="473">
        <v>0</v>
      </c>
      <c r="D636" s="473">
        <v>1.0379592119999999</v>
      </c>
      <c r="E636" s="473">
        <f t="shared" si="9"/>
        <v>-1.0379592119999999</v>
      </c>
    </row>
    <row r="637" spans="1:5">
      <c r="A637" s="235">
        <v>2044421</v>
      </c>
      <c r="B637" s="235" t="s">
        <v>1686</v>
      </c>
      <c r="C637" s="473">
        <v>0</v>
      </c>
      <c r="D637" s="473">
        <v>0</v>
      </c>
      <c r="E637" s="473">
        <f t="shared" si="9"/>
        <v>0</v>
      </c>
    </row>
    <row r="638" spans="1:5">
      <c r="A638" s="235">
        <v>2044431</v>
      </c>
      <c r="B638" s="235" t="s">
        <v>1687</v>
      </c>
      <c r="C638" s="473">
        <v>0</v>
      </c>
      <c r="D638" s="473">
        <v>0</v>
      </c>
      <c r="E638" s="473">
        <f t="shared" si="9"/>
        <v>0</v>
      </c>
    </row>
    <row r="639" spans="1:5">
      <c r="A639" s="235">
        <v>2044432</v>
      </c>
      <c r="B639" s="235" t="s">
        <v>1688</v>
      </c>
      <c r="C639" s="473">
        <v>0</v>
      </c>
      <c r="D639" s="473">
        <v>0</v>
      </c>
      <c r="E639" s="473">
        <f t="shared" si="9"/>
        <v>0</v>
      </c>
    </row>
    <row r="640" spans="1:5">
      <c r="A640" s="235">
        <v>2044445</v>
      </c>
      <c r="B640" s="235" t="s">
        <v>1689</v>
      </c>
      <c r="C640" s="473">
        <v>0</v>
      </c>
      <c r="D640" s="473">
        <v>0</v>
      </c>
      <c r="E640" s="473">
        <f t="shared" si="9"/>
        <v>0</v>
      </c>
    </row>
    <row r="641" spans="1:5">
      <c r="A641" s="235">
        <v>2044460</v>
      </c>
      <c r="B641" s="235" t="s">
        <v>1690</v>
      </c>
      <c r="C641" s="473">
        <v>0</v>
      </c>
      <c r="D641" s="473">
        <v>0</v>
      </c>
      <c r="E641" s="473">
        <f t="shared" si="9"/>
        <v>0</v>
      </c>
    </row>
    <row r="642" spans="1:5">
      <c r="A642" s="235">
        <v>2044461</v>
      </c>
      <c r="B642" s="235" t="s">
        <v>1691</v>
      </c>
      <c r="C642" s="473">
        <v>0</v>
      </c>
      <c r="D642" s="473">
        <v>6.1449999999999998E-2</v>
      </c>
      <c r="E642" s="473">
        <f t="shared" si="9"/>
        <v>-6.1449999999999998E-2</v>
      </c>
    </row>
    <row r="643" spans="1:5">
      <c r="A643" s="235">
        <v>2044462</v>
      </c>
      <c r="B643" s="235" t="s">
        <v>1692</v>
      </c>
      <c r="C643" s="473">
        <v>0</v>
      </c>
      <c r="D643" s="473">
        <v>0</v>
      </c>
      <c r="E643" s="473">
        <f t="shared" si="9"/>
        <v>0</v>
      </c>
    </row>
    <row r="644" spans="1:5">
      <c r="A644" s="235">
        <v>2044465</v>
      </c>
      <c r="B644" s="235" t="s">
        <v>1693</v>
      </c>
      <c r="C644" s="473">
        <v>0</v>
      </c>
      <c r="D644" s="473">
        <v>0.100018101</v>
      </c>
      <c r="E644" s="473">
        <f t="shared" si="9"/>
        <v>-0.100018101</v>
      </c>
    </row>
    <row r="645" spans="1:5">
      <c r="A645" s="235">
        <v>2044468</v>
      </c>
      <c r="B645" s="235" t="s">
        <v>1694</v>
      </c>
      <c r="C645" s="473">
        <v>0</v>
      </c>
      <c r="D645" s="473">
        <v>4.3342041579999995</v>
      </c>
      <c r="E645" s="473">
        <f t="shared" ref="E645:E708" si="10">C645-D645</f>
        <v>-4.3342041579999995</v>
      </c>
    </row>
    <row r="646" spans="1:5">
      <c r="A646" s="235">
        <v>2044470</v>
      </c>
      <c r="B646" s="235" t="s">
        <v>1695</v>
      </c>
      <c r="C646" s="473">
        <v>0</v>
      </c>
      <c r="D646" s="473">
        <v>0.9984372199999999</v>
      </c>
      <c r="E646" s="473">
        <f t="shared" si="10"/>
        <v>-0.9984372199999999</v>
      </c>
    </row>
    <row r="647" spans="1:5">
      <c r="A647" s="235">
        <v>2044471</v>
      </c>
      <c r="B647" s="235" t="s">
        <v>1696</v>
      </c>
      <c r="C647" s="473">
        <v>0</v>
      </c>
      <c r="D647" s="473">
        <v>0</v>
      </c>
      <c r="E647" s="473">
        <f t="shared" si="10"/>
        <v>0</v>
      </c>
    </row>
    <row r="648" spans="1:5">
      <c r="A648" s="235">
        <v>2044473</v>
      </c>
      <c r="B648" s="235" t="s">
        <v>1697</v>
      </c>
      <c r="C648" s="473">
        <v>0</v>
      </c>
      <c r="D648" s="473">
        <v>8.9849999999999999E-4</v>
      </c>
      <c r="E648" s="473">
        <f t="shared" si="10"/>
        <v>-8.9849999999999999E-4</v>
      </c>
    </row>
    <row r="649" spans="1:5">
      <c r="A649" s="235">
        <v>2044474</v>
      </c>
      <c r="B649" s="235" t="s">
        <v>1698</v>
      </c>
      <c r="C649" s="473">
        <v>0</v>
      </c>
      <c r="D649" s="473">
        <v>0</v>
      </c>
      <c r="E649" s="473">
        <f t="shared" si="10"/>
        <v>0</v>
      </c>
    </row>
    <row r="650" spans="1:5">
      <c r="A650" s="235">
        <v>2044490</v>
      </c>
      <c r="B650" s="235" t="s">
        <v>1699</v>
      </c>
      <c r="C650" s="473">
        <v>0</v>
      </c>
      <c r="D650" s="473">
        <v>0</v>
      </c>
      <c r="E650" s="473">
        <f t="shared" si="10"/>
        <v>0</v>
      </c>
    </row>
    <row r="651" spans="1:5">
      <c r="A651" s="235">
        <v>2044501</v>
      </c>
      <c r="B651" s="235" t="s">
        <v>1700</v>
      </c>
      <c r="C651" s="473">
        <v>0</v>
      </c>
      <c r="D651" s="473">
        <v>0.82233940000000005</v>
      </c>
      <c r="E651" s="473">
        <f t="shared" si="10"/>
        <v>-0.82233940000000005</v>
      </c>
    </row>
    <row r="652" spans="1:5">
      <c r="A652" s="235">
        <v>2044502</v>
      </c>
      <c r="B652" s="235" t="s">
        <v>1701</v>
      </c>
      <c r="C652" s="473">
        <v>0</v>
      </c>
      <c r="D652" s="473">
        <v>6.2396999999999999E-3</v>
      </c>
      <c r="E652" s="473">
        <f t="shared" si="10"/>
        <v>-6.2396999999999999E-3</v>
      </c>
    </row>
    <row r="653" spans="1:5">
      <c r="A653" s="235">
        <v>2044503</v>
      </c>
      <c r="B653" s="235" t="s">
        <v>1702</v>
      </c>
      <c r="C653" s="473">
        <v>0</v>
      </c>
      <c r="D653" s="473">
        <v>2.6854691000000002</v>
      </c>
      <c r="E653" s="473">
        <f t="shared" si="10"/>
        <v>-2.6854691000000002</v>
      </c>
    </row>
    <row r="654" spans="1:5">
      <c r="A654" s="235">
        <v>2044504</v>
      </c>
      <c r="B654" s="235" t="s">
        <v>1703</v>
      </c>
      <c r="C654" s="473">
        <v>0</v>
      </c>
      <c r="D654" s="473">
        <v>1.5188999999999999E-3</v>
      </c>
      <c r="E654" s="473">
        <f t="shared" si="10"/>
        <v>-1.5188999999999999E-3</v>
      </c>
    </row>
    <row r="655" spans="1:5">
      <c r="A655" s="235">
        <v>2044505</v>
      </c>
      <c r="B655" s="235" t="s">
        <v>1704</v>
      </c>
      <c r="C655" s="473">
        <v>0</v>
      </c>
      <c r="D655" s="473">
        <v>0</v>
      </c>
      <c r="E655" s="473">
        <f t="shared" si="10"/>
        <v>0</v>
      </c>
    </row>
    <row r="656" spans="1:5">
      <c r="A656" s="235">
        <v>2044506</v>
      </c>
      <c r="B656" s="235" t="s">
        <v>1705</v>
      </c>
      <c r="C656" s="473">
        <v>0</v>
      </c>
      <c r="D656" s="473">
        <v>0</v>
      </c>
      <c r="E656" s="473">
        <f t="shared" si="10"/>
        <v>0</v>
      </c>
    </row>
    <row r="657" spans="1:5">
      <c r="A657" s="235">
        <v>2044507</v>
      </c>
      <c r="B657" s="235" t="s">
        <v>1706</v>
      </c>
      <c r="C657" s="473">
        <v>0</v>
      </c>
      <c r="D657" s="473">
        <v>0.50351979999999996</v>
      </c>
      <c r="E657" s="473">
        <f t="shared" si="10"/>
        <v>-0.50351979999999996</v>
      </c>
    </row>
    <row r="658" spans="1:5">
      <c r="A658" s="235">
        <v>2044508</v>
      </c>
      <c r="B658" s="235" t="s">
        <v>1707</v>
      </c>
      <c r="C658" s="473">
        <v>0</v>
      </c>
      <c r="D658" s="473">
        <v>3.8723999999999998E-3</v>
      </c>
      <c r="E658" s="473">
        <f t="shared" si="10"/>
        <v>-3.8723999999999998E-3</v>
      </c>
    </row>
    <row r="659" spans="1:5">
      <c r="A659" s="235">
        <v>2046001</v>
      </c>
      <c r="B659" s="235" t="s">
        <v>1708</v>
      </c>
      <c r="C659" s="473">
        <v>39.505980037</v>
      </c>
      <c r="D659" s="473">
        <v>0</v>
      </c>
      <c r="E659" s="473">
        <f t="shared" si="10"/>
        <v>39.505980037</v>
      </c>
    </row>
    <row r="660" spans="1:5">
      <c r="A660" s="235">
        <v>2046101</v>
      </c>
      <c r="B660" s="235" t="s">
        <v>1709</v>
      </c>
      <c r="C660" s="473">
        <v>1.3387501999999999E-2</v>
      </c>
      <c r="D660" s="473">
        <v>0</v>
      </c>
      <c r="E660" s="473">
        <f t="shared" si="10"/>
        <v>1.3387501999999999E-2</v>
      </c>
    </row>
    <row r="661" spans="1:5">
      <c r="A661" s="235">
        <v>2046102</v>
      </c>
      <c r="B661" s="235" t="s">
        <v>1710</v>
      </c>
      <c r="C661" s="473">
        <v>3.04E-2</v>
      </c>
      <c r="D661" s="473">
        <v>0</v>
      </c>
      <c r="E661" s="473">
        <f t="shared" si="10"/>
        <v>3.04E-2</v>
      </c>
    </row>
    <row r="662" spans="1:5">
      <c r="A662" s="235">
        <v>2046106</v>
      </c>
      <c r="B662" s="235" t="s">
        <v>1711</v>
      </c>
      <c r="C662" s="473">
        <v>1.0746800000000001E-2</v>
      </c>
      <c r="D662" s="473">
        <v>0</v>
      </c>
      <c r="E662" s="473">
        <f t="shared" si="10"/>
        <v>1.0746800000000001E-2</v>
      </c>
    </row>
    <row r="663" spans="1:5">
      <c r="A663" s="235">
        <v>2046111</v>
      </c>
      <c r="B663" s="235" t="s">
        <v>1712</v>
      </c>
      <c r="C663" s="473">
        <v>0</v>
      </c>
      <c r="D663" s="473">
        <v>0.963503</v>
      </c>
      <c r="E663" s="473">
        <f t="shared" si="10"/>
        <v>-0.963503</v>
      </c>
    </row>
    <row r="664" spans="1:5">
      <c r="A664" s="235">
        <v>2046121</v>
      </c>
      <c r="B664" s="235" t="s">
        <v>1713</v>
      </c>
      <c r="C664" s="473">
        <v>7.9564300000000004E-2</v>
      </c>
      <c r="D664" s="473">
        <v>0</v>
      </c>
      <c r="E664" s="473">
        <f t="shared" si="10"/>
        <v>7.9564300000000004E-2</v>
      </c>
    </row>
    <row r="665" spans="1:5">
      <c r="A665" s="235">
        <v>2046122</v>
      </c>
      <c r="B665" s="235" t="s">
        <v>1714</v>
      </c>
      <c r="C665" s="473">
        <v>0.15912699999999999</v>
      </c>
      <c r="D665" s="473">
        <v>0</v>
      </c>
      <c r="E665" s="473">
        <f t="shared" si="10"/>
        <v>0.15912699999999999</v>
      </c>
    </row>
    <row r="666" spans="1:5">
      <c r="A666" s="235">
        <v>2046123</v>
      </c>
      <c r="B666" s="235" t="s">
        <v>1715</v>
      </c>
      <c r="C666" s="473">
        <v>0</v>
      </c>
      <c r="D666" s="473">
        <v>0.40004310199999998</v>
      </c>
      <c r="E666" s="473">
        <f t="shared" si="10"/>
        <v>-0.40004310199999998</v>
      </c>
    </row>
    <row r="667" spans="1:5">
      <c r="A667" s="235">
        <v>2046126</v>
      </c>
      <c r="B667" s="235" t="s">
        <v>1716</v>
      </c>
      <c r="C667" s="473">
        <v>6.7169400000000004E-2</v>
      </c>
      <c r="D667" s="473">
        <v>0</v>
      </c>
      <c r="E667" s="473">
        <f t="shared" si="10"/>
        <v>6.7169400000000004E-2</v>
      </c>
    </row>
    <row r="668" spans="1:5">
      <c r="A668" s="235">
        <v>2046127</v>
      </c>
      <c r="B668" s="235" t="s">
        <v>1717</v>
      </c>
      <c r="C668" s="473">
        <v>5.6191949000000001</v>
      </c>
      <c r="D668" s="473">
        <v>0</v>
      </c>
      <c r="E668" s="473">
        <f t="shared" si="10"/>
        <v>5.6191949000000001</v>
      </c>
    </row>
    <row r="669" spans="1:5">
      <c r="A669" s="235">
        <v>2046128</v>
      </c>
      <c r="B669" s="235" t="s">
        <v>1718</v>
      </c>
      <c r="C669" s="473">
        <v>0</v>
      </c>
      <c r="D669" s="473">
        <v>11.629623193</v>
      </c>
      <c r="E669" s="473">
        <f t="shared" si="10"/>
        <v>-11.629623193</v>
      </c>
    </row>
    <row r="670" spans="1:5">
      <c r="A670" s="235">
        <v>2046201</v>
      </c>
      <c r="B670" s="235" t="s">
        <v>1719</v>
      </c>
      <c r="C670" s="473">
        <v>0</v>
      </c>
      <c r="D670" s="473">
        <v>1.80405832</v>
      </c>
      <c r="E670" s="473">
        <f t="shared" si="10"/>
        <v>-1.80405832</v>
      </c>
    </row>
    <row r="671" spans="1:5">
      <c r="A671" s="235">
        <v>2046202</v>
      </c>
      <c r="B671" s="235" t="s">
        <v>1720</v>
      </c>
      <c r="C671" s="473">
        <v>0</v>
      </c>
      <c r="D671" s="473">
        <v>2.1710425120000001</v>
      </c>
      <c r="E671" s="473">
        <f t="shared" si="10"/>
        <v>-2.1710425120000001</v>
      </c>
    </row>
    <row r="672" spans="1:5">
      <c r="A672" s="235">
        <v>2046203</v>
      </c>
      <c r="B672" s="235" t="s">
        <v>1721</v>
      </c>
      <c r="C672" s="473">
        <v>4.0084890799999995</v>
      </c>
      <c r="D672" s="473">
        <v>0</v>
      </c>
      <c r="E672" s="473">
        <f t="shared" si="10"/>
        <v>4.0084890799999995</v>
      </c>
    </row>
    <row r="673" spans="1:5">
      <c r="A673" s="235">
        <v>2046301</v>
      </c>
      <c r="B673" s="235" t="s">
        <v>1722</v>
      </c>
      <c r="C673" s="473">
        <v>0</v>
      </c>
      <c r="D673" s="473">
        <v>55.295834188999997</v>
      </c>
      <c r="E673" s="473">
        <f t="shared" si="10"/>
        <v>-55.295834188999997</v>
      </c>
    </row>
    <row r="674" spans="1:5">
      <c r="A674" s="235">
        <v>2046302</v>
      </c>
      <c r="B674" s="235" t="s">
        <v>1723</v>
      </c>
      <c r="C674" s="473">
        <v>0</v>
      </c>
      <c r="D674" s="473">
        <v>997.92985687800012</v>
      </c>
      <c r="E674" s="473">
        <f t="shared" si="10"/>
        <v>-997.92985687800012</v>
      </c>
    </row>
    <row r="675" spans="1:5">
      <c r="A675" s="235">
        <v>2046303</v>
      </c>
      <c r="B675" s="235" t="s">
        <v>1724</v>
      </c>
      <c r="C675" s="473">
        <v>979.04215583500002</v>
      </c>
      <c r="D675" s="473">
        <v>0</v>
      </c>
      <c r="E675" s="473">
        <f t="shared" si="10"/>
        <v>979.04215583500002</v>
      </c>
    </row>
    <row r="676" spans="1:5">
      <c r="A676" s="235">
        <v>2046410</v>
      </c>
      <c r="B676" s="235" t="s">
        <v>1725</v>
      </c>
      <c r="C676" s="473">
        <v>0</v>
      </c>
      <c r="D676" s="473">
        <v>4.7851288369999994</v>
      </c>
      <c r="E676" s="473">
        <f t="shared" si="10"/>
        <v>-4.7851288369999994</v>
      </c>
    </row>
    <row r="677" spans="1:5">
      <c r="A677" s="235">
        <v>2046416</v>
      </c>
      <c r="B677" s="235" t="s">
        <v>1726</v>
      </c>
      <c r="C677" s="473">
        <v>0</v>
      </c>
      <c r="D677" s="473">
        <v>32.418630637</v>
      </c>
      <c r="E677" s="473">
        <f t="shared" si="10"/>
        <v>-32.418630637</v>
      </c>
    </row>
    <row r="678" spans="1:5">
      <c r="A678" s="235">
        <v>2046421</v>
      </c>
      <c r="B678" s="235" t="s">
        <v>1727</v>
      </c>
      <c r="C678" s="473">
        <v>0</v>
      </c>
      <c r="D678" s="473">
        <v>80.929666389000005</v>
      </c>
      <c r="E678" s="473">
        <f t="shared" si="10"/>
        <v>-80.929666389000005</v>
      </c>
    </row>
    <row r="679" spans="1:5">
      <c r="A679" s="235">
        <v>2046430</v>
      </c>
      <c r="B679" s="235" t="s">
        <v>1728</v>
      </c>
      <c r="C679" s="473">
        <v>0</v>
      </c>
      <c r="D679" s="473">
        <v>31.318423594999999</v>
      </c>
      <c r="E679" s="473">
        <f t="shared" si="10"/>
        <v>-31.318423594999999</v>
      </c>
    </row>
    <row r="680" spans="1:5">
      <c r="A680" s="235">
        <v>2046501</v>
      </c>
      <c r="B680" s="235" t="s">
        <v>1729</v>
      </c>
      <c r="C680" s="473">
        <v>0</v>
      </c>
      <c r="D680" s="473">
        <v>5.4077173999999999E-2</v>
      </c>
      <c r="E680" s="473">
        <f t="shared" si="10"/>
        <v>-5.4077173999999999E-2</v>
      </c>
    </row>
    <row r="681" spans="1:5">
      <c r="A681" s="235">
        <v>2046601</v>
      </c>
      <c r="B681" s="235" t="s">
        <v>1730</v>
      </c>
      <c r="C681" s="473">
        <v>0</v>
      </c>
      <c r="D681" s="473">
        <v>0</v>
      </c>
      <c r="E681" s="473">
        <f t="shared" si="10"/>
        <v>0</v>
      </c>
    </row>
    <row r="682" spans="1:5">
      <c r="A682" s="235">
        <v>2046713</v>
      </c>
      <c r="B682" s="235" t="s">
        <v>1731</v>
      </c>
      <c r="C682" s="473">
        <v>0</v>
      </c>
      <c r="D682" s="473">
        <v>1.3078495000000001</v>
      </c>
      <c r="E682" s="473">
        <f t="shared" si="10"/>
        <v>-1.3078495000000001</v>
      </c>
    </row>
    <row r="683" spans="1:5">
      <c r="A683" s="235">
        <v>2046801</v>
      </c>
      <c r="B683" s="235" t="s">
        <v>1732</v>
      </c>
      <c r="C683" s="473">
        <v>0</v>
      </c>
      <c r="D683" s="473">
        <v>138.745633983</v>
      </c>
      <c r="E683" s="473">
        <f t="shared" si="10"/>
        <v>-138.745633983</v>
      </c>
    </row>
    <row r="684" spans="1:5">
      <c r="A684" s="235">
        <v>2046810</v>
      </c>
      <c r="B684" s="235" t="s">
        <v>1733</v>
      </c>
      <c r="C684" s="473">
        <v>0</v>
      </c>
      <c r="D684" s="473">
        <v>0</v>
      </c>
      <c r="E684" s="473">
        <f t="shared" si="10"/>
        <v>0</v>
      </c>
    </row>
    <row r="685" spans="1:5">
      <c r="A685" s="235">
        <v>2046918</v>
      </c>
      <c r="B685" s="235" t="s">
        <v>1734</v>
      </c>
      <c r="C685" s="473">
        <v>0</v>
      </c>
      <c r="D685" s="473">
        <v>1.2523122</v>
      </c>
      <c r="E685" s="473">
        <f t="shared" si="10"/>
        <v>-1.2523122</v>
      </c>
    </row>
    <row r="686" spans="1:5">
      <c r="A686" s="235">
        <v>2046919</v>
      </c>
      <c r="B686" s="235" t="s">
        <v>1735</v>
      </c>
      <c r="C686" s="473">
        <v>0</v>
      </c>
      <c r="D686" s="473">
        <v>4.9059999999999998E-3</v>
      </c>
      <c r="E686" s="473">
        <f t="shared" si="10"/>
        <v>-4.9059999999999998E-3</v>
      </c>
    </row>
    <row r="687" spans="1:5">
      <c r="A687" s="235">
        <v>2046921</v>
      </c>
      <c r="B687" s="235" t="s">
        <v>1736</v>
      </c>
      <c r="C687" s="473">
        <v>0</v>
      </c>
      <c r="D687" s="473">
        <v>4.1071099999999999E-2</v>
      </c>
      <c r="E687" s="473">
        <f t="shared" si="10"/>
        <v>-4.1071099999999999E-2</v>
      </c>
    </row>
    <row r="688" spans="1:5">
      <c r="A688" s="235">
        <v>2046922</v>
      </c>
      <c r="B688" s="235" t="s">
        <v>1737</v>
      </c>
      <c r="C688" s="473">
        <v>0</v>
      </c>
      <c r="D688" s="473">
        <v>5.4169349999999995E-3</v>
      </c>
      <c r="E688" s="473">
        <f t="shared" si="10"/>
        <v>-5.4169349999999995E-3</v>
      </c>
    </row>
    <row r="689" spans="1:5">
      <c r="A689" s="235">
        <v>2046923</v>
      </c>
      <c r="B689" s="235" t="s">
        <v>1738</v>
      </c>
      <c r="C689" s="473">
        <v>0</v>
      </c>
      <c r="D689" s="473">
        <v>0.56223690000000004</v>
      </c>
      <c r="E689" s="473">
        <f t="shared" si="10"/>
        <v>-0.56223690000000004</v>
      </c>
    </row>
    <row r="690" spans="1:5">
      <c r="A690" s="235">
        <v>2046924</v>
      </c>
      <c r="B690" s="235" t="s">
        <v>1739</v>
      </c>
      <c r="C690" s="473">
        <v>0</v>
      </c>
      <c r="D690" s="473">
        <v>0</v>
      </c>
      <c r="E690" s="473">
        <f t="shared" si="10"/>
        <v>0</v>
      </c>
    </row>
    <row r="691" spans="1:5">
      <c r="A691" s="235">
        <v>2046927</v>
      </c>
      <c r="B691" s="235" t="s">
        <v>1740</v>
      </c>
      <c r="C691" s="473">
        <v>0</v>
      </c>
      <c r="D691" s="473">
        <v>0</v>
      </c>
      <c r="E691" s="473">
        <f t="shared" si="10"/>
        <v>0</v>
      </c>
    </row>
    <row r="692" spans="1:5">
      <c r="A692" s="235">
        <v>2046940</v>
      </c>
      <c r="B692" s="235" t="s">
        <v>1741</v>
      </c>
      <c r="C692" s="473">
        <v>0</v>
      </c>
      <c r="D692" s="473">
        <v>102.062638902</v>
      </c>
      <c r="E692" s="473">
        <f t="shared" si="10"/>
        <v>-102.062638902</v>
      </c>
    </row>
    <row r="693" spans="1:5">
      <c r="A693" s="235">
        <v>2046941</v>
      </c>
      <c r="B693" s="235" t="s">
        <v>1742</v>
      </c>
      <c r="C693" s="473">
        <v>1.3075578699999999</v>
      </c>
      <c r="D693" s="473">
        <v>0</v>
      </c>
      <c r="E693" s="473">
        <f t="shared" si="10"/>
        <v>1.3075578699999999</v>
      </c>
    </row>
    <row r="694" spans="1:5">
      <c r="A694" s="235">
        <v>2046961</v>
      </c>
      <c r="B694" s="235" t="s">
        <v>1743</v>
      </c>
      <c r="C694" s="473">
        <v>0</v>
      </c>
      <c r="D694" s="473">
        <v>0.52866754699999996</v>
      </c>
      <c r="E694" s="473">
        <f t="shared" si="10"/>
        <v>-0.52866754699999996</v>
      </c>
    </row>
    <row r="695" spans="1:5">
      <c r="A695" s="235">
        <v>2046962</v>
      </c>
      <c r="B695" s="235" t="s">
        <v>1744</v>
      </c>
      <c r="C695" s="473">
        <v>0</v>
      </c>
      <c r="D695" s="473">
        <v>0.416778019</v>
      </c>
      <c r="E695" s="473">
        <f t="shared" si="10"/>
        <v>-0.416778019</v>
      </c>
    </row>
    <row r="696" spans="1:5">
      <c r="A696" s="235">
        <v>2046963</v>
      </c>
      <c r="B696" s="235" t="s">
        <v>1745</v>
      </c>
      <c r="C696" s="473">
        <v>0</v>
      </c>
      <c r="D696" s="473">
        <v>3.7431516490000001</v>
      </c>
      <c r="E696" s="473">
        <f t="shared" si="10"/>
        <v>-3.7431516490000001</v>
      </c>
    </row>
    <row r="697" spans="1:5">
      <c r="A697" s="235">
        <v>2047001</v>
      </c>
      <c r="B697" s="235" t="s">
        <v>1746</v>
      </c>
      <c r="C697" s="473">
        <v>0</v>
      </c>
      <c r="D697" s="473">
        <v>44.588415300000001</v>
      </c>
      <c r="E697" s="473">
        <f t="shared" si="10"/>
        <v>-44.588415300000001</v>
      </c>
    </row>
    <row r="698" spans="1:5">
      <c r="A698" s="235">
        <v>2047002</v>
      </c>
      <c r="B698" s="235" t="s">
        <v>1747</v>
      </c>
      <c r="C698" s="473">
        <v>44.588415300000001</v>
      </c>
      <c r="D698" s="473">
        <v>0</v>
      </c>
      <c r="E698" s="473">
        <f t="shared" si="10"/>
        <v>44.588415300000001</v>
      </c>
    </row>
    <row r="699" spans="1:5">
      <c r="A699" s="235">
        <v>2047100</v>
      </c>
      <c r="B699" s="235" t="s">
        <v>1748</v>
      </c>
      <c r="C699" s="473">
        <v>0</v>
      </c>
      <c r="D699" s="473">
        <v>3.2480000000000002</v>
      </c>
      <c r="E699" s="473">
        <f t="shared" si="10"/>
        <v>-3.2480000000000002</v>
      </c>
    </row>
    <row r="700" spans="1:5">
      <c r="A700" s="235">
        <v>2047112</v>
      </c>
      <c r="B700" s="235" t="s">
        <v>1749</v>
      </c>
      <c r="C700" s="473">
        <v>0</v>
      </c>
      <c r="D700" s="473">
        <v>20.007441199999999</v>
      </c>
      <c r="E700" s="473">
        <f t="shared" si="10"/>
        <v>-20.007441199999999</v>
      </c>
    </row>
    <row r="701" spans="1:5">
      <c r="A701" s="235">
        <v>2047113</v>
      </c>
      <c r="B701" s="235" t="s">
        <v>1750</v>
      </c>
      <c r="C701" s="473">
        <v>2.3692725000000001</v>
      </c>
      <c r="D701" s="473">
        <v>0</v>
      </c>
      <c r="E701" s="473">
        <f t="shared" si="10"/>
        <v>2.3692725000000001</v>
      </c>
    </row>
    <row r="702" spans="1:5">
      <c r="A702" s="235">
        <v>2047130</v>
      </c>
      <c r="B702" s="235" t="s">
        <v>1751</v>
      </c>
      <c r="C702" s="473">
        <v>0</v>
      </c>
      <c r="D702" s="473">
        <v>3.5050116999999999E-2</v>
      </c>
      <c r="E702" s="473">
        <f t="shared" si="10"/>
        <v>-3.5050116999999999E-2</v>
      </c>
    </row>
    <row r="703" spans="1:5">
      <c r="A703" s="235">
        <v>2047131</v>
      </c>
      <c r="B703" s="235" t="s">
        <v>1752</v>
      </c>
      <c r="C703" s="473">
        <v>3.5050100000000001E-2</v>
      </c>
      <c r="D703" s="473">
        <v>0</v>
      </c>
      <c r="E703" s="473">
        <f t="shared" si="10"/>
        <v>3.5050100000000001E-2</v>
      </c>
    </row>
    <row r="704" spans="1:5">
      <c r="A704" s="235">
        <v>2047150</v>
      </c>
      <c r="B704" s="235" t="s">
        <v>1753</v>
      </c>
      <c r="C704" s="473">
        <v>0</v>
      </c>
      <c r="D704" s="473">
        <v>3.7336313000000003E-2</v>
      </c>
      <c r="E704" s="473">
        <f t="shared" si="10"/>
        <v>-3.7336313000000003E-2</v>
      </c>
    </row>
    <row r="705" spans="1:5">
      <c r="A705" s="235">
        <v>2047151</v>
      </c>
      <c r="B705" s="235" t="s">
        <v>1754</v>
      </c>
      <c r="C705" s="473">
        <v>3.7336300000000003E-2</v>
      </c>
      <c r="D705" s="473">
        <v>0</v>
      </c>
      <c r="E705" s="473">
        <f t="shared" si="10"/>
        <v>3.7336300000000003E-2</v>
      </c>
    </row>
    <row r="706" spans="1:5">
      <c r="A706" s="235">
        <v>2047152</v>
      </c>
      <c r="B706" s="235" t="s">
        <v>1755</v>
      </c>
      <c r="C706" s="473">
        <v>0</v>
      </c>
      <c r="D706" s="473">
        <v>111.87429293800001</v>
      </c>
      <c r="E706" s="473">
        <f t="shared" si="10"/>
        <v>-111.87429293800001</v>
      </c>
    </row>
    <row r="707" spans="1:5">
      <c r="A707" s="235">
        <v>2047153</v>
      </c>
      <c r="B707" s="235" t="s">
        <v>1756</v>
      </c>
      <c r="C707" s="473">
        <v>44.484531948000004</v>
      </c>
      <c r="D707" s="473">
        <v>0</v>
      </c>
      <c r="E707" s="473">
        <f t="shared" si="10"/>
        <v>44.484531948000004</v>
      </c>
    </row>
    <row r="708" spans="1:5">
      <c r="A708" s="235">
        <v>2047154</v>
      </c>
      <c r="B708" s="235" t="s">
        <v>1757</v>
      </c>
      <c r="C708" s="473">
        <v>0</v>
      </c>
      <c r="D708" s="473">
        <v>2.1935431969999999</v>
      </c>
      <c r="E708" s="473">
        <f t="shared" si="10"/>
        <v>-2.1935431969999999</v>
      </c>
    </row>
    <row r="709" spans="1:5">
      <c r="A709" s="235">
        <v>2047155</v>
      </c>
      <c r="B709" s="235" t="s">
        <v>1758</v>
      </c>
      <c r="C709" s="473">
        <v>6.0000000000000002E-6</v>
      </c>
      <c r="D709" s="473">
        <v>0</v>
      </c>
      <c r="E709" s="473">
        <f t="shared" ref="E709:E772" si="11">C709-D709</f>
        <v>6.0000000000000002E-6</v>
      </c>
    </row>
    <row r="710" spans="1:5">
      <c r="A710" s="235">
        <v>2047156</v>
      </c>
      <c r="B710" s="235" t="s">
        <v>1759</v>
      </c>
      <c r="C710" s="473">
        <v>0</v>
      </c>
      <c r="D710" s="473">
        <v>100.89083222799999</v>
      </c>
      <c r="E710" s="473">
        <f t="shared" si="11"/>
        <v>-100.89083222799999</v>
      </c>
    </row>
    <row r="711" spans="1:5">
      <c r="A711" s="235">
        <v>2047157</v>
      </c>
      <c r="B711" s="235" t="s">
        <v>1760</v>
      </c>
      <c r="C711" s="473">
        <v>89.605262164999999</v>
      </c>
      <c r="D711" s="473">
        <v>0</v>
      </c>
      <c r="E711" s="473">
        <f t="shared" si="11"/>
        <v>89.605262164999999</v>
      </c>
    </row>
    <row r="712" spans="1:5">
      <c r="A712" s="235">
        <v>2047175</v>
      </c>
      <c r="B712" s="235" t="s">
        <v>1761</v>
      </c>
      <c r="C712" s="473">
        <v>0</v>
      </c>
      <c r="D712" s="473">
        <v>265.00447390100004</v>
      </c>
      <c r="E712" s="473">
        <f t="shared" si="11"/>
        <v>-265.00447390100004</v>
      </c>
    </row>
    <row r="713" spans="1:5">
      <c r="A713" s="235">
        <v>2047176</v>
      </c>
      <c r="B713" s="235" t="s">
        <v>1762</v>
      </c>
      <c r="C713" s="473">
        <v>134.631864753</v>
      </c>
      <c r="D713" s="473">
        <v>0</v>
      </c>
      <c r="E713" s="473">
        <f t="shared" si="11"/>
        <v>134.631864753</v>
      </c>
    </row>
    <row r="714" spans="1:5">
      <c r="A714" s="235">
        <v>2047180</v>
      </c>
      <c r="B714" s="235" t="s">
        <v>1763</v>
      </c>
      <c r="C714" s="473">
        <v>0</v>
      </c>
      <c r="D714" s="473">
        <v>0.19025561100000002</v>
      </c>
      <c r="E714" s="473">
        <f t="shared" si="11"/>
        <v>-0.19025561100000002</v>
      </c>
    </row>
    <row r="715" spans="1:5">
      <c r="A715" s="235">
        <v>2047181</v>
      </c>
      <c r="B715" s="235" t="s">
        <v>1764</v>
      </c>
      <c r="C715" s="473">
        <v>0.19025556000000002</v>
      </c>
      <c r="D715" s="473">
        <v>0</v>
      </c>
      <c r="E715" s="473">
        <f t="shared" si="11"/>
        <v>0.19025556000000002</v>
      </c>
    </row>
    <row r="716" spans="1:5">
      <c r="A716" s="235">
        <v>2047190</v>
      </c>
      <c r="B716" s="235" t="s">
        <v>1765</v>
      </c>
      <c r="C716" s="473">
        <v>0</v>
      </c>
      <c r="D716" s="473">
        <v>0.55415819499999996</v>
      </c>
      <c r="E716" s="473">
        <f t="shared" si="11"/>
        <v>-0.55415819499999996</v>
      </c>
    </row>
    <row r="717" spans="1:5">
      <c r="A717" s="235">
        <v>2047191</v>
      </c>
      <c r="B717" s="235" t="s">
        <v>1766</v>
      </c>
      <c r="C717" s="473">
        <v>0.554158229</v>
      </c>
      <c r="D717" s="473">
        <v>0</v>
      </c>
      <c r="E717" s="473">
        <f t="shared" si="11"/>
        <v>0.554158229</v>
      </c>
    </row>
    <row r="718" spans="1:5">
      <c r="A718" s="235">
        <v>2047210</v>
      </c>
      <c r="B718" s="235" t="s">
        <v>1767</v>
      </c>
      <c r="C718" s="473">
        <v>0</v>
      </c>
      <c r="D718" s="473">
        <v>0.43682205000000002</v>
      </c>
      <c r="E718" s="473">
        <f t="shared" si="11"/>
        <v>-0.43682205000000002</v>
      </c>
    </row>
    <row r="719" spans="1:5">
      <c r="A719" s="235">
        <v>2047301</v>
      </c>
      <c r="B719" s="235" t="s">
        <v>1768</v>
      </c>
      <c r="C719" s="473">
        <v>0</v>
      </c>
      <c r="D719" s="473">
        <v>209.65875678800001</v>
      </c>
      <c r="E719" s="473">
        <f t="shared" si="11"/>
        <v>-209.65875678800001</v>
      </c>
    </row>
    <row r="720" spans="1:5">
      <c r="A720" s="235">
        <v>2047302</v>
      </c>
      <c r="B720" s="235" t="s">
        <v>1769</v>
      </c>
      <c r="C720" s="473">
        <v>137.940424941</v>
      </c>
      <c r="D720" s="473">
        <v>0</v>
      </c>
      <c r="E720" s="473">
        <f t="shared" si="11"/>
        <v>137.940424941</v>
      </c>
    </row>
    <row r="721" spans="1:5">
      <c r="A721" s="235">
        <v>2047311</v>
      </c>
      <c r="B721" s="235" t="s">
        <v>1770</v>
      </c>
      <c r="C721" s="473">
        <v>0</v>
      </c>
      <c r="D721" s="473">
        <v>27.776671488999998</v>
      </c>
      <c r="E721" s="473">
        <f t="shared" si="11"/>
        <v>-27.776671488999998</v>
      </c>
    </row>
    <row r="722" spans="1:5">
      <c r="A722" s="235">
        <v>2047312</v>
      </c>
      <c r="B722" s="235" t="s">
        <v>1771</v>
      </c>
      <c r="C722" s="473">
        <v>5.0600398220000002</v>
      </c>
      <c r="D722" s="473">
        <v>0</v>
      </c>
      <c r="E722" s="473">
        <f t="shared" si="11"/>
        <v>5.0600398220000002</v>
      </c>
    </row>
    <row r="723" spans="1:5">
      <c r="A723" s="235">
        <v>2047321</v>
      </c>
      <c r="B723" s="235" t="s">
        <v>1772</v>
      </c>
      <c r="C723" s="473">
        <v>0</v>
      </c>
      <c r="D723" s="473">
        <v>29.694898775999999</v>
      </c>
      <c r="E723" s="473">
        <f t="shared" si="11"/>
        <v>-29.694898775999999</v>
      </c>
    </row>
    <row r="724" spans="1:5">
      <c r="A724" s="235">
        <v>2047322</v>
      </c>
      <c r="B724" s="235" t="s">
        <v>1773</v>
      </c>
      <c r="C724" s="473">
        <v>2.0791938660000002</v>
      </c>
      <c r="D724" s="473">
        <v>0</v>
      </c>
      <c r="E724" s="473">
        <f t="shared" si="11"/>
        <v>2.0791938660000002</v>
      </c>
    </row>
    <row r="725" spans="1:5">
      <c r="A725" s="235">
        <v>2047331</v>
      </c>
      <c r="B725" s="235" t="s">
        <v>1774</v>
      </c>
      <c r="C725" s="473">
        <v>0</v>
      </c>
      <c r="D725" s="473">
        <v>16.351648794999999</v>
      </c>
      <c r="E725" s="473">
        <f t="shared" si="11"/>
        <v>-16.351648794999999</v>
      </c>
    </row>
    <row r="726" spans="1:5">
      <c r="A726" s="235">
        <v>2047332</v>
      </c>
      <c r="B726" s="235" t="s">
        <v>1775</v>
      </c>
      <c r="C726" s="473">
        <v>0.74178761199999999</v>
      </c>
      <c r="D726" s="473">
        <v>0</v>
      </c>
      <c r="E726" s="473">
        <f t="shared" si="11"/>
        <v>0.74178761199999999</v>
      </c>
    </row>
    <row r="727" spans="1:5">
      <c r="A727" s="235">
        <v>2047341</v>
      </c>
      <c r="B727" s="235" t="s">
        <v>1776</v>
      </c>
      <c r="C727" s="473">
        <v>0</v>
      </c>
      <c r="D727" s="473">
        <v>31.418880669</v>
      </c>
      <c r="E727" s="473">
        <f t="shared" si="11"/>
        <v>-31.418880669</v>
      </c>
    </row>
    <row r="728" spans="1:5">
      <c r="A728" s="235">
        <v>2047342</v>
      </c>
      <c r="B728" s="235" t="s">
        <v>1777</v>
      </c>
      <c r="C728" s="473">
        <v>5.3305665200000005</v>
      </c>
      <c r="D728" s="473">
        <v>0</v>
      </c>
      <c r="E728" s="473">
        <f t="shared" si="11"/>
        <v>5.3305665200000005</v>
      </c>
    </row>
    <row r="729" spans="1:5">
      <c r="A729" s="235">
        <v>2047347</v>
      </c>
      <c r="B729" s="235" t="s">
        <v>1778</v>
      </c>
      <c r="C729" s="473">
        <v>0</v>
      </c>
      <c r="D729" s="473">
        <v>27.030374949999999</v>
      </c>
      <c r="E729" s="473">
        <f t="shared" si="11"/>
        <v>-27.030374949999999</v>
      </c>
    </row>
    <row r="730" spans="1:5">
      <c r="A730" s="235">
        <v>2047351</v>
      </c>
      <c r="B730" s="235" t="s">
        <v>1779</v>
      </c>
      <c r="C730" s="473">
        <v>0</v>
      </c>
      <c r="D730" s="473">
        <v>0.8870827</v>
      </c>
      <c r="E730" s="473">
        <f t="shared" si="11"/>
        <v>-0.8870827</v>
      </c>
    </row>
    <row r="731" spans="1:5">
      <c r="A731" s="235">
        <v>2047352</v>
      </c>
      <c r="B731" s="235" t="s">
        <v>1780</v>
      </c>
      <c r="C731" s="473">
        <v>0.8870827</v>
      </c>
      <c r="D731" s="473">
        <v>0</v>
      </c>
      <c r="E731" s="473">
        <f t="shared" si="11"/>
        <v>0.8870827</v>
      </c>
    </row>
    <row r="732" spans="1:5">
      <c r="A732" s="235">
        <v>2047361</v>
      </c>
      <c r="B732" s="235" t="s">
        <v>1781</v>
      </c>
      <c r="C732" s="473">
        <v>0</v>
      </c>
      <c r="D732" s="473">
        <v>35.497136958999995</v>
      </c>
      <c r="E732" s="473">
        <f t="shared" si="11"/>
        <v>-35.497136958999995</v>
      </c>
    </row>
    <row r="733" spans="1:5">
      <c r="A733" s="235">
        <v>2047362</v>
      </c>
      <c r="B733" s="235" t="s">
        <v>1782</v>
      </c>
      <c r="C733" s="473">
        <v>35.497136952999995</v>
      </c>
      <c r="D733" s="473">
        <v>0</v>
      </c>
      <c r="E733" s="473">
        <f t="shared" si="11"/>
        <v>35.497136952999995</v>
      </c>
    </row>
    <row r="734" spans="1:5">
      <c r="A734" s="235">
        <v>2047363</v>
      </c>
      <c r="B734" s="235" t="s">
        <v>1783</v>
      </c>
      <c r="C734" s="473">
        <v>0</v>
      </c>
      <c r="D734" s="473">
        <v>2.9154666699999998</v>
      </c>
      <c r="E734" s="473">
        <f t="shared" si="11"/>
        <v>-2.9154666699999998</v>
      </c>
    </row>
    <row r="735" spans="1:5">
      <c r="A735" s="235">
        <v>2047364</v>
      </c>
      <c r="B735" s="235" t="s">
        <v>1784</v>
      </c>
      <c r="C735" s="473">
        <v>0.18546667</v>
      </c>
      <c r="D735" s="473">
        <v>0</v>
      </c>
      <c r="E735" s="473">
        <f t="shared" si="11"/>
        <v>0.18546667</v>
      </c>
    </row>
    <row r="736" spans="1:5">
      <c r="A736" s="235">
        <v>2047365</v>
      </c>
      <c r="B736" s="235" t="s">
        <v>1785</v>
      </c>
      <c r="C736" s="473">
        <v>0</v>
      </c>
      <c r="D736" s="473">
        <v>244.91339529999999</v>
      </c>
      <c r="E736" s="473">
        <f t="shared" si="11"/>
        <v>-244.91339529999999</v>
      </c>
    </row>
    <row r="737" spans="1:5">
      <c r="A737" s="235">
        <v>2047366</v>
      </c>
      <c r="B737" s="235" t="s">
        <v>1786</v>
      </c>
      <c r="C737" s="473">
        <v>136.05857992400001</v>
      </c>
      <c r="D737" s="473">
        <v>0</v>
      </c>
      <c r="E737" s="473">
        <f t="shared" si="11"/>
        <v>136.05857992400001</v>
      </c>
    </row>
    <row r="738" spans="1:5">
      <c r="A738" s="235">
        <v>2047371</v>
      </c>
      <c r="B738" s="235" t="s">
        <v>1787</v>
      </c>
      <c r="C738" s="473">
        <v>0</v>
      </c>
      <c r="D738" s="473">
        <v>1.9453895000000002E-2</v>
      </c>
      <c r="E738" s="473">
        <f t="shared" si="11"/>
        <v>-1.9453895000000002E-2</v>
      </c>
    </row>
    <row r="739" spans="1:5">
      <c r="A739" s="235">
        <v>2047372</v>
      </c>
      <c r="B739" s="235" t="s">
        <v>1788</v>
      </c>
      <c r="C739" s="473">
        <v>1.94539E-2</v>
      </c>
      <c r="D739" s="473">
        <v>0</v>
      </c>
      <c r="E739" s="473">
        <f t="shared" si="11"/>
        <v>1.94539E-2</v>
      </c>
    </row>
    <row r="740" spans="1:5">
      <c r="A740" s="235">
        <v>2047602</v>
      </c>
      <c r="B740" s="235" t="s">
        <v>1789</v>
      </c>
      <c r="C740" s="473">
        <v>0</v>
      </c>
      <c r="D740" s="473">
        <v>0.138672032</v>
      </c>
      <c r="E740" s="473">
        <f t="shared" si="11"/>
        <v>-0.138672032</v>
      </c>
    </row>
    <row r="741" spans="1:5">
      <c r="A741" s="235">
        <v>2047604</v>
      </c>
      <c r="B741" s="235" t="s">
        <v>1790</v>
      </c>
      <c r="C741" s="473">
        <v>0</v>
      </c>
      <c r="D741" s="473">
        <v>0.6</v>
      </c>
      <c r="E741" s="473">
        <f t="shared" si="11"/>
        <v>-0.6</v>
      </c>
    </row>
    <row r="742" spans="1:5">
      <c r="A742" s="235">
        <v>2047690</v>
      </c>
      <c r="B742" s="235" t="s">
        <v>1791</v>
      </c>
      <c r="C742" s="473">
        <v>0</v>
      </c>
      <c r="D742" s="473">
        <v>2.8298437110000001</v>
      </c>
      <c r="E742" s="473">
        <f t="shared" si="11"/>
        <v>-2.8298437110000001</v>
      </c>
    </row>
    <row r="743" spans="1:5">
      <c r="A743" s="235">
        <v>2048101</v>
      </c>
      <c r="B743" s="235" t="s">
        <v>1792</v>
      </c>
      <c r="C743" s="473">
        <v>0</v>
      </c>
      <c r="D743" s="473">
        <v>346.53528286900001</v>
      </c>
      <c r="E743" s="473">
        <f t="shared" si="11"/>
        <v>-346.53528286900001</v>
      </c>
    </row>
    <row r="744" spans="1:5">
      <c r="A744" s="235">
        <v>2048102</v>
      </c>
      <c r="B744" s="235" t="s">
        <v>1793</v>
      </c>
      <c r="C744" s="473">
        <v>0</v>
      </c>
      <c r="D744" s="473">
        <v>21.629796430000003</v>
      </c>
      <c r="E744" s="473">
        <f t="shared" si="11"/>
        <v>-21.629796430000003</v>
      </c>
    </row>
    <row r="745" spans="1:5">
      <c r="A745" s="235">
        <v>2048103</v>
      </c>
      <c r="B745" s="235" t="s">
        <v>1794</v>
      </c>
      <c r="C745" s="473">
        <v>0</v>
      </c>
      <c r="D745" s="473">
        <v>387.35717106700002</v>
      </c>
      <c r="E745" s="473">
        <f t="shared" si="11"/>
        <v>-387.35717106700002</v>
      </c>
    </row>
    <row r="746" spans="1:5">
      <c r="A746" s="235">
        <v>2048104</v>
      </c>
      <c r="B746" s="235" t="s">
        <v>1795</v>
      </c>
      <c r="C746" s="473">
        <v>0</v>
      </c>
      <c r="D746" s="473">
        <v>1.0215067920000001</v>
      </c>
      <c r="E746" s="473">
        <f t="shared" si="11"/>
        <v>-1.0215067920000001</v>
      </c>
    </row>
    <row r="747" spans="1:5">
      <c r="A747" s="235">
        <v>2048105</v>
      </c>
      <c r="B747" s="235" t="s">
        <v>1796</v>
      </c>
      <c r="C747" s="473">
        <v>6.6516474909999994</v>
      </c>
      <c r="D747" s="473">
        <v>0</v>
      </c>
      <c r="E747" s="473">
        <f t="shared" si="11"/>
        <v>6.6516474909999994</v>
      </c>
    </row>
    <row r="748" spans="1:5">
      <c r="A748" s="235">
        <v>2048106</v>
      </c>
      <c r="B748" s="235" t="s">
        <v>1797</v>
      </c>
      <c r="C748" s="473">
        <v>0</v>
      </c>
      <c r="D748" s="473">
        <v>5.422094704</v>
      </c>
      <c r="E748" s="473">
        <f t="shared" si="11"/>
        <v>-5.422094704</v>
      </c>
    </row>
    <row r="749" spans="1:5">
      <c r="A749" s="235">
        <v>2048107</v>
      </c>
      <c r="B749" s="235" t="s">
        <v>1798</v>
      </c>
      <c r="C749" s="473">
        <v>0</v>
      </c>
      <c r="D749" s="473">
        <v>17.248989283</v>
      </c>
      <c r="E749" s="473">
        <f t="shared" si="11"/>
        <v>-17.248989283</v>
      </c>
    </row>
    <row r="750" spans="1:5">
      <c r="A750" s="235">
        <v>2048108</v>
      </c>
      <c r="B750" s="235" t="s">
        <v>1799</v>
      </c>
      <c r="C750" s="473">
        <v>1.9216273879999999</v>
      </c>
      <c r="D750" s="473">
        <v>0</v>
      </c>
      <c r="E750" s="473">
        <f t="shared" si="11"/>
        <v>1.9216273879999999</v>
      </c>
    </row>
    <row r="751" spans="1:5">
      <c r="A751" s="235">
        <v>2048109</v>
      </c>
      <c r="B751" s="235" t="s">
        <v>1800</v>
      </c>
      <c r="C751" s="473">
        <v>0</v>
      </c>
      <c r="D751" s="473">
        <v>360.34304835799998</v>
      </c>
      <c r="E751" s="473">
        <f t="shared" si="11"/>
        <v>-360.34304835799998</v>
      </c>
    </row>
    <row r="752" spans="1:5">
      <c r="A752" s="235">
        <v>2048110</v>
      </c>
      <c r="B752" s="235" t="s">
        <v>1801</v>
      </c>
      <c r="C752" s="473">
        <v>0</v>
      </c>
      <c r="D752" s="473">
        <v>25.935473067</v>
      </c>
      <c r="E752" s="473">
        <f t="shared" si="11"/>
        <v>-25.935473067</v>
      </c>
    </row>
    <row r="753" spans="1:5">
      <c r="A753" s="235">
        <v>2048112</v>
      </c>
      <c r="B753" s="235" t="s">
        <v>1802</v>
      </c>
      <c r="C753" s="473">
        <v>0</v>
      </c>
      <c r="D753" s="473">
        <v>82.128544099999999</v>
      </c>
      <c r="E753" s="473">
        <f t="shared" si="11"/>
        <v>-82.128544099999999</v>
      </c>
    </row>
    <row r="754" spans="1:5">
      <c r="A754" s="235">
        <v>2048113</v>
      </c>
      <c r="B754" s="235" t="s">
        <v>1803</v>
      </c>
      <c r="C754" s="473">
        <v>0</v>
      </c>
      <c r="D754" s="473">
        <v>103.378406235</v>
      </c>
      <c r="E754" s="473">
        <f t="shared" si="11"/>
        <v>-103.378406235</v>
      </c>
    </row>
    <row r="755" spans="1:5">
      <c r="A755" s="235">
        <v>2048114</v>
      </c>
      <c r="B755" s="235" t="s">
        <v>1804</v>
      </c>
      <c r="C755" s="473">
        <v>81.391331770000008</v>
      </c>
      <c r="D755" s="473">
        <v>0</v>
      </c>
      <c r="E755" s="473">
        <f t="shared" si="11"/>
        <v>81.391331770000008</v>
      </c>
    </row>
    <row r="756" spans="1:5">
      <c r="A756" s="235">
        <v>2048115</v>
      </c>
      <c r="B756" s="235" t="s">
        <v>1805</v>
      </c>
      <c r="C756" s="473">
        <v>0</v>
      </c>
      <c r="D756" s="473">
        <v>0.43953983499999999</v>
      </c>
      <c r="E756" s="473">
        <f t="shared" si="11"/>
        <v>-0.43953983499999999</v>
      </c>
    </row>
    <row r="757" spans="1:5">
      <c r="A757" s="235">
        <v>2048116</v>
      </c>
      <c r="B757" s="235" t="s">
        <v>1806</v>
      </c>
      <c r="C757" s="473">
        <v>0</v>
      </c>
      <c r="D757" s="473">
        <v>47.400390348000002</v>
      </c>
      <c r="E757" s="473">
        <f t="shared" si="11"/>
        <v>-47.400390348000002</v>
      </c>
    </row>
    <row r="758" spans="1:5">
      <c r="A758" s="235">
        <v>2048117</v>
      </c>
      <c r="B758" s="235" t="s">
        <v>1807</v>
      </c>
      <c r="C758" s="473">
        <v>3.6194025999999999</v>
      </c>
      <c r="D758" s="473">
        <v>0</v>
      </c>
      <c r="E758" s="473">
        <f t="shared" si="11"/>
        <v>3.6194025999999999</v>
      </c>
    </row>
    <row r="759" spans="1:5">
      <c r="A759" s="235">
        <v>2048118</v>
      </c>
      <c r="B759" s="235" t="s">
        <v>1808</v>
      </c>
      <c r="C759" s="473">
        <v>0</v>
      </c>
      <c r="D759" s="473">
        <v>11.016208154999999</v>
      </c>
      <c r="E759" s="473">
        <f t="shared" si="11"/>
        <v>-11.016208154999999</v>
      </c>
    </row>
    <row r="760" spans="1:5">
      <c r="A760" s="235">
        <v>2048119</v>
      </c>
      <c r="B760" s="235" t="s">
        <v>1809</v>
      </c>
      <c r="C760" s="473">
        <v>7.1779879000000005E-2</v>
      </c>
      <c r="D760" s="473">
        <v>0</v>
      </c>
      <c r="E760" s="473">
        <f t="shared" si="11"/>
        <v>7.1779879000000005E-2</v>
      </c>
    </row>
    <row r="761" spans="1:5">
      <c r="A761" s="235">
        <v>2048120</v>
      </c>
      <c r="B761" s="235" t="s">
        <v>1810</v>
      </c>
      <c r="C761" s="473">
        <v>0</v>
      </c>
      <c r="D761" s="473">
        <v>5.3921342729999999</v>
      </c>
      <c r="E761" s="473">
        <f t="shared" si="11"/>
        <v>-5.3921342729999999</v>
      </c>
    </row>
    <row r="762" spans="1:5">
      <c r="A762" s="235">
        <v>2048121</v>
      </c>
      <c r="B762" s="235" t="s">
        <v>1811</v>
      </c>
      <c r="C762" s="473">
        <v>0.10611928000000001</v>
      </c>
      <c r="D762" s="473">
        <v>0</v>
      </c>
      <c r="E762" s="473">
        <f t="shared" si="11"/>
        <v>0.10611928000000001</v>
      </c>
    </row>
    <row r="763" spans="1:5">
      <c r="A763" s="235">
        <v>2048122</v>
      </c>
      <c r="B763" s="235" t="s">
        <v>1812</v>
      </c>
      <c r="C763" s="473">
        <v>0</v>
      </c>
      <c r="D763" s="473">
        <v>0.41178478699999999</v>
      </c>
      <c r="E763" s="473">
        <f t="shared" si="11"/>
        <v>-0.41178478699999999</v>
      </c>
    </row>
    <row r="764" spans="1:5">
      <c r="A764" s="235">
        <v>2048123</v>
      </c>
      <c r="B764" s="235" t="s">
        <v>1813</v>
      </c>
      <c r="C764" s="473">
        <v>1.2394922000000001E-2</v>
      </c>
      <c r="D764" s="473">
        <v>0</v>
      </c>
      <c r="E764" s="473">
        <f t="shared" si="11"/>
        <v>1.2394922000000001E-2</v>
      </c>
    </row>
    <row r="765" spans="1:5">
      <c r="A765" s="235">
        <v>2048124</v>
      </c>
      <c r="B765" s="235" t="s">
        <v>1814</v>
      </c>
      <c r="C765" s="473">
        <v>4.5523830000000001E-2</v>
      </c>
      <c r="D765" s="473">
        <v>0</v>
      </c>
      <c r="E765" s="473">
        <f t="shared" si="11"/>
        <v>4.5523830000000001E-2</v>
      </c>
    </row>
    <row r="766" spans="1:5">
      <c r="A766" s="235">
        <v>2048125</v>
      </c>
      <c r="B766" s="235" t="s">
        <v>1815</v>
      </c>
      <c r="C766" s="473">
        <v>0</v>
      </c>
      <c r="D766" s="473">
        <v>0.161893285</v>
      </c>
      <c r="E766" s="473">
        <f t="shared" si="11"/>
        <v>-0.161893285</v>
      </c>
    </row>
    <row r="767" spans="1:5">
      <c r="A767" s="235">
        <v>2048126</v>
      </c>
      <c r="B767" s="235" t="s">
        <v>1816</v>
      </c>
      <c r="C767" s="473">
        <v>0</v>
      </c>
      <c r="D767" s="473">
        <v>6.4690127549999996</v>
      </c>
      <c r="E767" s="473">
        <f t="shared" si="11"/>
        <v>-6.4690127549999996</v>
      </c>
    </row>
    <row r="768" spans="1:5">
      <c r="A768" s="235">
        <v>2048127</v>
      </c>
      <c r="B768" s="235" t="s">
        <v>1817</v>
      </c>
      <c r="C768" s="473">
        <v>0.458668941</v>
      </c>
      <c r="D768" s="473">
        <v>0</v>
      </c>
      <c r="E768" s="473">
        <f t="shared" si="11"/>
        <v>0.458668941</v>
      </c>
    </row>
    <row r="769" spans="1:5">
      <c r="A769" s="235">
        <v>2048128</v>
      </c>
      <c r="B769" s="235" t="s">
        <v>1818</v>
      </c>
      <c r="C769" s="473">
        <v>3.7005400000000001E-2</v>
      </c>
      <c r="D769" s="473">
        <v>0</v>
      </c>
      <c r="E769" s="473">
        <f t="shared" si="11"/>
        <v>3.7005400000000001E-2</v>
      </c>
    </row>
    <row r="770" spans="1:5">
      <c r="A770" s="235">
        <v>2048201</v>
      </c>
      <c r="B770" s="235" t="s">
        <v>1819</v>
      </c>
      <c r="C770" s="473">
        <v>18.410058206999999</v>
      </c>
      <c r="D770" s="473">
        <v>0</v>
      </c>
      <c r="E770" s="473">
        <f t="shared" si="11"/>
        <v>18.410058206999999</v>
      </c>
    </row>
    <row r="771" spans="1:5">
      <c r="A771" s="235">
        <v>2050207</v>
      </c>
      <c r="B771" s="235" t="s">
        <v>1820</v>
      </c>
      <c r="C771" s="473">
        <v>0</v>
      </c>
      <c r="D771" s="473">
        <v>4.5544652659999993</v>
      </c>
      <c r="E771" s="473">
        <f t="shared" si="11"/>
        <v>-4.5544652659999993</v>
      </c>
    </row>
    <row r="772" spans="1:5">
      <c r="A772" s="235">
        <v>2050208</v>
      </c>
      <c r="B772" s="235" t="s">
        <v>1821</v>
      </c>
      <c r="C772" s="473">
        <v>0</v>
      </c>
      <c r="D772" s="473">
        <v>39.739272286000002</v>
      </c>
      <c r="E772" s="473">
        <f t="shared" si="11"/>
        <v>-39.739272286000002</v>
      </c>
    </row>
    <row r="773" spans="1:5">
      <c r="A773" s="235">
        <v>2052102</v>
      </c>
      <c r="B773" s="235" t="s">
        <v>1822</v>
      </c>
      <c r="C773" s="473">
        <v>0</v>
      </c>
      <c r="D773" s="473">
        <v>806.05110000000002</v>
      </c>
      <c r="E773" s="473">
        <f t="shared" ref="E773:E836" si="12">C773-D773</f>
        <v>-806.05110000000002</v>
      </c>
    </row>
    <row r="774" spans="1:5">
      <c r="A774" s="235">
        <v>2052104</v>
      </c>
      <c r="B774" s="235" t="s">
        <v>1823</v>
      </c>
      <c r="C774" s="473">
        <v>0</v>
      </c>
      <c r="D774" s="473">
        <v>0</v>
      </c>
      <c r="E774" s="473">
        <f t="shared" si="12"/>
        <v>0</v>
      </c>
    </row>
    <row r="775" spans="1:5">
      <c r="A775" s="235">
        <v>2053001</v>
      </c>
      <c r="B775" s="235" t="s">
        <v>1824</v>
      </c>
      <c r="C775" s="473">
        <v>0</v>
      </c>
      <c r="D775" s="473">
        <v>0</v>
      </c>
      <c r="E775" s="473">
        <f t="shared" si="12"/>
        <v>0</v>
      </c>
    </row>
    <row r="776" spans="1:5">
      <c r="A776" s="235">
        <v>2053703</v>
      </c>
      <c r="B776" s="235" t="s">
        <v>1825</v>
      </c>
      <c r="C776" s="473">
        <v>0</v>
      </c>
      <c r="D776" s="473">
        <v>1048.9268644709998</v>
      </c>
      <c r="E776" s="473">
        <f t="shared" si="12"/>
        <v>-1048.9268644709998</v>
      </c>
    </row>
    <row r="777" spans="1:5">
      <c r="A777" s="235">
        <v>2053705</v>
      </c>
      <c r="B777" s="235" t="s">
        <v>1826</v>
      </c>
      <c r="C777" s="473">
        <v>0</v>
      </c>
      <c r="D777" s="473">
        <v>9.1788000000000008E-3</v>
      </c>
      <c r="E777" s="473">
        <f t="shared" si="12"/>
        <v>-9.1788000000000008E-3</v>
      </c>
    </row>
    <row r="778" spans="1:5">
      <c r="A778" s="235">
        <v>2055110</v>
      </c>
      <c r="B778" s="235" t="s">
        <v>1827</v>
      </c>
      <c r="C778" s="473">
        <v>0</v>
      </c>
      <c r="D778" s="473">
        <v>86.269979461999995</v>
      </c>
      <c r="E778" s="473">
        <f t="shared" si="12"/>
        <v>-86.269979461999995</v>
      </c>
    </row>
    <row r="779" spans="1:5">
      <c r="A779" s="235">
        <v>2055201</v>
      </c>
      <c r="B779" s="235" t="s">
        <v>1828</v>
      </c>
      <c r="C779" s="473">
        <v>32.418630637</v>
      </c>
      <c r="D779" s="473">
        <v>0</v>
      </c>
      <c r="E779" s="473">
        <f t="shared" si="12"/>
        <v>32.418630637</v>
      </c>
    </row>
    <row r="780" spans="1:5">
      <c r="A780" s="235">
        <v>2056510</v>
      </c>
      <c r="B780" s="235" t="s">
        <v>1829</v>
      </c>
      <c r="C780" s="473">
        <v>0</v>
      </c>
      <c r="D780" s="473">
        <v>5.38</v>
      </c>
      <c r="E780" s="473">
        <f t="shared" si="12"/>
        <v>-5.38</v>
      </c>
    </row>
    <row r="781" spans="1:5">
      <c r="A781" s="235">
        <v>2058110</v>
      </c>
      <c r="B781" s="235" t="s">
        <v>1830</v>
      </c>
      <c r="C781" s="473">
        <v>0</v>
      </c>
      <c r="D781" s="473">
        <v>228.59017720100002</v>
      </c>
      <c r="E781" s="473">
        <f t="shared" si="12"/>
        <v>-228.59017720100002</v>
      </c>
    </row>
    <row r="782" spans="1:5">
      <c r="A782" s="235">
        <v>3061201</v>
      </c>
      <c r="B782" s="235" t="s">
        <v>1831</v>
      </c>
      <c r="C782" s="473">
        <v>0</v>
      </c>
      <c r="D782" s="473">
        <v>826.93115027200008</v>
      </c>
      <c r="E782" s="473">
        <f t="shared" si="12"/>
        <v>-826.93115027200008</v>
      </c>
    </row>
    <row r="783" spans="1:5">
      <c r="A783" s="235">
        <v>3061203</v>
      </c>
      <c r="B783" s="235" t="s">
        <v>1832</v>
      </c>
      <c r="C783" s="473">
        <v>0</v>
      </c>
      <c r="D783" s="473">
        <v>62.882927402</v>
      </c>
      <c r="E783" s="473">
        <f t="shared" si="12"/>
        <v>-62.882927402</v>
      </c>
    </row>
    <row r="784" spans="1:5">
      <c r="A784" s="235">
        <v>3061205</v>
      </c>
      <c r="B784" s="235" t="s">
        <v>1833</v>
      </c>
      <c r="C784" s="473">
        <v>0</v>
      </c>
      <c r="D784" s="473">
        <v>14.782251551</v>
      </c>
      <c r="E784" s="473">
        <f t="shared" si="12"/>
        <v>-14.782251551</v>
      </c>
    </row>
    <row r="785" spans="1:5">
      <c r="A785" s="235">
        <v>3061206</v>
      </c>
      <c r="B785" s="235" t="s">
        <v>1834</v>
      </c>
      <c r="C785" s="473">
        <v>0</v>
      </c>
      <c r="D785" s="473">
        <v>0.37469029599999998</v>
      </c>
      <c r="E785" s="473">
        <f t="shared" si="12"/>
        <v>-0.37469029599999998</v>
      </c>
    </row>
    <row r="786" spans="1:5">
      <c r="A786" s="235">
        <v>3061208</v>
      </c>
      <c r="B786" s="235" t="s">
        <v>1835</v>
      </c>
      <c r="C786" s="473">
        <v>0</v>
      </c>
      <c r="D786" s="473">
        <v>345.176950809</v>
      </c>
      <c r="E786" s="473">
        <f t="shared" si="12"/>
        <v>-345.176950809</v>
      </c>
    </row>
    <row r="787" spans="1:5">
      <c r="A787" s="235">
        <v>3061209</v>
      </c>
      <c r="B787" s="235" t="s">
        <v>1836</v>
      </c>
      <c r="C787" s="473">
        <v>0</v>
      </c>
      <c r="D787" s="473">
        <v>12.231065183</v>
      </c>
      <c r="E787" s="473">
        <f t="shared" si="12"/>
        <v>-12.231065183</v>
      </c>
    </row>
    <row r="788" spans="1:5">
      <c r="A788" s="235">
        <v>3061211</v>
      </c>
      <c r="B788" s="235" t="s">
        <v>1837</v>
      </c>
      <c r="C788" s="473">
        <v>0</v>
      </c>
      <c r="D788" s="473">
        <v>143.79106748699999</v>
      </c>
      <c r="E788" s="473">
        <f t="shared" si="12"/>
        <v>-143.79106748699999</v>
      </c>
    </row>
    <row r="789" spans="1:5">
      <c r="A789" s="235">
        <v>3061212</v>
      </c>
      <c r="B789" s="235" t="s">
        <v>1838</v>
      </c>
      <c r="C789" s="473">
        <v>0</v>
      </c>
      <c r="D789" s="473">
        <v>31.922689705</v>
      </c>
      <c r="E789" s="473">
        <f t="shared" si="12"/>
        <v>-31.922689705</v>
      </c>
    </row>
    <row r="790" spans="1:5">
      <c r="A790" s="235">
        <v>3061214</v>
      </c>
      <c r="B790" s="235" t="s">
        <v>1839</v>
      </c>
      <c r="C790" s="473">
        <v>0</v>
      </c>
      <c r="D790" s="473">
        <v>0.290430248</v>
      </c>
      <c r="E790" s="473">
        <f t="shared" si="12"/>
        <v>-0.290430248</v>
      </c>
    </row>
    <row r="791" spans="1:5">
      <c r="A791" s="235">
        <v>3061215</v>
      </c>
      <c r="B791" s="235" t="s">
        <v>1840</v>
      </c>
      <c r="C791" s="473">
        <v>0</v>
      </c>
      <c r="D791" s="473">
        <v>6.652326800000001E-2</v>
      </c>
      <c r="E791" s="473">
        <f t="shared" si="12"/>
        <v>-6.652326800000001E-2</v>
      </c>
    </row>
    <row r="792" spans="1:5">
      <c r="A792" s="235">
        <v>3061217</v>
      </c>
      <c r="B792" s="235" t="s">
        <v>1841</v>
      </c>
      <c r="C792" s="473">
        <v>0</v>
      </c>
      <c r="D792" s="473">
        <v>10.812378606999999</v>
      </c>
      <c r="E792" s="473">
        <f t="shared" si="12"/>
        <v>-10.812378606999999</v>
      </c>
    </row>
    <row r="793" spans="1:5">
      <c r="A793" s="235">
        <v>3061218</v>
      </c>
      <c r="B793" s="235" t="s">
        <v>1842</v>
      </c>
      <c r="C793" s="473">
        <v>0</v>
      </c>
      <c r="D793" s="473">
        <v>1.8053150440000001</v>
      </c>
      <c r="E793" s="473">
        <f t="shared" si="12"/>
        <v>-1.8053150440000001</v>
      </c>
    </row>
    <row r="794" spans="1:5">
      <c r="A794" s="235">
        <v>3061220</v>
      </c>
      <c r="B794" s="235" t="s">
        <v>1843</v>
      </c>
      <c r="C794" s="473">
        <v>0</v>
      </c>
      <c r="D794" s="473">
        <v>6.4887340369999995</v>
      </c>
      <c r="E794" s="473">
        <f t="shared" si="12"/>
        <v>-6.4887340369999995</v>
      </c>
    </row>
    <row r="795" spans="1:5">
      <c r="A795" s="235">
        <v>3061221</v>
      </c>
      <c r="B795" s="235" t="s">
        <v>1844</v>
      </c>
      <c r="C795" s="473">
        <v>0</v>
      </c>
      <c r="D795" s="473">
        <v>1.102511845</v>
      </c>
      <c r="E795" s="473">
        <f t="shared" si="12"/>
        <v>-1.102511845</v>
      </c>
    </row>
    <row r="796" spans="1:5">
      <c r="A796" s="235">
        <v>3061223</v>
      </c>
      <c r="B796" s="235" t="s">
        <v>1845</v>
      </c>
      <c r="C796" s="473">
        <v>0</v>
      </c>
      <c r="D796" s="473">
        <v>31.136632658999996</v>
      </c>
      <c r="E796" s="473">
        <f t="shared" si="12"/>
        <v>-31.136632658999996</v>
      </c>
    </row>
    <row r="797" spans="1:5">
      <c r="A797" s="235">
        <v>3061224</v>
      </c>
      <c r="B797" s="235" t="s">
        <v>1846</v>
      </c>
      <c r="C797" s="473">
        <v>0</v>
      </c>
      <c r="D797" s="473">
        <v>8.118019201000001</v>
      </c>
      <c r="E797" s="473">
        <f t="shared" si="12"/>
        <v>-8.118019201000001</v>
      </c>
    </row>
    <row r="798" spans="1:5">
      <c r="A798" s="235">
        <v>3061229</v>
      </c>
      <c r="B798" s="235" t="s">
        <v>1847</v>
      </c>
      <c r="C798" s="473">
        <v>0</v>
      </c>
      <c r="D798" s="473">
        <v>638.05157743300003</v>
      </c>
      <c r="E798" s="473">
        <f t="shared" si="12"/>
        <v>-638.05157743300003</v>
      </c>
    </row>
    <row r="799" spans="1:5">
      <c r="A799" s="235">
        <v>3061230</v>
      </c>
      <c r="B799" s="235" t="s">
        <v>1848</v>
      </c>
      <c r="C799" s="473">
        <v>0</v>
      </c>
      <c r="D799" s="473">
        <v>103.89996686799999</v>
      </c>
      <c r="E799" s="473">
        <f t="shared" si="12"/>
        <v>-103.89996686799999</v>
      </c>
    </row>
    <row r="800" spans="1:5">
      <c r="A800" s="235">
        <v>3061232</v>
      </c>
      <c r="B800" s="235" t="s">
        <v>1849</v>
      </c>
      <c r="C800" s="473">
        <v>0</v>
      </c>
      <c r="D800" s="473">
        <v>243.059111938</v>
      </c>
      <c r="E800" s="473">
        <f t="shared" si="12"/>
        <v>-243.059111938</v>
      </c>
    </row>
    <row r="801" spans="1:5">
      <c r="A801" s="235">
        <v>3061233</v>
      </c>
      <c r="B801" s="235" t="s">
        <v>1850</v>
      </c>
      <c r="C801" s="473">
        <v>0</v>
      </c>
      <c r="D801" s="473">
        <v>36.629028974000001</v>
      </c>
      <c r="E801" s="473">
        <f t="shared" si="12"/>
        <v>-36.629028974000001</v>
      </c>
    </row>
    <row r="802" spans="1:5">
      <c r="A802" s="235">
        <v>3061235</v>
      </c>
      <c r="B802" s="235" t="s">
        <v>1851</v>
      </c>
      <c r="C802" s="473">
        <v>0</v>
      </c>
      <c r="D802" s="473">
        <v>55.431128670000007</v>
      </c>
      <c r="E802" s="473">
        <f t="shared" si="12"/>
        <v>-55.431128670000007</v>
      </c>
    </row>
    <row r="803" spans="1:5">
      <c r="A803" s="235">
        <v>3061236</v>
      </c>
      <c r="B803" s="235" t="s">
        <v>1852</v>
      </c>
      <c r="C803" s="473">
        <v>0</v>
      </c>
      <c r="D803" s="473">
        <v>58.217570000000002</v>
      </c>
      <c r="E803" s="473">
        <f t="shared" si="12"/>
        <v>-58.217570000000002</v>
      </c>
    </row>
    <row r="804" spans="1:5">
      <c r="A804" s="235">
        <v>3061238</v>
      </c>
      <c r="B804" s="235" t="s">
        <v>1853</v>
      </c>
      <c r="C804" s="473">
        <v>0</v>
      </c>
      <c r="D804" s="473">
        <v>293.010775948</v>
      </c>
      <c r="E804" s="473">
        <f t="shared" si="12"/>
        <v>-293.010775948</v>
      </c>
    </row>
    <row r="805" spans="1:5">
      <c r="A805" s="235">
        <v>3061239</v>
      </c>
      <c r="B805" s="235" t="s">
        <v>1854</v>
      </c>
      <c r="C805" s="473">
        <v>0</v>
      </c>
      <c r="D805" s="473">
        <v>26.098087</v>
      </c>
      <c r="E805" s="473">
        <f t="shared" si="12"/>
        <v>-26.098087</v>
      </c>
    </row>
    <row r="806" spans="1:5">
      <c r="A806" s="235">
        <v>3061241</v>
      </c>
      <c r="B806" s="235" t="s">
        <v>1855</v>
      </c>
      <c r="C806" s="473">
        <v>0</v>
      </c>
      <c r="D806" s="473">
        <v>1568.054378628</v>
      </c>
      <c r="E806" s="473">
        <f t="shared" si="12"/>
        <v>-1568.054378628</v>
      </c>
    </row>
    <row r="807" spans="1:5">
      <c r="A807" s="235">
        <v>3061242</v>
      </c>
      <c r="B807" s="235" t="s">
        <v>1856</v>
      </c>
      <c r="C807" s="473">
        <v>0</v>
      </c>
      <c r="D807" s="473">
        <v>164.89584049500002</v>
      </c>
      <c r="E807" s="473">
        <f t="shared" si="12"/>
        <v>-164.89584049500002</v>
      </c>
    </row>
    <row r="808" spans="1:5">
      <c r="A808" s="235">
        <v>3061244</v>
      </c>
      <c r="B808" s="235" t="s">
        <v>1857</v>
      </c>
      <c r="C808" s="473">
        <v>0</v>
      </c>
      <c r="D808" s="473">
        <v>39.000821463000001</v>
      </c>
      <c r="E808" s="473">
        <f t="shared" si="12"/>
        <v>-39.000821463000001</v>
      </c>
    </row>
    <row r="809" spans="1:5">
      <c r="A809" s="235">
        <v>3061245</v>
      </c>
      <c r="B809" s="235" t="s">
        <v>1858</v>
      </c>
      <c r="C809" s="473">
        <v>0</v>
      </c>
      <c r="D809" s="473">
        <v>0.4168676</v>
      </c>
      <c r="E809" s="473">
        <f t="shared" si="12"/>
        <v>-0.4168676</v>
      </c>
    </row>
    <row r="810" spans="1:5">
      <c r="A810" s="235">
        <v>3061250</v>
      </c>
      <c r="B810" s="235" t="s">
        <v>1859</v>
      </c>
      <c r="C810" s="473">
        <v>0</v>
      </c>
      <c r="D810" s="473">
        <v>508.76111393799999</v>
      </c>
      <c r="E810" s="473">
        <f t="shared" si="12"/>
        <v>-508.76111393799999</v>
      </c>
    </row>
    <row r="811" spans="1:5">
      <c r="A811" s="235">
        <v>3061251</v>
      </c>
      <c r="B811" s="235" t="s">
        <v>1860</v>
      </c>
      <c r="C811" s="473">
        <v>0</v>
      </c>
      <c r="D811" s="473">
        <v>90.308932437999999</v>
      </c>
      <c r="E811" s="473">
        <f t="shared" si="12"/>
        <v>-90.308932437999999</v>
      </c>
    </row>
    <row r="812" spans="1:5">
      <c r="A812" s="235">
        <v>3061253</v>
      </c>
      <c r="B812" s="235" t="s">
        <v>1861</v>
      </c>
      <c r="C812" s="473">
        <v>0</v>
      </c>
      <c r="D812" s="473">
        <v>56.082757091999994</v>
      </c>
      <c r="E812" s="473">
        <f t="shared" si="12"/>
        <v>-56.082757091999994</v>
      </c>
    </row>
    <row r="813" spans="1:5">
      <c r="A813" s="235">
        <v>3061254</v>
      </c>
      <c r="B813" s="235" t="s">
        <v>1862</v>
      </c>
      <c r="C813" s="473">
        <v>0</v>
      </c>
      <c r="D813" s="473">
        <v>5.5218451700000006</v>
      </c>
      <c r="E813" s="473">
        <f t="shared" si="12"/>
        <v>-5.5218451700000006</v>
      </c>
    </row>
    <row r="814" spans="1:5">
      <c r="A814" s="235">
        <v>3061256</v>
      </c>
      <c r="B814" s="235" t="s">
        <v>1863</v>
      </c>
      <c r="C814" s="473">
        <v>0</v>
      </c>
      <c r="D814" s="473">
        <v>47.293122134000001</v>
      </c>
      <c r="E814" s="473">
        <f t="shared" si="12"/>
        <v>-47.293122134000001</v>
      </c>
    </row>
    <row r="815" spans="1:5">
      <c r="A815" s="235">
        <v>3061257</v>
      </c>
      <c r="B815" s="235" t="s">
        <v>1864</v>
      </c>
      <c r="C815" s="473">
        <v>0</v>
      </c>
      <c r="D815" s="473">
        <v>0.18756900000000001</v>
      </c>
      <c r="E815" s="473">
        <f t="shared" si="12"/>
        <v>-0.18756900000000001</v>
      </c>
    </row>
    <row r="816" spans="1:5">
      <c r="A816" s="235">
        <v>3061259</v>
      </c>
      <c r="B816" s="235" t="s">
        <v>1865</v>
      </c>
      <c r="C816" s="473">
        <v>0</v>
      </c>
      <c r="D816" s="473">
        <v>36.221848799999997</v>
      </c>
      <c r="E816" s="473">
        <f t="shared" si="12"/>
        <v>-36.221848799999997</v>
      </c>
    </row>
    <row r="817" spans="1:5">
      <c r="A817" s="235">
        <v>3061260</v>
      </c>
      <c r="B817" s="235" t="s">
        <v>1866</v>
      </c>
      <c r="C817" s="473">
        <v>0</v>
      </c>
      <c r="D817" s="473">
        <v>3.099517906</v>
      </c>
      <c r="E817" s="473">
        <f t="shared" si="12"/>
        <v>-3.099517906</v>
      </c>
    </row>
    <row r="818" spans="1:5">
      <c r="A818" s="235">
        <v>3061262</v>
      </c>
      <c r="B818" s="235" t="s">
        <v>1867</v>
      </c>
      <c r="C818" s="473">
        <v>0</v>
      </c>
      <c r="D818" s="473">
        <v>52.416862786000003</v>
      </c>
      <c r="E818" s="473">
        <f t="shared" si="12"/>
        <v>-52.416862786000003</v>
      </c>
    </row>
    <row r="819" spans="1:5">
      <c r="A819" s="235">
        <v>3061263</v>
      </c>
      <c r="B819" s="235" t="s">
        <v>1868</v>
      </c>
      <c r="C819" s="473">
        <v>0</v>
      </c>
      <c r="D819" s="473">
        <v>11.164786054</v>
      </c>
      <c r="E819" s="473">
        <f t="shared" si="12"/>
        <v>-11.164786054</v>
      </c>
    </row>
    <row r="820" spans="1:5">
      <c r="A820" s="235">
        <v>3061265</v>
      </c>
      <c r="B820" s="235" t="s">
        <v>1869</v>
      </c>
      <c r="C820" s="473">
        <v>0</v>
      </c>
      <c r="D820" s="473">
        <v>1.5817097840000001</v>
      </c>
      <c r="E820" s="473">
        <f t="shared" si="12"/>
        <v>-1.5817097840000001</v>
      </c>
    </row>
    <row r="821" spans="1:5">
      <c r="A821" s="235">
        <v>3061266</v>
      </c>
      <c r="B821" s="235" t="s">
        <v>1870</v>
      </c>
      <c r="C821" s="473">
        <v>0</v>
      </c>
      <c r="D821" s="473">
        <v>8.9682805000000004E-2</v>
      </c>
      <c r="E821" s="473">
        <f t="shared" si="12"/>
        <v>-8.9682805000000004E-2</v>
      </c>
    </row>
    <row r="822" spans="1:5">
      <c r="A822" s="235">
        <v>3061268</v>
      </c>
      <c r="B822" s="235" t="s">
        <v>1871</v>
      </c>
      <c r="C822" s="473">
        <v>0</v>
      </c>
      <c r="D822" s="473">
        <v>1.538496563</v>
      </c>
      <c r="E822" s="473">
        <f t="shared" si="12"/>
        <v>-1.538496563</v>
      </c>
    </row>
    <row r="823" spans="1:5">
      <c r="A823" s="235">
        <v>3061269</v>
      </c>
      <c r="B823" s="235" t="s">
        <v>1872</v>
      </c>
      <c r="C823" s="473">
        <v>0</v>
      </c>
      <c r="D823" s="473">
        <v>0.19495727099999999</v>
      </c>
      <c r="E823" s="473">
        <f t="shared" si="12"/>
        <v>-0.19495727099999999</v>
      </c>
    </row>
    <row r="824" spans="1:5">
      <c r="A824" s="235">
        <v>3061271</v>
      </c>
      <c r="B824" s="235" t="s">
        <v>1873</v>
      </c>
      <c r="C824" s="473">
        <v>0</v>
      </c>
      <c r="D824" s="473">
        <v>0.61647373699999997</v>
      </c>
      <c r="E824" s="473">
        <f t="shared" si="12"/>
        <v>-0.61647373699999997</v>
      </c>
    </row>
    <row r="825" spans="1:5">
      <c r="A825" s="235">
        <v>3061272</v>
      </c>
      <c r="B825" s="235" t="s">
        <v>1874</v>
      </c>
      <c r="C825" s="473">
        <v>0</v>
      </c>
      <c r="D825" s="473">
        <v>7.9418374999999999E-2</v>
      </c>
      <c r="E825" s="473">
        <f t="shared" si="12"/>
        <v>-7.9418374999999999E-2</v>
      </c>
    </row>
    <row r="826" spans="1:5">
      <c r="A826" s="235">
        <v>3061274</v>
      </c>
      <c r="B826" s="235" t="s">
        <v>1875</v>
      </c>
      <c r="C826" s="473">
        <v>0</v>
      </c>
      <c r="D826" s="473">
        <v>2.870444687</v>
      </c>
      <c r="E826" s="473">
        <f t="shared" si="12"/>
        <v>-2.870444687</v>
      </c>
    </row>
    <row r="827" spans="1:5">
      <c r="A827" s="235">
        <v>3061275</v>
      </c>
      <c r="B827" s="235" t="s">
        <v>1876</v>
      </c>
      <c r="C827" s="473">
        <v>0</v>
      </c>
      <c r="D827" s="473">
        <v>0.302734489</v>
      </c>
      <c r="E827" s="473">
        <f t="shared" si="12"/>
        <v>-0.302734489</v>
      </c>
    </row>
    <row r="828" spans="1:5">
      <c r="A828" s="235">
        <v>3061277</v>
      </c>
      <c r="B828" s="235" t="s">
        <v>1877</v>
      </c>
      <c r="C828" s="473">
        <v>0</v>
      </c>
      <c r="D828" s="473">
        <v>33.219071206000002</v>
      </c>
      <c r="E828" s="473">
        <f t="shared" si="12"/>
        <v>-33.219071206000002</v>
      </c>
    </row>
    <row r="829" spans="1:5">
      <c r="A829" s="235">
        <v>3061278</v>
      </c>
      <c r="B829" s="235" t="s">
        <v>1878</v>
      </c>
      <c r="C829" s="473">
        <v>0</v>
      </c>
      <c r="D829" s="473">
        <v>3.201660452</v>
      </c>
      <c r="E829" s="473">
        <f t="shared" si="12"/>
        <v>-3.201660452</v>
      </c>
    </row>
    <row r="830" spans="1:5">
      <c r="A830" s="235">
        <v>3061280</v>
      </c>
      <c r="B830" s="235" t="s">
        <v>1879</v>
      </c>
      <c r="C830" s="473">
        <v>0</v>
      </c>
      <c r="D830" s="473">
        <v>35.995079498000003</v>
      </c>
      <c r="E830" s="473">
        <f t="shared" si="12"/>
        <v>-35.995079498000003</v>
      </c>
    </row>
    <row r="831" spans="1:5">
      <c r="A831" s="235">
        <v>3061281</v>
      </c>
      <c r="B831" s="235" t="s">
        <v>1880</v>
      </c>
      <c r="C831" s="473">
        <v>0</v>
      </c>
      <c r="D831" s="473">
        <v>11.917093812000001</v>
      </c>
      <c r="E831" s="473">
        <f t="shared" si="12"/>
        <v>-11.917093812000001</v>
      </c>
    </row>
    <row r="832" spans="1:5">
      <c r="A832" s="235">
        <v>3061283</v>
      </c>
      <c r="B832" s="235" t="s">
        <v>1881</v>
      </c>
      <c r="C832" s="473">
        <v>0</v>
      </c>
      <c r="D832" s="473">
        <v>136.19557375599999</v>
      </c>
      <c r="E832" s="473">
        <f t="shared" si="12"/>
        <v>-136.19557375599999</v>
      </c>
    </row>
    <row r="833" spans="1:5">
      <c r="A833" s="235">
        <v>3061284</v>
      </c>
      <c r="B833" s="235" t="s">
        <v>1882</v>
      </c>
      <c r="C833" s="473">
        <v>0</v>
      </c>
      <c r="D833" s="473">
        <v>12.06528</v>
      </c>
      <c r="E833" s="473">
        <f t="shared" si="12"/>
        <v>-12.06528</v>
      </c>
    </row>
    <row r="834" spans="1:5">
      <c r="A834" s="235">
        <v>3061286</v>
      </c>
      <c r="B834" s="235" t="s">
        <v>1883</v>
      </c>
      <c r="C834" s="473">
        <v>0</v>
      </c>
      <c r="D834" s="473">
        <v>5.4926532679999998</v>
      </c>
      <c r="E834" s="473">
        <f t="shared" si="12"/>
        <v>-5.4926532679999998</v>
      </c>
    </row>
    <row r="835" spans="1:5">
      <c r="A835" s="235">
        <v>3061287</v>
      </c>
      <c r="B835" s="235" t="s">
        <v>1884</v>
      </c>
      <c r="C835" s="473">
        <v>0</v>
      </c>
      <c r="D835" s="473">
        <v>1.2035</v>
      </c>
      <c r="E835" s="473">
        <f t="shared" si="12"/>
        <v>-1.2035</v>
      </c>
    </row>
    <row r="836" spans="1:5">
      <c r="A836" s="235">
        <v>3061292</v>
      </c>
      <c r="B836" s="235" t="s">
        <v>1885</v>
      </c>
      <c r="C836" s="473">
        <v>0</v>
      </c>
      <c r="D836" s="473">
        <v>137.31828841500001</v>
      </c>
      <c r="E836" s="473">
        <f t="shared" si="12"/>
        <v>-137.31828841500001</v>
      </c>
    </row>
    <row r="837" spans="1:5">
      <c r="A837" s="235">
        <v>3061293</v>
      </c>
      <c r="B837" s="235" t="s">
        <v>1886</v>
      </c>
      <c r="C837" s="473">
        <v>0</v>
      </c>
      <c r="D837" s="473">
        <v>8.7088595000000009</v>
      </c>
      <c r="E837" s="473">
        <f t="shared" ref="E837:E900" si="13">C837-D837</f>
        <v>-8.7088595000000009</v>
      </c>
    </row>
    <row r="838" spans="1:5">
      <c r="A838" s="235">
        <v>3061300</v>
      </c>
      <c r="B838" s="235" t="s">
        <v>1887</v>
      </c>
      <c r="C838" s="473">
        <v>0</v>
      </c>
      <c r="D838" s="473">
        <v>17.23959378</v>
      </c>
      <c r="E838" s="473">
        <f t="shared" si="13"/>
        <v>-17.23959378</v>
      </c>
    </row>
    <row r="839" spans="1:5">
      <c r="A839" s="235">
        <v>3061610</v>
      </c>
      <c r="B839" s="235" t="s">
        <v>1888</v>
      </c>
      <c r="C839" s="473">
        <v>0</v>
      </c>
      <c r="D839" s="473">
        <v>2.6618400269999998</v>
      </c>
      <c r="E839" s="473">
        <f t="shared" si="13"/>
        <v>-2.6618400269999998</v>
      </c>
    </row>
    <row r="840" spans="1:5">
      <c r="A840" s="235">
        <v>3061611</v>
      </c>
      <c r="B840" s="235" t="s">
        <v>1889</v>
      </c>
      <c r="C840" s="473">
        <v>0</v>
      </c>
      <c r="D840" s="473">
        <v>47.287841736000004</v>
      </c>
      <c r="E840" s="473">
        <f t="shared" si="13"/>
        <v>-47.287841736000004</v>
      </c>
    </row>
    <row r="841" spans="1:5">
      <c r="A841" s="235">
        <v>3062250</v>
      </c>
      <c r="B841" s="235" t="s">
        <v>1890</v>
      </c>
      <c r="C841" s="473">
        <v>0</v>
      </c>
      <c r="D841" s="473">
        <v>14.717909559999999</v>
      </c>
      <c r="E841" s="473">
        <f t="shared" si="13"/>
        <v>-14.717909559999999</v>
      </c>
    </row>
    <row r="842" spans="1:5">
      <c r="A842" s="235">
        <v>3062251</v>
      </c>
      <c r="B842" s="235" t="s">
        <v>1891</v>
      </c>
      <c r="C842" s="473">
        <v>0</v>
      </c>
      <c r="D842" s="473">
        <v>10.919263809</v>
      </c>
      <c r="E842" s="473">
        <f t="shared" si="13"/>
        <v>-10.919263809</v>
      </c>
    </row>
    <row r="843" spans="1:5">
      <c r="A843" s="235">
        <v>4022301</v>
      </c>
      <c r="B843" s="235" t="s">
        <v>1892</v>
      </c>
      <c r="C843" s="473">
        <v>1.0995600000000001E-3</v>
      </c>
      <c r="D843" s="473">
        <v>0</v>
      </c>
      <c r="E843" s="473">
        <f t="shared" si="13"/>
        <v>1.0995600000000001E-3</v>
      </c>
    </row>
    <row r="844" spans="1:5">
      <c r="A844" s="235">
        <v>4022302</v>
      </c>
      <c r="B844" s="235" t="s">
        <v>1893</v>
      </c>
      <c r="C844" s="473">
        <v>0</v>
      </c>
      <c r="D844" s="473">
        <v>0</v>
      </c>
      <c r="E844" s="473">
        <f t="shared" si="13"/>
        <v>0</v>
      </c>
    </row>
    <row r="845" spans="1:5">
      <c r="A845" s="235">
        <v>4022303</v>
      </c>
      <c r="B845" s="235" t="s">
        <v>1894</v>
      </c>
      <c r="C845" s="473">
        <v>0</v>
      </c>
      <c r="D845" s="473">
        <v>0</v>
      </c>
      <c r="E845" s="473">
        <f t="shared" si="13"/>
        <v>0</v>
      </c>
    </row>
    <row r="846" spans="1:5">
      <c r="A846" s="235">
        <v>4022304</v>
      </c>
      <c r="B846" s="235" t="s">
        <v>1895</v>
      </c>
      <c r="C846" s="473">
        <v>2.0164681E-2</v>
      </c>
      <c r="D846" s="473">
        <v>0</v>
      </c>
      <c r="E846" s="473">
        <f t="shared" si="13"/>
        <v>2.0164681E-2</v>
      </c>
    </row>
    <row r="847" spans="1:5">
      <c r="A847" s="235">
        <v>4022305</v>
      </c>
      <c r="B847" s="235" t="s">
        <v>1896</v>
      </c>
      <c r="C847" s="473">
        <v>5.0545949E-2</v>
      </c>
      <c r="D847" s="473">
        <v>0</v>
      </c>
      <c r="E847" s="473">
        <f t="shared" si="13"/>
        <v>5.0545949E-2</v>
      </c>
    </row>
    <row r="848" spans="1:5">
      <c r="A848" s="235">
        <v>4022306</v>
      </c>
      <c r="B848" s="235" t="s">
        <v>1897</v>
      </c>
      <c r="C848" s="473">
        <v>1.8739107999999997E-2</v>
      </c>
      <c r="D848" s="473">
        <v>0</v>
      </c>
      <c r="E848" s="473">
        <f t="shared" si="13"/>
        <v>1.8739107999999997E-2</v>
      </c>
    </row>
    <row r="849" spans="1:5">
      <c r="A849" s="235">
        <v>4022307</v>
      </c>
      <c r="B849" s="235" t="s">
        <v>1898</v>
      </c>
      <c r="C849" s="473">
        <v>0</v>
      </c>
      <c r="D849" s="473">
        <v>0</v>
      </c>
      <c r="E849" s="473">
        <f t="shared" si="13"/>
        <v>0</v>
      </c>
    </row>
    <row r="850" spans="1:5">
      <c r="A850" s="235">
        <v>4022308</v>
      </c>
      <c r="B850" s="235" t="s">
        <v>1899</v>
      </c>
      <c r="C850" s="473">
        <v>0</v>
      </c>
      <c r="D850" s="473">
        <v>0</v>
      </c>
      <c r="E850" s="473">
        <f t="shared" si="13"/>
        <v>0</v>
      </c>
    </row>
    <row r="851" spans="1:5">
      <c r="A851" s="235">
        <v>4022309</v>
      </c>
      <c r="B851" s="235" t="s">
        <v>1900</v>
      </c>
      <c r="C851" s="473">
        <v>0</v>
      </c>
      <c r="D851" s="473">
        <v>0</v>
      </c>
      <c r="E851" s="473">
        <f t="shared" si="13"/>
        <v>0</v>
      </c>
    </row>
    <row r="852" spans="1:5">
      <c r="A852" s="235">
        <v>4022310</v>
      </c>
      <c r="B852" s="235" t="s">
        <v>1901</v>
      </c>
      <c r="C852" s="473">
        <v>1.3636757999999999E-2</v>
      </c>
      <c r="D852" s="473">
        <v>0</v>
      </c>
      <c r="E852" s="473">
        <f t="shared" si="13"/>
        <v>1.3636757999999999E-2</v>
      </c>
    </row>
    <row r="853" spans="1:5">
      <c r="A853" s="235">
        <v>4022311</v>
      </c>
      <c r="B853" s="235" t="s">
        <v>1902</v>
      </c>
      <c r="C853" s="473">
        <v>0</v>
      </c>
      <c r="D853" s="473">
        <v>0</v>
      </c>
      <c r="E853" s="473">
        <f t="shared" si="13"/>
        <v>0</v>
      </c>
    </row>
    <row r="854" spans="1:5">
      <c r="A854" s="235">
        <v>4022312</v>
      </c>
      <c r="B854" s="235" t="s">
        <v>1903</v>
      </c>
      <c r="C854" s="473">
        <v>0</v>
      </c>
      <c r="D854" s="473">
        <v>0</v>
      </c>
      <c r="E854" s="473">
        <f t="shared" si="13"/>
        <v>0</v>
      </c>
    </row>
    <row r="855" spans="1:5">
      <c r="A855" s="235">
        <v>4022313</v>
      </c>
      <c r="B855" s="235" t="s">
        <v>1904</v>
      </c>
      <c r="C855" s="473">
        <v>0</v>
      </c>
      <c r="D855" s="473">
        <v>0</v>
      </c>
      <c r="E855" s="473">
        <f t="shared" si="13"/>
        <v>0</v>
      </c>
    </row>
    <row r="856" spans="1:5">
      <c r="A856" s="235">
        <v>4022314</v>
      </c>
      <c r="B856" s="235" t="s">
        <v>1905</v>
      </c>
      <c r="C856" s="473">
        <v>0</v>
      </c>
      <c r="D856" s="473">
        <v>0</v>
      </c>
      <c r="E856" s="473">
        <f t="shared" si="13"/>
        <v>0</v>
      </c>
    </row>
    <row r="857" spans="1:5">
      <c r="A857" s="235">
        <v>4022315</v>
      </c>
      <c r="B857" s="235" t="s">
        <v>1906</v>
      </c>
      <c r="C857" s="473">
        <v>3.3312440999999998E-2</v>
      </c>
      <c r="D857" s="473">
        <v>0</v>
      </c>
      <c r="E857" s="473">
        <f t="shared" si="13"/>
        <v>3.3312440999999998E-2</v>
      </c>
    </row>
    <row r="858" spans="1:5">
      <c r="A858" s="235">
        <v>4022316</v>
      </c>
      <c r="B858" s="235" t="s">
        <v>1907</v>
      </c>
      <c r="C858" s="473">
        <v>1.6421029999999998E-3</v>
      </c>
      <c r="D858" s="473">
        <v>0</v>
      </c>
      <c r="E858" s="473">
        <f t="shared" si="13"/>
        <v>1.6421029999999998E-3</v>
      </c>
    </row>
    <row r="859" spans="1:5">
      <c r="A859" s="235">
        <v>4022317</v>
      </c>
      <c r="B859" s="235" t="s">
        <v>1908</v>
      </c>
      <c r="C859" s="473">
        <v>0</v>
      </c>
      <c r="D859" s="473">
        <v>0</v>
      </c>
      <c r="E859" s="473">
        <f t="shared" si="13"/>
        <v>0</v>
      </c>
    </row>
    <row r="860" spans="1:5">
      <c r="A860" s="235">
        <v>4022318</v>
      </c>
      <c r="B860" s="235" t="s">
        <v>1909</v>
      </c>
      <c r="C860" s="473">
        <v>0</v>
      </c>
      <c r="D860" s="473">
        <v>0</v>
      </c>
      <c r="E860" s="473">
        <f t="shared" si="13"/>
        <v>0</v>
      </c>
    </row>
    <row r="861" spans="1:5">
      <c r="A861" s="235">
        <v>4022319</v>
      </c>
      <c r="B861" s="235" t="s">
        <v>1910</v>
      </c>
      <c r="C861" s="473">
        <v>3.8415390000000002E-3</v>
      </c>
      <c r="D861" s="473">
        <v>0</v>
      </c>
      <c r="E861" s="473">
        <f t="shared" si="13"/>
        <v>3.8415390000000002E-3</v>
      </c>
    </row>
    <row r="862" spans="1:5">
      <c r="A862" s="235">
        <v>4022320</v>
      </c>
      <c r="B862" s="235" t="s">
        <v>1911</v>
      </c>
      <c r="C862" s="473">
        <v>0</v>
      </c>
      <c r="D862" s="473">
        <v>0</v>
      </c>
      <c r="E862" s="473">
        <f t="shared" si="13"/>
        <v>0</v>
      </c>
    </row>
    <row r="863" spans="1:5">
      <c r="A863" s="235">
        <v>4022321</v>
      </c>
      <c r="B863" s="235" t="s">
        <v>1912</v>
      </c>
      <c r="C863" s="473">
        <v>1.6816985999999999E-2</v>
      </c>
      <c r="D863" s="473">
        <v>0</v>
      </c>
      <c r="E863" s="473">
        <f t="shared" si="13"/>
        <v>1.6816985999999999E-2</v>
      </c>
    </row>
    <row r="864" spans="1:5">
      <c r="A864" s="235">
        <v>4022322</v>
      </c>
      <c r="B864" s="235" t="s">
        <v>1913</v>
      </c>
      <c r="C864" s="473">
        <v>1.5589273999999998E-2</v>
      </c>
      <c r="D864" s="473">
        <v>0</v>
      </c>
      <c r="E864" s="473">
        <f t="shared" si="13"/>
        <v>1.5589273999999998E-2</v>
      </c>
    </row>
    <row r="865" spans="1:5">
      <c r="A865" s="235">
        <v>4022323</v>
      </c>
      <c r="B865" s="235" t="s">
        <v>1914</v>
      </c>
      <c r="C865" s="473">
        <v>3.9385353680000001</v>
      </c>
      <c r="D865" s="473">
        <v>0</v>
      </c>
      <c r="E865" s="473">
        <f t="shared" si="13"/>
        <v>3.9385353680000001</v>
      </c>
    </row>
    <row r="866" spans="1:5">
      <c r="A866" s="235">
        <v>4022324</v>
      </c>
      <c r="B866" s="235" t="s">
        <v>1915</v>
      </c>
      <c r="C866" s="473">
        <v>2.404266223</v>
      </c>
      <c r="D866" s="473">
        <v>0</v>
      </c>
      <c r="E866" s="473">
        <f t="shared" si="13"/>
        <v>2.404266223</v>
      </c>
    </row>
    <row r="867" spans="1:5">
      <c r="A867" s="235">
        <v>4022325</v>
      </c>
      <c r="B867" s="235" t="s">
        <v>1916</v>
      </c>
      <c r="C867" s="473">
        <v>2.3304664370000001</v>
      </c>
      <c r="D867" s="473">
        <v>0</v>
      </c>
      <c r="E867" s="473">
        <f t="shared" si="13"/>
        <v>2.3304664370000001</v>
      </c>
    </row>
    <row r="868" spans="1:5">
      <c r="A868" s="235">
        <v>4022326</v>
      </c>
      <c r="B868" s="235" t="s">
        <v>1917</v>
      </c>
      <c r="C868" s="473">
        <v>0.55984609900000004</v>
      </c>
      <c r="D868" s="473">
        <v>0</v>
      </c>
      <c r="E868" s="473">
        <f t="shared" si="13"/>
        <v>0.55984609900000004</v>
      </c>
    </row>
    <row r="869" spans="1:5">
      <c r="A869" s="235">
        <v>4022327</v>
      </c>
      <c r="B869" s="235" t="s">
        <v>1918</v>
      </c>
      <c r="C869" s="473">
        <v>8.2748820000000008E-3</v>
      </c>
      <c r="D869" s="473">
        <v>0</v>
      </c>
      <c r="E869" s="473">
        <f t="shared" si="13"/>
        <v>8.2748820000000008E-3</v>
      </c>
    </row>
    <row r="870" spans="1:5">
      <c r="A870" s="235">
        <v>4022328</v>
      </c>
      <c r="B870" s="235" t="s">
        <v>1919</v>
      </c>
      <c r="C870" s="473">
        <v>0.21915229999999999</v>
      </c>
      <c r="D870" s="473">
        <v>0</v>
      </c>
      <c r="E870" s="473">
        <f t="shared" si="13"/>
        <v>0.21915229999999999</v>
      </c>
    </row>
    <row r="871" spans="1:5">
      <c r="A871" s="235">
        <v>4022329</v>
      </c>
      <c r="B871" s="235" t="s">
        <v>1920</v>
      </c>
      <c r="C871" s="473">
        <v>1.0205809939999999</v>
      </c>
      <c r="D871" s="473">
        <v>0</v>
      </c>
      <c r="E871" s="473">
        <f t="shared" si="13"/>
        <v>1.0205809939999999</v>
      </c>
    </row>
    <row r="872" spans="1:5">
      <c r="A872" s="235">
        <v>4022330</v>
      </c>
      <c r="B872" s="235" t="s">
        <v>1921</v>
      </c>
      <c r="C872" s="473">
        <v>1.457728366</v>
      </c>
      <c r="D872" s="473">
        <v>0</v>
      </c>
      <c r="E872" s="473">
        <f t="shared" si="13"/>
        <v>1.457728366</v>
      </c>
    </row>
    <row r="873" spans="1:5">
      <c r="A873" s="235">
        <v>4022331</v>
      </c>
      <c r="B873" s="235" t="s">
        <v>1922</v>
      </c>
      <c r="C873" s="473">
        <v>6.2922266000000004E-2</v>
      </c>
      <c r="D873" s="473">
        <v>0</v>
      </c>
      <c r="E873" s="473">
        <f t="shared" si="13"/>
        <v>6.2922266000000004E-2</v>
      </c>
    </row>
    <row r="874" spans="1:5">
      <c r="A874" s="235">
        <v>4022332</v>
      </c>
      <c r="B874" s="235" t="s">
        <v>1923</v>
      </c>
      <c r="C874" s="473">
        <v>7.7401917000000001E-2</v>
      </c>
      <c r="D874" s="473">
        <v>0</v>
      </c>
      <c r="E874" s="473">
        <f t="shared" si="13"/>
        <v>7.7401917000000001E-2</v>
      </c>
    </row>
    <row r="875" spans="1:5">
      <c r="A875" s="235">
        <v>4022333</v>
      </c>
      <c r="B875" s="235" t="s">
        <v>1924</v>
      </c>
      <c r="C875" s="473">
        <v>0.73643905300000001</v>
      </c>
      <c r="D875" s="473">
        <v>0</v>
      </c>
      <c r="E875" s="473">
        <f t="shared" si="13"/>
        <v>0.73643905300000001</v>
      </c>
    </row>
    <row r="876" spans="1:5">
      <c r="A876" s="235">
        <v>4022334</v>
      </c>
      <c r="B876" s="235" t="s">
        <v>1925</v>
      </c>
      <c r="C876" s="473">
        <v>8.0108479999999992E-3</v>
      </c>
      <c r="D876" s="473">
        <v>0</v>
      </c>
      <c r="E876" s="473">
        <f t="shared" si="13"/>
        <v>8.0108479999999992E-3</v>
      </c>
    </row>
    <row r="877" spans="1:5">
      <c r="A877" s="235">
        <v>4022335</v>
      </c>
      <c r="B877" s="235" t="s">
        <v>1926</v>
      </c>
      <c r="C877" s="473">
        <v>0.89669183800000007</v>
      </c>
      <c r="D877" s="473">
        <v>0</v>
      </c>
      <c r="E877" s="473">
        <f t="shared" si="13"/>
        <v>0.89669183800000007</v>
      </c>
    </row>
    <row r="878" spans="1:5">
      <c r="A878" s="235">
        <v>4022336</v>
      </c>
      <c r="B878" s="235" t="s">
        <v>1927</v>
      </c>
      <c r="C878" s="473">
        <v>0.32287126299999996</v>
      </c>
      <c r="D878" s="473">
        <v>0</v>
      </c>
      <c r="E878" s="473">
        <f t="shared" si="13"/>
        <v>0.32287126299999996</v>
      </c>
    </row>
    <row r="879" spans="1:5">
      <c r="A879" s="235">
        <v>4022338</v>
      </c>
      <c r="B879" s="235" t="s">
        <v>1928</v>
      </c>
      <c r="C879" s="473">
        <v>2.8791999999999999E-4</v>
      </c>
      <c r="D879" s="473">
        <v>0</v>
      </c>
      <c r="E879" s="473">
        <f t="shared" si="13"/>
        <v>2.8791999999999999E-4</v>
      </c>
    </row>
    <row r="880" spans="1:5">
      <c r="A880" s="235">
        <v>4022339</v>
      </c>
      <c r="B880" s="235" t="s">
        <v>1929</v>
      </c>
      <c r="C880" s="473">
        <v>1.439045702</v>
      </c>
      <c r="D880" s="473">
        <v>0</v>
      </c>
      <c r="E880" s="473">
        <f t="shared" si="13"/>
        <v>1.439045702</v>
      </c>
    </row>
    <row r="881" spans="1:5">
      <c r="A881" s="235">
        <v>4022340</v>
      </c>
      <c r="B881" s="235" t="s">
        <v>1930</v>
      </c>
      <c r="C881" s="473">
        <v>0.19217192</v>
      </c>
      <c r="D881" s="473">
        <v>0</v>
      </c>
      <c r="E881" s="473">
        <f t="shared" si="13"/>
        <v>0.19217192</v>
      </c>
    </row>
    <row r="882" spans="1:5">
      <c r="A882" s="235">
        <v>4022341</v>
      </c>
      <c r="B882" s="235" t="s">
        <v>1931</v>
      </c>
      <c r="C882" s="473">
        <v>0</v>
      </c>
      <c r="D882" s="473">
        <v>0</v>
      </c>
      <c r="E882" s="473">
        <f t="shared" si="13"/>
        <v>0</v>
      </c>
    </row>
    <row r="883" spans="1:5">
      <c r="A883" s="235">
        <v>4022342</v>
      </c>
      <c r="B883" s="235" t="s">
        <v>1932</v>
      </c>
      <c r="C883" s="473">
        <v>0</v>
      </c>
      <c r="D883" s="473">
        <v>4.9972000000000002E-5</v>
      </c>
      <c r="E883" s="473">
        <f t="shared" si="13"/>
        <v>-4.9972000000000002E-5</v>
      </c>
    </row>
    <row r="884" spans="1:5">
      <c r="A884" s="235">
        <v>4022401</v>
      </c>
      <c r="B884" s="235" t="s">
        <v>1933</v>
      </c>
      <c r="C884" s="473">
        <v>0</v>
      </c>
      <c r="D884" s="473">
        <v>0</v>
      </c>
      <c r="E884" s="473">
        <f t="shared" si="13"/>
        <v>0</v>
      </c>
    </row>
    <row r="885" spans="1:5">
      <c r="A885" s="235">
        <v>4022402</v>
      </c>
      <c r="B885" s="235" t="s">
        <v>1934</v>
      </c>
      <c r="C885" s="473">
        <v>2.2108330000000002E-3</v>
      </c>
      <c r="D885" s="473">
        <v>0</v>
      </c>
      <c r="E885" s="473">
        <f t="shared" si="13"/>
        <v>2.2108330000000002E-3</v>
      </c>
    </row>
    <row r="886" spans="1:5">
      <c r="A886" s="235">
        <v>4022501</v>
      </c>
      <c r="B886" s="235" t="s">
        <v>1935</v>
      </c>
      <c r="C886" s="473">
        <v>0.36491136800000001</v>
      </c>
      <c r="D886" s="473">
        <v>0</v>
      </c>
      <c r="E886" s="473">
        <f t="shared" si="13"/>
        <v>0.36491136800000001</v>
      </c>
    </row>
    <row r="887" spans="1:5">
      <c r="A887" s="235">
        <v>4022602</v>
      </c>
      <c r="B887" s="235" t="s">
        <v>1936</v>
      </c>
      <c r="C887" s="473">
        <v>0</v>
      </c>
      <c r="D887" s="473">
        <v>0</v>
      </c>
      <c r="E887" s="473">
        <f t="shared" si="13"/>
        <v>0</v>
      </c>
    </row>
    <row r="888" spans="1:5">
      <c r="A888" s="235">
        <v>4022611</v>
      </c>
      <c r="B888" s="235" t="s">
        <v>1937</v>
      </c>
      <c r="C888" s="473">
        <v>0</v>
      </c>
      <c r="D888" s="473">
        <v>0</v>
      </c>
      <c r="E888" s="473">
        <f t="shared" si="13"/>
        <v>0</v>
      </c>
    </row>
    <row r="889" spans="1:5">
      <c r="A889" s="235">
        <v>4022619</v>
      </c>
      <c r="B889" s="235" t="s">
        <v>1938</v>
      </c>
      <c r="C889" s="473">
        <v>0</v>
      </c>
      <c r="D889" s="473">
        <v>0</v>
      </c>
      <c r="E889" s="473">
        <f t="shared" si="13"/>
        <v>0</v>
      </c>
    </row>
    <row r="890" spans="1:5">
      <c r="A890" s="235">
        <v>4022623</v>
      </c>
      <c r="B890" s="235" t="s">
        <v>1939</v>
      </c>
      <c r="C890" s="473">
        <v>0</v>
      </c>
      <c r="D890" s="473">
        <v>0</v>
      </c>
      <c r="E890" s="473">
        <f t="shared" si="13"/>
        <v>0</v>
      </c>
    </row>
    <row r="891" spans="1:5">
      <c r="A891" s="235">
        <v>4022631</v>
      </c>
      <c r="B891" s="235" t="s">
        <v>1940</v>
      </c>
      <c r="C891" s="473">
        <v>0.19116</v>
      </c>
      <c r="D891" s="473">
        <v>0</v>
      </c>
      <c r="E891" s="473">
        <f t="shared" si="13"/>
        <v>0.19116</v>
      </c>
    </row>
    <row r="892" spans="1:5">
      <c r="A892" s="235">
        <v>4047363</v>
      </c>
      <c r="B892" s="235" t="s">
        <v>1941</v>
      </c>
      <c r="C892" s="473">
        <v>1.0415447</v>
      </c>
      <c r="D892" s="473">
        <v>0</v>
      </c>
      <c r="E892" s="473">
        <f t="shared" si="13"/>
        <v>1.0415447</v>
      </c>
    </row>
    <row r="893" spans="1:5">
      <c r="A893" s="235">
        <v>4070108</v>
      </c>
      <c r="B893" s="235" t="s">
        <v>1942</v>
      </c>
      <c r="C893" s="473">
        <v>2.3351999999999999</v>
      </c>
      <c r="D893" s="473">
        <v>0</v>
      </c>
      <c r="E893" s="473">
        <f t="shared" si="13"/>
        <v>2.3351999999999999</v>
      </c>
    </row>
    <row r="894" spans="1:5">
      <c r="A894" s="235">
        <v>4070109</v>
      </c>
      <c r="B894" s="235" t="s">
        <v>1943</v>
      </c>
      <c r="C894" s="473">
        <v>2.9194500000000002E-2</v>
      </c>
      <c r="D894" s="473">
        <v>0</v>
      </c>
      <c r="E894" s="473">
        <f t="shared" si="13"/>
        <v>2.9194500000000002E-2</v>
      </c>
    </row>
    <row r="895" spans="1:5">
      <c r="A895" s="235">
        <v>4070110</v>
      </c>
      <c r="B895" s="235" t="s">
        <v>1944</v>
      </c>
      <c r="C895" s="473">
        <v>1.7244037000000001</v>
      </c>
      <c r="D895" s="473">
        <v>0</v>
      </c>
      <c r="E895" s="473">
        <f t="shared" si="13"/>
        <v>1.7244037000000001</v>
      </c>
    </row>
    <row r="896" spans="1:5">
      <c r="A896" s="235">
        <v>4070114</v>
      </c>
      <c r="B896" s="235" t="s">
        <v>1945</v>
      </c>
      <c r="C896" s="473">
        <v>2.6630712999999999</v>
      </c>
      <c r="D896" s="473">
        <v>0</v>
      </c>
      <c r="E896" s="473">
        <f t="shared" si="13"/>
        <v>2.6630712999999999</v>
      </c>
    </row>
    <row r="897" spans="1:5">
      <c r="A897" s="235">
        <v>4070143</v>
      </c>
      <c r="B897" s="235" t="s">
        <v>1946</v>
      </c>
      <c r="C897" s="473">
        <v>276.32003680000003</v>
      </c>
      <c r="D897" s="473">
        <v>0</v>
      </c>
      <c r="E897" s="473">
        <f t="shared" si="13"/>
        <v>276.32003680000003</v>
      </c>
    </row>
    <row r="898" spans="1:5">
      <c r="A898" s="235">
        <v>4070144</v>
      </c>
      <c r="B898" s="235" t="s">
        <v>1947</v>
      </c>
      <c r="C898" s="473">
        <v>4931.5173789</v>
      </c>
      <c r="D898" s="473">
        <v>0</v>
      </c>
      <c r="E898" s="473">
        <f t="shared" si="13"/>
        <v>4931.5173789</v>
      </c>
    </row>
    <row r="899" spans="1:5">
      <c r="A899" s="235">
        <v>4074130</v>
      </c>
      <c r="B899" s="235" t="s">
        <v>1948</v>
      </c>
      <c r="C899" s="473">
        <v>3.8090303670000001</v>
      </c>
      <c r="D899" s="473">
        <v>0</v>
      </c>
      <c r="E899" s="473">
        <f t="shared" si="13"/>
        <v>3.8090303670000001</v>
      </c>
    </row>
    <row r="900" spans="1:5">
      <c r="A900" s="235">
        <v>4074131</v>
      </c>
      <c r="B900" s="235" t="s">
        <v>1949</v>
      </c>
      <c r="C900" s="473">
        <v>14.525970291999998</v>
      </c>
      <c r="D900" s="473">
        <v>0</v>
      </c>
      <c r="E900" s="473">
        <f t="shared" si="13"/>
        <v>14.525970291999998</v>
      </c>
    </row>
    <row r="901" spans="1:5">
      <c r="A901" s="235">
        <v>4074136</v>
      </c>
      <c r="B901" s="235" t="s">
        <v>1950</v>
      </c>
      <c r="C901" s="473">
        <v>1.0181949890000002</v>
      </c>
      <c r="D901" s="473">
        <v>0</v>
      </c>
      <c r="E901" s="473">
        <f t="shared" ref="E901:E964" si="14">C901-D901</f>
        <v>1.0181949890000002</v>
      </c>
    </row>
    <row r="902" spans="1:5">
      <c r="A902" s="235">
        <v>4074137</v>
      </c>
      <c r="B902" s="235" t="s">
        <v>1951</v>
      </c>
      <c r="C902" s="473">
        <v>0.22152169999999999</v>
      </c>
      <c r="D902" s="473">
        <v>0</v>
      </c>
      <c r="E902" s="473">
        <f t="shared" si="14"/>
        <v>0.22152169999999999</v>
      </c>
    </row>
    <row r="903" spans="1:5">
      <c r="A903" s="235">
        <v>4074140</v>
      </c>
      <c r="B903" s="235" t="s">
        <v>1952</v>
      </c>
      <c r="C903" s="473">
        <v>1.1E-5</v>
      </c>
      <c r="D903" s="473">
        <v>0</v>
      </c>
      <c r="E903" s="473">
        <f t="shared" si="14"/>
        <v>1.1E-5</v>
      </c>
    </row>
    <row r="904" spans="1:5">
      <c r="A904" s="235">
        <v>4074144</v>
      </c>
      <c r="B904" s="235" t="s">
        <v>1953</v>
      </c>
      <c r="C904" s="473">
        <v>82.04928468300001</v>
      </c>
      <c r="D904" s="473">
        <v>0</v>
      </c>
      <c r="E904" s="473">
        <f t="shared" si="14"/>
        <v>82.04928468300001</v>
      </c>
    </row>
    <row r="905" spans="1:5">
      <c r="A905" s="235">
        <v>4074145</v>
      </c>
      <c r="B905" s="235" t="s">
        <v>1954</v>
      </c>
      <c r="C905" s="473">
        <v>141.33469631600002</v>
      </c>
      <c r="D905" s="473">
        <v>0</v>
      </c>
      <c r="E905" s="473">
        <f t="shared" si="14"/>
        <v>141.33469631600002</v>
      </c>
    </row>
    <row r="906" spans="1:5">
      <c r="A906" s="235">
        <v>4074146</v>
      </c>
      <c r="B906" s="235" t="s">
        <v>1955</v>
      </c>
      <c r="C906" s="473">
        <v>0</v>
      </c>
      <c r="D906" s="473">
        <v>2.08781E-2</v>
      </c>
      <c r="E906" s="473">
        <f t="shared" si="14"/>
        <v>-2.08781E-2</v>
      </c>
    </row>
    <row r="907" spans="1:5">
      <c r="A907" s="235">
        <v>4074149</v>
      </c>
      <c r="B907" s="235" t="s">
        <v>1956</v>
      </c>
      <c r="C907" s="473">
        <v>59.8213078</v>
      </c>
      <c r="D907" s="473">
        <v>0</v>
      </c>
      <c r="E907" s="473">
        <f t="shared" si="14"/>
        <v>59.8213078</v>
      </c>
    </row>
    <row r="908" spans="1:5">
      <c r="A908" s="235">
        <v>4074150</v>
      </c>
      <c r="B908" s="235" t="s">
        <v>1957</v>
      </c>
      <c r="C908" s="473">
        <v>1.6351955009999999</v>
      </c>
      <c r="D908" s="473">
        <v>0</v>
      </c>
      <c r="E908" s="473">
        <f t="shared" si="14"/>
        <v>1.6351955009999999</v>
      </c>
    </row>
    <row r="909" spans="1:5">
      <c r="A909" s="235">
        <v>4074152</v>
      </c>
      <c r="B909" s="235" t="s">
        <v>1958</v>
      </c>
      <c r="C909" s="473">
        <v>0.826870463</v>
      </c>
      <c r="D909" s="473">
        <v>0</v>
      </c>
      <c r="E909" s="473">
        <f t="shared" si="14"/>
        <v>0.826870463</v>
      </c>
    </row>
    <row r="910" spans="1:5">
      <c r="A910" s="235">
        <v>4074228</v>
      </c>
      <c r="B910" s="235" t="s">
        <v>1959</v>
      </c>
      <c r="C910" s="473">
        <v>1.5583691E-2</v>
      </c>
      <c r="D910" s="473">
        <v>0</v>
      </c>
      <c r="E910" s="473">
        <f t="shared" si="14"/>
        <v>1.5583691E-2</v>
      </c>
    </row>
    <row r="911" spans="1:5">
      <c r="A911" s="235">
        <v>4074310</v>
      </c>
      <c r="B911" s="235" t="s">
        <v>1960</v>
      </c>
      <c r="C911" s="473">
        <v>7.1365399999999996E-2</v>
      </c>
      <c r="D911" s="473">
        <v>0</v>
      </c>
      <c r="E911" s="473">
        <f t="shared" si="14"/>
        <v>7.1365399999999996E-2</v>
      </c>
    </row>
    <row r="912" spans="1:5">
      <c r="A912" s="235">
        <v>4074351</v>
      </c>
      <c r="B912" s="235" t="s">
        <v>1961</v>
      </c>
      <c r="C912" s="473">
        <v>0</v>
      </c>
      <c r="D912" s="473">
        <v>0</v>
      </c>
      <c r="E912" s="473">
        <f t="shared" si="14"/>
        <v>0</v>
      </c>
    </row>
    <row r="913" spans="1:5">
      <c r="A913" s="235">
        <v>4074501</v>
      </c>
      <c r="B913" s="235" t="s">
        <v>1962</v>
      </c>
      <c r="C913" s="473">
        <v>0</v>
      </c>
      <c r="D913" s="473">
        <v>0</v>
      </c>
      <c r="E913" s="473">
        <f t="shared" si="14"/>
        <v>0</v>
      </c>
    </row>
    <row r="914" spans="1:5">
      <c r="A914" s="235">
        <v>4074502</v>
      </c>
      <c r="B914" s="235" t="s">
        <v>1963</v>
      </c>
      <c r="C914" s="473">
        <v>2.2036614750000001</v>
      </c>
      <c r="D914" s="473">
        <v>0</v>
      </c>
      <c r="E914" s="473">
        <f t="shared" si="14"/>
        <v>2.2036614750000001</v>
      </c>
    </row>
    <row r="915" spans="1:5">
      <c r="A915" s="235">
        <v>4074601</v>
      </c>
      <c r="B915" s="235" t="s">
        <v>1964</v>
      </c>
      <c r="C915" s="473">
        <v>24.511777523999999</v>
      </c>
      <c r="D915" s="473">
        <v>0</v>
      </c>
      <c r="E915" s="473">
        <f t="shared" si="14"/>
        <v>24.511777523999999</v>
      </c>
    </row>
    <row r="916" spans="1:5">
      <c r="A916" s="235">
        <v>4074901</v>
      </c>
      <c r="B916" s="235" t="s">
        <v>1965</v>
      </c>
      <c r="C916" s="473">
        <v>0</v>
      </c>
      <c r="D916" s="473">
        <v>0</v>
      </c>
      <c r="E916" s="473">
        <f t="shared" si="14"/>
        <v>0</v>
      </c>
    </row>
    <row r="917" spans="1:5">
      <c r="A917" s="235">
        <v>4074902</v>
      </c>
      <c r="B917" s="235" t="s">
        <v>1966</v>
      </c>
      <c r="C917" s="473">
        <v>0</v>
      </c>
      <c r="D917" s="473">
        <v>0.650068333</v>
      </c>
      <c r="E917" s="473">
        <f t="shared" si="14"/>
        <v>-0.650068333</v>
      </c>
    </row>
    <row r="918" spans="1:5">
      <c r="A918" s="235">
        <v>4075104</v>
      </c>
      <c r="B918" s="235" t="s">
        <v>1967</v>
      </c>
      <c r="C918" s="473">
        <v>112.667837167</v>
      </c>
      <c r="D918" s="473">
        <v>0</v>
      </c>
      <c r="E918" s="473">
        <f t="shared" si="14"/>
        <v>112.667837167</v>
      </c>
    </row>
    <row r="919" spans="1:5">
      <c r="A919" s="235">
        <v>4075204</v>
      </c>
      <c r="B919" s="235" t="s">
        <v>1968</v>
      </c>
      <c r="C919" s="473">
        <v>0.73943635199999991</v>
      </c>
      <c r="D919" s="473">
        <v>0</v>
      </c>
      <c r="E919" s="473">
        <f t="shared" si="14"/>
        <v>0.73943635199999991</v>
      </c>
    </row>
    <row r="920" spans="1:5">
      <c r="A920" s="235">
        <v>4075304</v>
      </c>
      <c r="B920" s="235" t="s">
        <v>1969</v>
      </c>
      <c r="C920" s="473">
        <v>56.837723659000005</v>
      </c>
      <c r="D920" s="473">
        <v>0</v>
      </c>
      <c r="E920" s="473">
        <f t="shared" si="14"/>
        <v>56.837723659000005</v>
      </c>
    </row>
    <row r="921" spans="1:5">
      <c r="A921" s="235">
        <v>4075305</v>
      </c>
      <c r="B921" s="235" t="s">
        <v>1970</v>
      </c>
      <c r="C921" s="473">
        <v>19.313748569000001</v>
      </c>
      <c r="D921" s="473">
        <v>0</v>
      </c>
      <c r="E921" s="473">
        <f t="shared" si="14"/>
        <v>19.313748569000001</v>
      </c>
    </row>
    <row r="922" spans="1:5">
      <c r="A922" s="235">
        <v>4075306</v>
      </c>
      <c r="B922" s="235" t="s">
        <v>1971</v>
      </c>
      <c r="C922" s="473">
        <v>5.2591519250000003</v>
      </c>
      <c r="D922" s="473">
        <v>0</v>
      </c>
      <c r="E922" s="473">
        <f t="shared" si="14"/>
        <v>5.2591519250000003</v>
      </c>
    </row>
    <row r="923" spans="1:5">
      <c r="A923" s="235">
        <v>4075307</v>
      </c>
      <c r="B923" s="235" t="s">
        <v>1972</v>
      </c>
      <c r="C923" s="473">
        <v>3.4904595</v>
      </c>
      <c r="D923" s="473">
        <v>0</v>
      </c>
      <c r="E923" s="473">
        <f t="shared" si="14"/>
        <v>3.4904595</v>
      </c>
    </row>
    <row r="924" spans="1:5">
      <c r="A924" s="235">
        <v>4075308</v>
      </c>
      <c r="B924" s="235" t="s">
        <v>1973</v>
      </c>
      <c r="C924" s="473">
        <v>6.3640295450000002</v>
      </c>
      <c r="D924" s="473">
        <v>0</v>
      </c>
      <c r="E924" s="473">
        <f t="shared" si="14"/>
        <v>6.3640295450000002</v>
      </c>
    </row>
    <row r="925" spans="1:5">
      <c r="A925" s="235">
        <v>4075309</v>
      </c>
      <c r="B925" s="235" t="s">
        <v>1974</v>
      </c>
      <c r="C925" s="473">
        <v>6.5011757999999989E-2</v>
      </c>
      <c r="D925" s="473">
        <v>0</v>
      </c>
      <c r="E925" s="473">
        <f t="shared" si="14"/>
        <v>6.5011757999999989E-2</v>
      </c>
    </row>
    <row r="926" spans="1:5">
      <c r="A926" s="235">
        <v>4075390</v>
      </c>
      <c r="B926" s="235" t="s">
        <v>1975</v>
      </c>
      <c r="C926" s="473">
        <v>0.20522195900000001</v>
      </c>
      <c r="D926" s="473">
        <v>0</v>
      </c>
      <c r="E926" s="473">
        <f t="shared" si="14"/>
        <v>0.20522195900000001</v>
      </c>
    </row>
    <row r="927" spans="1:5">
      <c r="A927" s="235">
        <v>4075391</v>
      </c>
      <c r="B927" s="235" t="s">
        <v>835</v>
      </c>
      <c r="C927" s="473">
        <v>5.2740259999999997E-2</v>
      </c>
      <c r="D927" s="473">
        <v>0</v>
      </c>
      <c r="E927" s="473">
        <f t="shared" si="14"/>
        <v>5.2740259999999997E-2</v>
      </c>
    </row>
    <row r="928" spans="1:5">
      <c r="A928" s="235">
        <v>4075392</v>
      </c>
      <c r="B928" s="235" t="s">
        <v>836</v>
      </c>
      <c r="C928" s="473">
        <v>6.7066000000000001E-3</v>
      </c>
      <c r="D928" s="473">
        <v>0</v>
      </c>
      <c r="E928" s="473">
        <f t="shared" si="14"/>
        <v>6.7066000000000001E-3</v>
      </c>
    </row>
    <row r="929" spans="1:5">
      <c r="A929" s="235">
        <v>4075393</v>
      </c>
      <c r="B929" s="235" t="s">
        <v>837</v>
      </c>
      <c r="C929" s="473">
        <v>0.35772700000000002</v>
      </c>
      <c r="D929" s="473">
        <v>0</v>
      </c>
      <c r="E929" s="473">
        <f t="shared" si="14"/>
        <v>0.35772700000000002</v>
      </c>
    </row>
    <row r="930" spans="1:5">
      <c r="A930" s="235">
        <v>4075395</v>
      </c>
      <c r="B930" s="235" t="s">
        <v>1976</v>
      </c>
      <c r="C930" s="473">
        <v>24.142143402000002</v>
      </c>
      <c r="D930" s="473">
        <v>0</v>
      </c>
      <c r="E930" s="473">
        <f t="shared" si="14"/>
        <v>24.142143402000002</v>
      </c>
    </row>
    <row r="931" spans="1:5">
      <c r="A931" s="235">
        <v>4075397</v>
      </c>
      <c r="B931" s="235" t="s">
        <v>1977</v>
      </c>
      <c r="C931" s="473">
        <v>0.782029062</v>
      </c>
      <c r="D931" s="473">
        <v>0</v>
      </c>
      <c r="E931" s="473">
        <f t="shared" si="14"/>
        <v>0.782029062</v>
      </c>
    </row>
    <row r="932" spans="1:5">
      <c r="A932" s="235">
        <v>4075398</v>
      </c>
      <c r="B932" s="235" t="s">
        <v>1978</v>
      </c>
      <c r="C932" s="473">
        <v>5.9868768719999998</v>
      </c>
      <c r="D932" s="473">
        <v>0</v>
      </c>
      <c r="E932" s="473">
        <f t="shared" si="14"/>
        <v>5.9868768719999998</v>
      </c>
    </row>
    <row r="933" spans="1:5">
      <c r="A933" s="235">
        <v>4075399</v>
      </c>
      <c r="B933" s="235" t="s">
        <v>1979</v>
      </c>
      <c r="C933" s="473">
        <v>1.1895226800000001</v>
      </c>
      <c r="D933" s="473">
        <v>0</v>
      </c>
      <c r="E933" s="473">
        <f t="shared" si="14"/>
        <v>1.1895226800000001</v>
      </c>
    </row>
    <row r="934" spans="1:5">
      <c r="A934" s="235">
        <v>4075400</v>
      </c>
      <c r="B934" s="235" t="s">
        <v>1980</v>
      </c>
      <c r="C934" s="473">
        <v>0.72204182699999997</v>
      </c>
      <c r="D934" s="473">
        <v>0</v>
      </c>
      <c r="E934" s="473">
        <f t="shared" si="14"/>
        <v>0.72204182699999997</v>
      </c>
    </row>
    <row r="935" spans="1:5">
      <c r="A935" s="235">
        <v>4075402</v>
      </c>
      <c r="B935" s="235" t="s">
        <v>1981</v>
      </c>
      <c r="C935" s="473">
        <v>2.9422500000000001E-2</v>
      </c>
      <c r="D935" s="473">
        <v>0</v>
      </c>
      <c r="E935" s="473">
        <f t="shared" si="14"/>
        <v>2.9422500000000001E-2</v>
      </c>
    </row>
    <row r="936" spans="1:5">
      <c r="A936" s="235">
        <v>4075404</v>
      </c>
      <c r="B936" s="235" t="s">
        <v>1982</v>
      </c>
      <c r="C936" s="473">
        <v>1.9570473000000001E-2</v>
      </c>
      <c r="D936" s="473">
        <v>0</v>
      </c>
      <c r="E936" s="473">
        <f t="shared" si="14"/>
        <v>1.9570473000000001E-2</v>
      </c>
    </row>
    <row r="937" spans="1:5">
      <c r="A937" s="235">
        <v>4075501</v>
      </c>
      <c r="B937" s="235" t="s">
        <v>1983</v>
      </c>
      <c r="C937" s="473">
        <v>4.248E-3</v>
      </c>
      <c r="D937" s="473">
        <v>0</v>
      </c>
      <c r="E937" s="473">
        <f t="shared" si="14"/>
        <v>4.248E-3</v>
      </c>
    </row>
    <row r="938" spans="1:5">
      <c r="A938" s="235">
        <v>4075502</v>
      </c>
      <c r="B938" s="235" t="s">
        <v>1984</v>
      </c>
      <c r="C938" s="473">
        <v>1.3861393640000002</v>
      </c>
      <c r="D938" s="473">
        <v>0</v>
      </c>
      <c r="E938" s="473">
        <f t="shared" si="14"/>
        <v>1.3861393640000002</v>
      </c>
    </row>
    <row r="939" spans="1:5">
      <c r="A939" s="235">
        <v>4075503</v>
      </c>
      <c r="B939" s="235" t="s">
        <v>1985</v>
      </c>
      <c r="C939" s="473">
        <v>22.3185349</v>
      </c>
      <c r="D939" s="473">
        <v>0</v>
      </c>
      <c r="E939" s="473">
        <f t="shared" si="14"/>
        <v>22.3185349</v>
      </c>
    </row>
    <row r="940" spans="1:5">
      <c r="A940" s="235">
        <v>4075504</v>
      </c>
      <c r="B940" s="235" t="s">
        <v>1986</v>
      </c>
      <c r="C940" s="473">
        <v>0</v>
      </c>
      <c r="D940" s="473">
        <v>8.3969999999999997E-4</v>
      </c>
      <c r="E940" s="473">
        <f t="shared" si="14"/>
        <v>-8.3969999999999997E-4</v>
      </c>
    </row>
    <row r="941" spans="1:5">
      <c r="A941" s="235">
        <v>4075505</v>
      </c>
      <c r="B941" s="235" t="s">
        <v>902</v>
      </c>
      <c r="C941" s="473">
        <v>4.9094350000000002</v>
      </c>
      <c r="D941" s="473">
        <v>0</v>
      </c>
      <c r="E941" s="473">
        <f t="shared" si="14"/>
        <v>4.9094350000000002</v>
      </c>
    </row>
    <row r="942" spans="1:5">
      <c r="A942" s="235">
        <v>4075506</v>
      </c>
      <c r="B942" s="235" t="s">
        <v>1987</v>
      </c>
      <c r="C942" s="473">
        <v>0.59571859999999999</v>
      </c>
      <c r="D942" s="473">
        <v>0</v>
      </c>
      <c r="E942" s="473">
        <f t="shared" si="14"/>
        <v>0.59571859999999999</v>
      </c>
    </row>
    <row r="943" spans="1:5">
      <c r="A943" s="235">
        <v>4075507</v>
      </c>
      <c r="B943" s="235" t="s">
        <v>911</v>
      </c>
      <c r="C943" s="473">
        <v>0</v>
      </c>
      <c r="D943" s="473">
        <v>5.0539122270000005</v>
      </c>
      <c r="E943" s="473">
        <f t="shared" si="14"/>
        <v>-5.0539122270000005</v>
      </c>
    </row>
    <row r="944" spans="1:5">
      <c r="A944" s="235">
        <v>4075610</v>
      </c>
      <c r="B944" s="235" t="s">
        <v>853</v>
      </c>
      <c r="C944" s="473">
        <v>22.903262177999999</v>
      </c>
      <c r="D944" s="473">
        <v>0</v>
      </c>
      <c r="E944" s="473">
        <f t="shared" si="14"/>
        <v>22.903262177999999</v>
      </c>
    </row>
    <row r="945" spans="1:5">
      <c r="A945" s="235">
        <v>4075611</v>
      </c>
      <c r="B945" s="235" t="s">
        <v>868</v>
      </c>
      <c r="C945" s="473">
        <v>3.6186540000000003E-2</v>
      </c>
      <c r="D945" s="473">
        <v>0</v>
      </c>
      <c r="E945" s="473">
        <f t="shared" si="14"/>
        <v>3.6186540000000003E-2</v>
      </c>
    </row>
    <row r="946" spans="1:5">
      <c r="A946" s="235">
        <v>4075612</v>
      </c>
      <c r="B946" s="235" t="s">
        <v>870</v>
      </c>
      <c r="C946" s="473">
        <v>0.30239527500000002</v>
      </c>
      <c r="D946" s="473">
        <v>0</v>
      </c>
      <c r="E946" s="473">
        <f t="shared" si="14"/>
        <v>0.30239527500000002</v>
      </c>
    </row>
    <row r="947" spans="1:5">
      <c r="A947" s="235">
        <v>4075614</v>
      </c>
      <c r="B947" s="235" t="s">
        <v>1988</v>
      </c>
      <c r="C947" s="473">
        <v>0</v>
      </c>
      <c r="D947" s="473">
        <v>1.45319E-2</v>
      </c>
      <c r="E947" s="473">
        <f t="shared" si="14"/>
        <v>-1.45319E-2</v>
      </c>
    </row>
    <row r="948" spans="1:5">
      <c r="A948" s="235">
        <v>4075617</v>
      </c>
      <c r="B948" s="235" t="s">
        <v>1989</v>
      </c>
      <c r="C948" s="473">
        <v>0</v>
      </c>
      <c r="D948" s="473">
        <v>0</v>
      </c>
      <c r="E948" s="473">
        <f t="shared" si="14"/>
        <v>0</v>
      </c>
    </row>
    <row r="949" spans="1:5">
      <c r="A949" s="235">
        <v>4075618</v>
      </c>
      <c r="B949" s="235" t="s">
        <v>867</v>
      </c>
      <c r="C949" s="473">
        <v>0.22847500000000001</v>
      </c>
      <c r="D949" s="473">
        <v>0</v>
      </c>
      <c r="E949" s="473">
        <f t="shared" si="14"/>
        <v>0.22847500000000001</v>
      </c>
    </row>
    <row r="950" spans="1:5">
      <c r="A950" s="235">
        <v>4075675</v>
      </c>
      <c r="B950" s="235" t="s">
        <v>1990</v>
      </c>
      <c r="C950" s="473">
        <v>43.682837206000002</v>
      </c>
      <c r="D950" s="473">
        <v>0</v>
      </c>
      <c r="E950" s="473">
        <f t="shared" si="14"/>
        <v>43.682837206000002</v>
      </c>
    </row>
    <row r="951" spans="1:5">
      <c r="A951" s="235">
        <v>4075676</v>
      </c>
      <c r="B951" s="235" t="s">
        <v>1991</v>
      </c>
      <c r="C951" s="473">
        <v>2.4723932369999999</v>
      </c>
      <c r="D951" s="473">
        <v>0</v>
      </c>
      <c r="E951" s="473">
        <f t="shared" si="14"/>
        <v>2.4723932369999999</v>
      </c>
    </row>
    <row r="952" spans="1:5">
      <c r="A952" s="235">
        <v>4075677</v>
      </c>
      <c r="B952" s="235" t="s">
        <v>1992</v>
      </c>
      <c r="C952" s="473">
        <v>3.6811495999999999</v>
      </c>
      <c r="D952" s="473">
        <v>0</v>
      </c>
      <c r="E952" s="473">
        <f t="shared" si="14"/>
        <v>3.6811495999999999</v>
      </c>
    </row>
    <row r="953" spans="1:5">
      <c r="A953" s="235">
        <v>4075678</v>
      </c>
      <c r="B953" s="235" t="s">
        <v>1993</v>
      </c>
      <c r="C953" s="473">
        <v>3.0555933820000001</v>
      </c>
      <c r="D953" s="473">
        <v>0</v>
      </c>
      <c r="E953" s="473">
        <f t="shared" si="14"/>
        <v>3.0555933820000001</v>
      </c>
    </row>
    <row r="954" spans="1:5">
      <c r="A954" s="235">
        <v>4075679</v>
      </c>
      <c r="B954" s="235" t="s">
        <v>1994</v>
      </c>
      <c r="C954" s="473">
        <v>3.8784331359999999</v>
      </c>
      <c r="D954" s="473">
        <v>0</v>
      </c>
      <c r="E954" s="473">
        <f t="shared" si="14"/>
        <v>3.8784331359999999</v>
      </c>
    </row>
    <row r="955" spans="1:5">
      <c r="A955" s="235">
        <v>4075680</v>
      </c>
      <c r="B955" s="235" t="s">
        <v>1995</v>
      </c>
      <c r="C955" s="473">
        <v>0.15732268300000002</v>
      </c>
      <c r="D955" s="473">
        <v>0</v>
      </c>
      <c r="E955" s="473">
        <f t="shared" si="14"/>
        <v>0.15732268300000002</v>
      </c>
    </row>
    <row r="956" spans="1:5">
      <c r="A956" s="235">
        <v>4075682</v>
      </c>
      <c r="B956" s="235" t="s">
        <v>1996</v>
      </c>
      <c r="C956" s="473">
        <v>2.9007979819999998</v>
      </c>
      <c r="D956" s="473">
        <v>0</v>
      </c>
      <c r="E956" s="473">
        <f t="shared" si="14"/>
        <v>2.9007979819999998</v>
      </c>
    </row>
    <row r="957" spans="1:5">
      <c r="A957" s="235">
        <v>4075683</v>
      </c>
      <c r="B957" s="235" t="s">
        <v>1997</v>
      </c>
      <c r="C957" s="473">
        <v>5.6520060060000006</v>
      </c>
      <c r="D957" s="473">
        <v>0</v>
      </c>
      <c r="E957" s="473">
        <f t="shared" si="14"/>
        <v>5.6520060060000006</v>
      </c>
    </row>
    <row r="958" spans="1:5">
      <c r="A958" s="235">
        <v>4075684</v>
      </c>
      <c r="B958" s="235" t="s">
        <v>880</v>
      </c>
      <c r="C958" s="473">
        <v>9.5000000000000001E-2</v>
      </c>
      <c r="D958" s="473">
        <v>0</v>
      </c>
      <c r="E958" s="473">
        <f t="shared" si="14"/>
        <v>9.5000000000000001E-2</v>
      </c>
    </row>
    <row r="959" spans="1:5">
      <c r="A959" s="235">
        <v>4075686</v>
      </c>
      <c r="B959" s="235" t="s">
        <v>1998</v>
      </c>
      <c r="C959" s="473">
        <v>1.010133889</v>
      </c>
      <c r="D959" s="473">
        <v>0</v>
      </c>
      <c r="E959" s="473">
        <f t="shared" si="14"/>
        <v>1.010133889</v>
      </c>
    </row>
    <row r="960" spans="1:5">
      <c r="A960" s="235">
        <v>4075687</v>
      </c>
      <c r="B960" s="235" t="s">
        <v>1999</v>
      </c>
      <c r="C960" s="473">
        <v>0.28808527499999997</v>
      </c>
      <c r="D960" s="473">
        <v>0</v>
      </c>
      <c r="E960" s="473">
        <f t="shared" si="14"/>
        <v>0.28808527499999997</v>
      </c>
    </row>
    <row r="961" spans="1:5">
      <c r="A961" s="235">
        <v>4075688</v>
      </c>
      <c r="B961" s="235" t="s">
        <v>2000</v>
      </c>
      <c r="C961" s="473">
        <v>0.10188850000000001</v>
      </c>
      <c r="D961" s="473">
        <v>0</v>
      </c>
      <c r="E961" s="473">
        <f t="shared" si="14"/>
        <v>0.10188850000000001</v>
      </c>
    </row>
    <row r="962" spans="1:5">
      <c r="A962" s="235">
        <v>4075690</v>
      </c>
      <c r="B962" s="235" t="s">
        <v>874</v>
      </c>
      <c r="C962" s="473">
        <v>7.4863305439999994</v>
      </c>
      <c r="D962" s="473">
        <v>0</v>
      </c>
      <c r="E962" s="473">
        <f t="shared" si="14"/>
        <v>7.4863305439999994</v>
      </c>
    </row>
    <row r="963" spans="1:5">
      <c r="A963" s="235">
        <v>4075691</v>
      </c>
      <c r="B963" s="235" t="s">
        <v>2001</v>
      </c>
      <c r="C963" s="473">
        <v>10.064187645999999</v>
      </c>
      <c r="D963" s="473">
        <v>0</v>
      </c>
      <c r="E963" s="473">
        <f t="shared" si="14"/>
        <v>10.064187645999999</v>
      </c>
    </row>
    <row r="964" spans="1:5">
      <c r="A964" s="235">
        <v>4075692</v>
      </c>
      <c r="B964" s="235" t="s">
        <v>2002</v>
      </c>
      <c r="C964" s="473">
        <v>2.83114E-2</v>
      </c>
      <c r="D964" s="473">
        <v>0</v>
      </c>
      <c r="E964" s="473">
        <f t="shared" si="14"/>
        <v>2.83114E-2</v>
      </c>
    </row>
    <row r="965" spans="1:5">
      <c r="A965" s="235">
        <v>4075703</v>
      </c>
      <c r="B965" s="235" t="s">
        <v>859</v>
      </c>
      <c r="C965" s="473">
        <v>0.77318109999999995</v>
      </c>
      <c r="D965" s="473">
        <v>0</v>
      </c>
      <c r="E965" s="473">
        <f t="shared" ref="E965:E1028" si="15">C965-D965</f>
        <v>0.77318109999999995</v>
      </c>
    </row>
    <row r="966" spans="1:5">
      <c r="A966" s="235">
        <v>4075704</v>
      </c>
      <c r="B966" s="235" t="s">
        <v>883</v>
      </c>
      <c r="C966" s="473">
        <v>12.147988443000001</v>
      </c>
      <c r="D966" s="473">
        <v>0</v>
      </c>
      <c r="E966" s="473">
        <f t="shared" si="15"/>
        <v>12.147988443000001</v>
      </c>
    </row>
    <row r="967" spans="1:5">
      <c r="A967" s="235">
        <v>4075705</v>
      </c>
      <c r="B967" s="235" t="s">
        <v>884</v>
      </c>
      <c r="C967" s="473">
        <v>0.51598549999999999</v>
      </c>
      <c r="D967" s="473">
        <v>0</v>
      </c>
      <c r="E967" s="473">
        <f t="shared" si="15"/>
        <v>0.51598549999999999</v>
      </c>
    </row>
    <row r="968" spans="1:5">
      <c r="A968" s="235">
        <v>4075706</v>
      </c>
      <c r="B968" s="235" t="s">
        <v>885</v>
      </c>
      <c r="C968" s="473">
        <v>7.7804899999999996E-2</v>
      </c>
      <c r="D968" s="473">
        <v>0</v>
      </c>
      <c r="E968" s="473">
        <f t="shared" si="15"/>
        <v>7.7804899999999996E-2</v>
      </c>
    </row>
    <row r="969" spans="1:5">
      <c r="A969" s="235">
        <v>4075707</v>
      </c>
      <c r="B969" s="235" t="s">
        <v>879</v>
      </c>
      <c r="C969" s="473">
        <v>5.2096E-3</v>
      </c>
      <c r="D969" s="473">
        <v>0</v>
      </c>
      <c r="E969" s="473">
        <f t="shared" si="15"/>
        <v>5.2096E-3</v>
      </c>
    </row>
    <row r="970" spans="1:5">
      <c r="A970" s="235">
        <v>4075708</v>
      </c>
      <c r="B970" s="235" t="s">
        <v>886</v>
      </c>
      <c r="C970" s="473">
        <v>3.6965999999999999E-2</v>
      </c>
      <c r="D970" s="473">
        <v>0</v>
      </c>
      <c r="E970" s="473">
        <f t="shared" si="15"/>
        <v>3.6965999999999999E-2</v>
      </c>
    </row>
    <row r="971" spans="1:5">
      <c r="A971" s="235">
        <v>4075709</v>
      </c>
      <c r="B971" s="235" t="s">
        <v>887</v>
      </c>
      <c r="C971" s="473">
        <v>2.4827881999999999</v>
      </c>
      <c r="D971" s="473">
        <v>0</v>
      </c>
      <c r="E971" s="473">
        <f t="shared" si="15"/>
        <v>2.4827881999999999</v>
      </c>
    </row>
    <row r="972" spans="1:5">
      <c r="A972" s="235">
        <v>4075711</v>
      </c>
      <c r="B972" s="235" t="s">
        <v>2003</v>
      </c>
      <c r="C972" s="473">
        <v>0.30299429999999999</v>
      </c>
      <c r="D972" s="473">
        <v>0</v>
      </c>
      <c r="E972" s="473">
        <f t="shared" si="15"/>
        <v>0.30299429999999999</v>
      </c>
    </row>
    <row r="973" spans="1:5">
      <c r="A973" s="235">
        <v>4075714</v>
      </c>
      <c r="B973" s="235" t="s">
        <v>2004</v>
      </c>
      <c r="C973" s="473">
        <v>0.36630815999999999</v>
      </c>
      <c r="D973" s="473">
        <v>0</v>
      </c>
      <c r="E973" s="473">
        <f t="shared" si="15"/>
        <v>0.36630815999999999</v>
      </c>
    </row>
    <row r="974" spans="1:5">
      <c r="A974" s="235">
        <v>4075715</v>
      </c>
      <c r="B974" s="235" t="s">
        <v>2005</v>
      </c>
      <c r="C974" s="473">
        <v>0.52943119999999999</v>
      </c>
      <c r="D974" s="473">
        <v>0</v>
      </c>
      <c r="E974" s="473">
        <f t="shared" si="15"/>
        <v>0.52943119999999999</v>
      </c>
    </row>
    <row r="975" spans="1:5">
      <c r="A975" s="235">
        <v>4075716</v>
      </c>
      <c r="B975" s="235" t="s">
        <v>2006</v>
      </c>
      <c r="C975" s="473">
        <v>0.9409921</v>
      </c>
      <c r="D975" s="473">
        <v>0</v>
      </c>
      <c r="E975" s="473">
        <f t="shared" si="15"/>
        <v>0.9409921</v>
      </c>
    </row>
    <row r="976" spans="1:5">
      <c r="A976" s="235">
        <v>4075717</v>
      </c>
      <c r="B976" s="235" t="s">
        <v>2007</v>
      </c>
      <c r="C976" s="473">
        <v>2.5432300000000001E-2</v>
      </c>
      <c r="D976" s="473">
        <v>0</v>
      </c>
      <c r="E976" s="473">
        <f t="shared" si="15"/>
        <v>2.5432300000000001E-2</v>
      </c>
    </row>
    <row r="977" spans="1:5">
      <c r="A977" s="235">
        <v>4075788</v>
      </c>
      <c r="B977" s="235" t="s">
        <v>852</v>
      </c>
      <c r="C977" s="473">
        <v>0.84612411199999993</v>
      </c>
      <c r="D977" s="473">
        <v>0</v>
      </c>
      <c r="E977" s="473">
        <f t="shared" si="15"/>
        <v>0.84612411199999993</v>
      </c>
    </row>
    <row r="978" spans="1:5">
      <c r="A978" s="235">
        <v>4075790</v>
      </c>
      <c r="B978" s="235" t="s">
        <v>888</v>
      </c>
      <c r="C978" s="473">
        <v>2.8378026079999996</v>
      </c>
      <c r="D978" s="473">
        <v>0</v>
      </c>
      <c r="E978" s="473">
        <f t="shared" si="15"/>
        <v>2.8378026079999996</v>
      </c>
    </row>
    <row r="979" spans="1:5">
      <c r="A979" s="235">
        <v>4075801</v>
      </c>
      <c r="B979" s="235" t="s">
        <v>876</v>
      </c>
      <c r="C979" s="473">
        <v>11.884971</v>
      </c>
      <c r="D979" s="473">
        <v>0</v>
      </c>
      <c r="E979" s="473">
        <f t="shared" si="15"/>
        <v>11.884971</v>
      </c>
    </row>
    <row r="980" spans="1:5">
      <c r="A980" s="235">
        <v>4075803</v>
      </c>
      <c r="B980" s="235" t="s">
        <v>877</v>
      </c>
      <c r="C980" s="473">
        <v>0.12594330000000001</v>
      </c>
      <c r="D980" s="473">
        <v>0</v>
      </c>
      <c r="E980" s="473">
        <f t="shared" si="15"/>
        <v>0.12594330000000001</v>
      </c>
    </row>
    <row r="981" spans="1:5">
      <c r="A981" s="235">
        <v>4075805</v>
      </c>
      <c r="B981" s="235" t="s">
        <v>878</v>
      </c>
      <c r="C981" s="473">
        <v>0.62898849199999995</v>
      </c>
      <c r="D981" s="473">
        <v>0</v>
      </c>
      <c r="E981" s="473">
        <f t="shared" si="15"/>
        <v>0.62898849199999995</v>
      </c>
    </row>
    <row r="982" spans="1:5">
      <c r="A982" s="235">
        <v>4075806</v>
      </c>
      <c r="B982" s="235" t="s">
        <v>2008</v>
      </c>
      <c r="C982" s="473">
        <v>8.7126249910000002</v>
      </c>
      <c r="D982" s="473">
        <v>0</v>
      </c>
      <c r="E982" s="473">
        <f t="shared" si="15"/>
        <v>8.7126249910000002</v>
      </c>
    </row>
    <row r="983" spans="1:5">
      <c r="A983" s="235">
        <v>4075807</v>
      </c>
      <c r="B983" s="235" t="s">
        <v>2009</v>
      </c>
      <c r="C983" s="473">
        <v>146.08937306500002</v>
      </c>
      <c r="D983" s="473">
        <v>0</v>
      </c>
      <c r="E983" s="473">
        <f t="shared" si="15"/>
        <v>146.08937306500002</v>
      </c>
    </row>
    <row r="984" spans="1:5">
      <c r="A984" s="235">
        <v>4075808</v>
      </c>
      <c r="B984" s="235" t="s">
        <v>2010</v>
      </c>
      <c r="C984" s="473">
        <v>0.60818930000000004</v>
      </c>
      <c r="D984" s="473">
        <v>0</v>
      </c>
      <c r="E984" s="473">
        <f t="shared" si="15"/>
        <v>0.60818930000000004</v>
      </c>
    </row>
    <row r="985" spans="1:5">
      <c r="A985" s="235">
        <v>4075810</v>
      </c>
      <c r="B985" s="235" t="s">
        <v>2011</v>
      </c>
      <c r="C985" s="473">
        <v>0</v>
      </c>
      <c r="D985" s="473">
        <v>0</v>
      </c>
      <c r="E985" s="473">
        <f t="shared" si="15"/>
        <v>0</v>
      </c>
    </row>
    <row r="986" spans="1:5">
      <c r="A986" s="235">
        <v>4075811</v>
      </c>
      <c r="B986" s="235" t="s">
        <v>2012</v>
      </c>
      <c r="C986" s="473">
        <v>0</v>
      </c>
      <c r="D986" s="473">
        <v>0</v>
      </c>
      <c r="E986" s="473">
        <f t="shared" si="15"/>
        <v>0</v>
      </c>
    </row>
    <row r="987" spans="1:5">
      <c r="A987" s="235">
        <v>4075812</v>
      </c>
      <c r="B987" s="235" t="s">
        <v>2013</v>
      </c>
      <c r="C987" s="473">
        <v>0</v>
      </c>
      <c r="D987" s="473">
        <v>0</v>
      </c>
      <c r="E987" s="473">
        <f t="shared" si="15"/>
        <v>0</v>
      </c>
    </row>
    <row r="988" spans="1:5">
      <c r="A988" s="235">
        <v>4075890</v>
      </c>
      <c r="B988" s="235" t="s">
        <v>2014</v>
      </c>
      <c r="C988" s="473">
        <v>22.694547849999999</v>
      </c>
      <c r="D988" s="473">
        <v>0</v>
      </c>
      <c r="E988" s="473">
        <f t="shared" si="15"/>
        <v>22.694547849999999</v>
      </c>
    </row>
    <row r="989" spans="1:5">
      <c r="A989" s="235">
        <v>4075910</v>
      </c>
      <c r="B989" s="235" t="s">
        <v>2015</v>
      </c>
      <c r="C989" s="473">
        <v>0</v>
      </c>
      <c r="D989" s="473">
        <v>16.003471300000001</v>
      </c>
      <c r="E989" s="473">
        <f t="shared" si="15"/>
        <v>-16.003471300000001</v>
      </c>
    </row>
    <row r="990" spans="1:5">
      <c r="A990" s="235">
        <v>4076101</v>
      </c>
      <c r="B990" s="235" t="s">
        <v>2016</v>
      </c>
      <c r="C990" s="473">
        <v>3.5234218200000003</v>
      </c>
      <c r="D990" s="473">
        <v>0</v>
      </c>
      <c r="E990" s="473">
        <f t="shared" si="15"/>
        <v>3.5234218200000003</v>
      </c>
    </row>
    <row r="991" spans="1:5">
      <c r="A991" s="235">
        <v>4076102</v>
      </c>
      <c r="B991" s="235" t="s">
        <v>2017</v>
      </c>
      <c r="C991" s="473">
        <v>5.3171499999999997E-2</v>
      </c>
      <c r="D991" s="473">
        <v>0</v>
      </c>
      <c r="E991" s="473">
        <f t="shared" si="15"/>
        <v>5.3171499999999997E-2</v>
      </c>
    </row>
    <row r="992" spans="1:5">
      <c r="A992" s="235">
        <v>4076103</v>
      </c>
      <c r="B992" s="235" t="s">
        <v>2018</v>
      </c>
      <c r="C992" s="473">
        <v>0</v>
      </c>
      <c r="D992" s="473">
        <v>0</v>
      </c>
      <c r="E992" s="473">
        <f t="shared" si="15"/>
        <v>0</v>
      </c>
    </row>
    <row r="993" spans="1:5">
      <c r="A993" s="235">
        <v>4076104</v>
      </c>
      <c r="B993" s="235" t="s">
        <v>2019</v>
      </c>
      <c r="C993" s="473">
        <v>3.9398916439999998</v>
      </c>
      <c r="D993" s="473">
        <v>0</v>
      </c>
      <c r="E993" s="473">
        <f t="shared" si="15"/>
        <v>3.9398916439999998</v>
      </c>
    </row>
    <row r="994" spans="1:5">
      <c r="A994" s="235">
        <v>4076108</v>
      </c>
      <c r="B994" s="235" t="s">
        <v>2020</v>
      </c>
      <c r="C994" s="473">
        <v>0.30479700599999998</v>
      </c>
      <c r="D994" s="473">
        <v>0</v>
      </c>
      <c r="E994" s="473">
        <f t="shared" si="15"/>
        <v>0.30479700599999998</v>
      </c>
    </row>
    <row r="995" spans="1:5">
      <c r="A995" s="235">
        <v>4076110</v>
      </c>
      <c r="B995" s="235" t="s">
        <v>2021</v>
      </c>
      <c r="C995" s="473">
        <v>0</v>
      </c>
      <c r="D995" s="473">
        <v>0</v>
      </c>
      <c r="E995" s="473">
        <f t="shared" si="15"/>
        <v>0</v>
      </c>
    </row>
    <row r="996" spans="1:5">
      <c r="A996" s="235">
        <v>4076111</v>
      </c>
      <c r="B996" s="235" t="s">
        <v>2022</v>
      </c>
      <c r="C996" s="473">
        <v>5.7395782960000004</v>
      </c>
      <c r="D996" s="473">
        <v>0</v>
      </c>
      <c r="E996" s="473">
        <f t="shared" si="15"/>
        <v>5.7395782960000004</v>
      </c>
    </row>
    <row r="997" spans="1:5">
      <c r="A997" s="235">
        <v>4076112</v>
      </c>
      <c r="B997" s="235" t="s">
        <v>2023</v>
      </c>
      <c r="C997" s="473">
        <v>6.6537553999999999E-2</v>
      </c>
      <c r="D997" s="473">
        <v>0</v>
      </c>
      <c r="E997" s="473">
        <f t="shared" si="15"/>
        <v>6.6537553999999999E-2</v>
      </c>
    </row>
    <row r="998" spans="1:5">
      <c r="A998" s="235">
        <v>4076113</v>
      </c>
      <c r="B998" s="235" t="s">
        <v>844</v>
      </c>
      <c r="C998" s="473">
        <v>9.8875510000000002</v>
      </c>
      <c r="D998" s="473">
        <v>0</v>
      </c>
      <c r="E998" s="473">
        <f t="shared" si="15"/>
        <v>9.8875510000000002</v>
      </c>
    </row>
    <row r="999" spans="1:5">
      <c r="A999" s="235">
        <v>4076120</v>
      </c>
      <c r="B999" s="235" t="s">
        <v>2024</v>
      </c>
      <c r="C999" s="473">
        <v>0.51727889999999999</v>
      </c>
      <c r="D999" s="473">
        <v>0</v>
      </c>
      <c r="E999" s="473">
        <f t="shared" si="15"/>
        <v>0.51727889999999999</v>
      </c>
    </row>
    <row r="1000" spans="1:5">
      <c r="A1000" s="235">
        <v>4076122</v>
      </c>
      <c r="B1000" s="235" t="s">
        <v>2025</v>
      </c>
      <c r="C1000" s="473">
        <v>2.9486857999999998</v>
      </c>
      <c r="D1000" s="473">
        <v>0</v>
      </c>
      <c r="E1000" s="473">
        <f t="shared" si="15"/>
        <v>2.9486857999999998</v>
      </c>
    </row>
    <row r="1001" spans="1:5">
      <c r="A1001" s="235">
        <v>4076123</v>
      </c>
      <c r="B1001" s="235" t="s">
        <v>2026</v>
      </c>
      <c r="C1001" s="473">
        <v>4.7804031380000005</v>
      </c>
      <c r="D1001" s="473">
        <v>0</v>
      </c>
      <c r="E1001" s="473">
        <f t="shared" si="15"/>
        <v>4.7804031380000005</v>
      </c>
    </row>
    <row r="1002" spans="1:5">
      <c r="A1002" s="235">
        <v>4076124</v>
      </c>
      <c r="B1002" s="235" t="s">
        <v>2027</v>
      </c>
      <c r="C1002" s="473">
        <v>2.41E-2</v>
      </c>
      <c r="D1002" s="473">
        <v>0</v>
      </c>
      <c r="E1002" s="473">
        <f t="shared" si="15"/>
        <v>2.41E-2</v>
      </c>
    </row>
    <row r="1003" spans="1:5">
      <c r="A1003" s="235">
        <v>4076125</v>
      </c>
      <c r="B1003" s="235" t="s">
        <v>2028</v>
      </c>
      <c r="C1003" s="473">
        <v>0.19869649</v>
      </c>
      <c r="D1003" s="473">
        <v>0</v>
      </c>
      <c r="E1003" s="473">
        <f t="shared" si="15"/>
        <v>0.19869649</v>
      </c>
    </row>
    <row r="1004" spans="1:5">
      <c r="A1004" s="235">
        <v>4076126</v>
      </c>
      <c r="B1004" s="235" t="s">
        <v>2029</v>
      </c>
      <c r="C1004" s="473">
        <v>0.80310790899999995</v>
      </c>
      <c r="D1004" s="473">
        <v>0</v>
      </c>
      <c r="E1004" s="473">
        <f t="shared" si="15"/>
        <v>0.80310790899999995</v>
      </c>
    </row>
    <row r="1005" spans="1:5">
      <c r="A1005" s="235">
        <v>4076128</v>
      </c>
      <c r="B1005" s="235" t="s">
        <v>2030</v>
      </c>
      <c r="C1005" s="473">
        <v>0</v>
      </c>
      <c r="D1005" s="473">
        <v>6.7799999999999999E-2</v>
      </c>
      <c r="E1005" s="473">
        <f t="shared" si="15"/>
        <v>-6.7799999999999999E-2</v>
      </c>
    </row>
    <row r="1006" spans="1:5">
      <c r="A1006" s="235">
        <v>4076129</v>
      </c>
      <c r="B1006" s="235" t="s">
        <v>2031</v>
      </c>
      <c r="C1006" s="473">
        <v>1.5285952789999999</v>
      </c>
      <c r="D1006" s="473">
        <v>0</v>
      </c>
      <c r="E1006" s="473">
        <f t="shared" si="15"/>
        <v>1.5285952789999999</v>
      </c>
    </row>
    <row r="1007" spans="1:5">
      <c r="A1007" s="235">
        <v>4076130</v>
      </c>
      <c r="B1007" s="235" t="s">
        <v>2032</v>
      </c>
      <c r="C1007" s="473">
        <v>0.1176608</v>
      </c>
      <c r="D1007" s="473">
        <v>0</v>
      </c>
      <c r="E1007" s="473">
        <f t="shared" si="15"/>
        <v>0.1176608</v>
      </c>
    </row>
    <row r="1008" spans="1:5">
      <c r="A1008" s="235">
        <v>4076131</v>
      </c>
      <c r="B1008" s="235" t="s">
        <v>2033</v>
      </c>
      <c r="C1008" s="473">
        <v>0.73043369999999996</v>
      </c>
      <c r="D1008" s="473">
        <v>0</v>
      </c>
      <c r="E1008" s="473">
        <f t="shared" si="15"/>
        <v>0.73043369999999996</v>
      </c>
    </row>
    <row r="1009" spans="1:5">
      <c r="A1009" s="235">
        <v>4076132</v>
      </c>
      <c r="B1009" s="235" t="s">
        <v>2034</v>
      </c>
      <c r="C1009" s="473">
        <v>3.0337350559999998</v>
      </c>
      <c r="D1009" s="473">
        <v>0</v>
      </c>
      <c r="E1009" s="473">
        <f t="shared" si="15"/>
        <v>3.0337350559999998</v>
      </c>
    </row>
    <row r="1010" spans="1:5">
      <c r="A1010" s="235">
        <v>4076133</v>
      </c>
      <c r="B1010" s="235" t="s">
        <v>2035</v>
      </c>
      <c r="C1010" s="473">
        <v>1.847739271</v>
      </c>
      <c r="D1010" s="473">
        <v>0</v>
      </c>
      <c r="E1010" s="473">
        <f t="shared" si="15"/>
        <v>1.847739271</v>
      </c>
    </row>
    <row r="1011" spans="1:5">
      <c r="A1011" s="235">
        <v>4076134</v>
      </c>
      <c r="B1011" s="235" t="s">
        <v>2036</v>
      </c>
      <c r="C1011" s="473">
        <v>0</v>
      </c>
      <c r="D1011" s="473">
        <v>3.5872800000000003E-2</v>
      </c>
      <c r="E1011" s="473">
        <f t="shared" si="15"/>
        <v>-3.5872800000000003E-2</v>
      </c>
    </row>
    <row r="1012" spans="1:5">
      <c r="A1012" s="235">
        <v>4076136</v>
      </c>
      <c r="B1012" s="235" t="s">
        <v>2037</v>
      </c>
      <c r="C1012" s="473">
        <v>0.26950660399999998</v>
      </c>
      <c r="D1012" s="473">
        <v>0</v>
      </c>
      <c r="E1012" s="473">
        <f t="shared" si="15"/>
        <v>0.26950660399999998</v>
      </c>
    </row>
    <row r="1013" spans="1:5">
      <c r="A1013" s="235">
        <v>4076137</v>
      </c>
      <c r="B1013" s="235" t="s">
        <v>2038</v>
      </c>
      <c r="C1013" s="473">
        <v>7.4809622310000004</v>
      </c>
      <c r="D1013" s="473">
        <v>0</v>
      </c>
      <c r="E1013" s="473">
        <f t="shared" si="15"/>
        <v>7.4809622310000004</v>
      </c>
    </row>
    <row r="1014" spans="1:5">
      <c r="A1014" s="235">
        <v>4076138</v>
      </c>
      <c r="B1014" s="235" t="s">
        <v>2039</v>
      </c>
      <c r="C1014" s="473">
        <v>1.16201E-2</v>
      </c>
      <c r="D1014" s="473">
        <v>0</v>
      </c>
      <c r="E1014" s="473">
        <f t="shared" si="15"/>
        <v>1.16201E-2</v>
      </c>
    </row>
    <row r="1015" spans="1:5">
      <c r="A1015" s="235">
        <v>4076139</v>
      </c>
      <c r="B1015" s="235" t="s">
        <v>2040</v>
      </c>
      <c r="C1015" s="473">
        <v>3.3945770590000004</v>
      </c>
      <c r="D1015" s="473">
        <v>0</v>
      </c>
      <c r="E1015" s="473">
        <f t="shared" si="15"/>
        <v>3.3945770590000004</v>
      </c>
    </row>
    <row r="1016" spans="1:5">
      <c r="A1016" s="235">
        <v>4076140</v>
      </c>
      <c r="B1016" s="235" t="s">
        <v>2041</v>
      </c>
      <c r="C1016" s="473">
        <v>0.4425</v>
      </c>
      <c r="D1016" s="473">
        <v>0</v>
      </c>
      <c r="E1016" s="473">
        <f t="shared" si="15"/>
        <v>0.4425</v>
      </c>
    </row>
    <row r="1017" spans="1:5">
      <c r="A1017" s="235">
        <v>4076142</v>
      </c>
      <c r="B1017" s="235" t="s">
        <v>861</v>
      </c>
      <c r="C1017" s="473">
        <v>1.4689460999999999</v>
      </c>
      <c r="D1017" s="473">
        <v>0</v>
      </c>
      <c r="E1017" s="473">
        <f t="shared" si="15"/>
        <v>1.4689460999999999</v>
      </c>
    </row>
    <row r="1018" spans="1:5">
      <c r="A1018" s="235">
        <v>4076143</v>
      </c>
      <c r="B1018" s="235" t="s">
        <v>2042</v>
      </c>
      <c r="C1018" s="473">
        <v>9.2014154000000001E-2</v>
      </c>
      <c r="D1018" s="473">
        <v>0</v>
      </c>
      <c r="E1018" s="473">
        <f t="shared" si="15"/>
        <v>9.2014154000000001E-2</v>
      </c>
    </row>
    <row r="1019" spans="1:5">
      <c r="A1019" s="235">
        <v>4076144</v>
      </c>
      <c r="B1019" s="235" t="s">
        <v>2043</v>
      </c>
      <c r="C1019" s="473">
        <v>0.79988193200000002</v>
      </c>
      <c r="D1019" s="473">
        <v>0</v>
      </c>
      <c r="E1019" s="473">
        <f t="shared" si="15"/>
        <v>0.79988193200000002</v>
      </c>
    </row>
    <row r="1020" spans="1:5">
      <c r="A1020" s="235">
        <v>4076150</v>
      </c>
      <c r="B1020" s="235" t="s">
        <v>2044</v>
      </c>
      <c r="C1020" s="473">
        <v>5.7848351999999999E-2</v>
      </c>
      <c r="D1020" s="473">
        <v>0</v>
      </c>
      <c r="E1020" s="473">
        <f t="shared" si="15"/>
        <v>5.7848351999999999E-2</v>
      </c>
    </row>
    <row r="1021" spans="1:5">
      <c r="A1021" s="235">
        <v>4076151</v>
      </c>
      <c r="B1021" s="235" t="s">
        <v>2045</v>
      </c>
      <c r="C1021" s="473">
        <v>2.9672793620000002</v>
      </c>
      <c r="D1021" s="473">
        <v>0</v>
      </c>
      <c r="E1021" s="473">
        <f t="shared" si="15"/>
        <v>2.9672793620000002</v>
      </c>
    </row>
    <row r="1022" spans="1:5">
      <c r="A1022" s="235">
        <v>4076152</v>
      </c>
      <c r="B1022" s="235" t="s">
        <v>2046</v>
      </c>
      <c r="C1022" s="473">
        <v>5.4469999999999996E-3</v>
      </c>
      <c r="D1022" s="473">
        <v>0</v>
      </c>
      <c r="E1022" s="473">
        <f t="shared" si="15"/>
        <v>5.4469999999999996E-3</v>
      </c>
    </row>
    <row r="1023" spans="1:5">
      <c r="A1023" s="235">
        <v>4076153</v>
      </c>
      <c r="B1023" s="235" t="s">
        <v>2047</v>
      </c>
      <c r="C1023" s="473">
        <v>0.80388952699999994</v>
      </c>
      <c r="D1023" s="473">
        <v>0</v>
      </c>
      <c r="E1023" s="473">
        <f t="shared" si="15"/>
        <v>0.80388952699999994</v>
      </c>
    </row>
    <row r="1024" spans="1:5">
      <c r="A1024" s="235">
        <v>4076155</v>
      </c>
      <c r="B1024" s="235" t="s">
        <v>2048</v>
      </c>
      <c r="C1024" s="473">
        <v>0.51220059100000004</v>
      </c>
      <c r="D1024" s="473">
        <v>0</v>
      </c>
      <c r="E1024" s="473">
        <f t="shared" si="15"/>
        <v>0.51220059100000004</v>
      </c>
    </row>
    <row r="1025" spans="1:5">
      <c r="A1025" s="235">
        <v>4076156</v>
      </c>
      <c r="B1025" s="235" t="s">
        <v>2049</v>
      </c>
      <c r="C1025" s="473">
        <v>0.109533044</v>
      </c>
      <c r="D1025" s="473">
        <v>0</v>
      </c>
      <c r="E1025" s="473">
        <f t="shared" si="15"/>
        <v>0.109533044</v>
      </c>
    </row>
    <row r="1026" spans="1:5">
      <c r="A1026" s="235">
        <v>4076157</v>
      </c>
      <c r="B1026" s="235" t="s">
        <v>2050</v>
      </c>
      <c r="C1026" s="473">
        <v>9.2720000000000007E-3</v>
      </c>
      <c r="D1026" s="473">
        <v>0</v>
      </c>
      <c r="E1026" s="473">
        <f t="shared" si="15"/>
        <v>9.2720000000000007E-3</v>
      </c>
    </row>
    <row r="1027" spans="1:5">
      <c r="A1027" s="235">
        <v>4076158</v>
      </c>
      <c r="B1027" s="235" t="s">
        <v>2051</v>
      </c>
      <c r="C1027" s="473">
        <v>8.2239606110000008</v>
      </c>
      <c r="D1027" s="473">
        <v>0</v>
      </c>
      <c r="E1027" s="473">
        <f t="shared" si="15"/>
        <v>8.2239606110000008</v>
      </c>
    </row>
    <row r="1028" spans="1:5">
      <c r="A1028" s="235">
        <v>4076159</v>
      </c>
      <c r="B1028" s="235" t="s">
        <v>2052</v>
      </c>
      <c r="C1028" s="473">
        <v>0</v>
      </c>
      <c r="D1028" s="473">
        <v>0</v>
      </c>
      <c r="E1028" s="473">
        <f t="shared" si="15"/>
        <v>0</v>
      </c>
    </row>
    <row r="1029" spans="1:5">
      <c r="A1029" s="235">
        <v>4076160</v>
      </c>
      <c r="B1029" s="235" t="s">
        <v>2053</v>
      </c>
      <c r="C1029" s="473">
        <v>0.290064606</v>
      </c>
      <c r="D1029" s="473">
        <v>0</v>
      </c>
      <c r="E1029" s="473">
        <f t="shared" ref="E1029:E1092" si="16">C1029-D1029</f>
        <v>0.290064606</v>
      </c>
    </row>
    <row r="1030" spans="1:5">
      <c r="A1030" s="235">
        <v>4076161</v>
      </c>
      <c r="B1030" s="235" t="s">
        <v>882</v>
      </c>
      <c r="C1030" s="473">
        <v>1.3906036500000001</v>
      </c>
      <c r="D1030" s="473">
        <v>0</v>
      </c>
      <c r="E1030" s="473">
        <f t="shared" si="16"/>
        <v>1.3906036500000001</v>
      </c>
    </row>
    <row r="1031" spans="1:5">
      <c r="A1031" s="235">
        <v>4076162</v>
      </c>
      <c r="B1031" s="235" t="s">
        <v>2054</v>
      </c>
      <c r="C1031" s="473">
        <v>0.39871220000000002</v>
      </c>
      <c r="D1031" s="473">
        <v>0</v>
      </c>
      <c r="E1031" s="473">
        <f t="shared" si="16"/>
        <v>0.39871220000000002</v>
      </c>
    </row>
    <row r="1032" spans="1:5">
      <c r="A1032" s="235">
        <v>4076163</v>
      </c>
      <c r="B1032" s="235" t="s">
        <v>2055</v>
      </c>
      <c r="C1032" s="473">
        <v>15.834106619999998</v>
      </c>
      <c r="D1032" s="473">
        <v>0</v>
      </c>
      <c r="E1032" s="473">
        <f t="shared" si="16"/>
        <v>15.834106619999998</v>
      </c>
    </row>
    <row r="1033" spans="1:5">
      <c r="A1033" s="235">
        <v>4076165</v>
      </c>
      <c r="B1033" s="235" t="s">
        <v>2056</v>
      </c>
      <c r="C1033" s="473">
        <v>2.1385421870000001</v>
      </c>
      <c r="D1033" s="473">
        <v>0</v>
      </c>
      <c r="E1033" s="473">
        <f t="shared" si="16"/>
        <v>2.1385421870000001</v>
      </c>
    </row>
    <row r="1034" spans="1:5">
      <c r="A1034" s="235">
        <v>4076166</v>
      </c>
      <c r="B1034" s="235" t="s">
        <v>2057</v>
      </c>
      <c r="C1034" s="473">
        <v>0.23748867700000001</v>
      </c>
      <c r="D1034" s="473">
        <v>0</v>
      </c>
      <c r="E1034" s="473">
        <f t="shared" si="16"/>
        <v>0.23748867700000001</v>
      </c>
    </row>
    <row r="1035" spans="1:5">
      <c r="A1035" s="235">
        <v>4076167</v>
      </c>
      <c r="B1035" s="235" t="s">
        <v>2058</v>
      </c>
      <c r="C1035" s="473">
        <v>9.5E-4</v>
      </c>
      <c r="D1035" s="473">
        <v>0</v>
      </c>
      <c r="E1035" s="473">
        <f t="shared" si="16"/>
        <v>9.5E-4</v>
      </c>
    </row>
    <row r="1036" spans="1:5">
      <c r="A1036" s="235">
        <v>4076169</v>
      </c>
      <c r="B1036" s="235" t="s">
        <v>842</v>
      </c>
      <c r="C1036" s="473">
        <v>8.1443037920000005</v>
      </c>
      <c r="D1036" s="473">
        <v>0</v>
      </c>
      <c r="E1036" s="473">
        <f t="shared" si="16"/>
        <v>8.1443037920000005</v>
      </c>
    </row>
    <row r="1037" spans="1:5">
      <c r="A1037" s="235">
        <v>4076170</v>
      </c>
      <c r="B1037" s="235" t="s">
        <v>2059</v>
      </c>
      <c r="C1037" s="473">
        <v>0.88070434200000003</v>
      </c>
      <c r="D1037" s="473">
        <v>0</v>
      </c>
      <c r="E1037" s="473">
        <f t="shared" si="16"/>
        <v>0.88070434200000003</v>
      </c>
    </row>
    <row r="1038" spans="1:5">
      <c r="A1038" s="235">
        <v>4076171</v>
      </c>
      <c r="B1038" s="235" t="s">
        <v>2060</v>
      </c>
      <c r="C1038" s="473">
        <v>7.1023900099999997</v>
      </c>
      <c r="D1038" s="473">
        <v>0</v>
      </c>
      <c r="E1038" s="473">
        <f t="shared" si="16"/>
        <v>7.1023900099999997</v>
      </c>
    </row>
    <row r="1039" spans="1:5">
      <c r="A1039" s="235">
        <v>4076172</v>
      </c>
      <c r="B1039" s="235" t="s">
        <v>2061</v>
      </c>
      <c r="C1039" s="473">
        <v>65.348407452000004</v>
      </c>
      <c r="D1039" s="473">
        <v>0</v>
      </c>
      <c r="E1039" s="473">
        <f t="shared" si="16"/>
        <v>65.348407452000004</v>
      </c>
    </row>
    <row r="1040" spans="1:5">
      <c r="A1040" s="235">
        <v>4076173</v>
      </c>
      <c r="B1040" s="235" t="s">
        <v>843</v>
      </c>
      <c r="C1040" s="473">
        <v>14.553607659999999</v>
      </c>
      <c r="D1040" s="473">
        <v>0</v>
      </c>
      <c r="E1040" s="473">
        <f t="shared" si="16"/>
        <v>14.553607659999999</v>
      </c>
    </row>
    <row r="1041" spans="1:5">
      <c r="A1041" s="235">
        <v>4076174</v>
      </c>
      <c r="B1041" s="235" t="s">
        <v>2062</v>
      </c>
      <c r="C1041" s="473">
        <v>0.70081320000000003</v>
      </c>
      <c r="D1041" s="473">
        <v>0</v>
      </c>
      <c r="E1041" s="473">
        <f t="shared" si="16"/>
        <v>0.70081320000000003</v>
      </c>
    </row>
    <row r="1042" spans="1:5">
      <c r="A1042" s="235">
        <v>4076175</v>
      </c>
      <c r="B1042" s="235" t="s">
        <v>2063</v>
      </c>
      <c r="C1042" s="473">
        <v>0.15971769999999999</v>
      </c>
      <c r="D1042" s="473">
        <v>0</v>
      </c>
      <c r="E1042" s="473">
        <f t="shared" si="16"/>
        <v>0.15971769999999999</v>
      </c>
    </row>
    <row r="1043" spans="1:5">
      <c r="A1043" s="235">
        <v>4076176</v>
      </c>
      <c r="B1043" s="235" t="s">
        <v>2064</v>
      </c>
      <c r="C1043" s="473">
        <v>0</v>
      </c>
      <c r="D1043" s="473">
        <v>1.26677E-2</v>
      </c>
      <c r="E1043" s="473">
        <f t="shared" si="16"/>
        <v>-1.26677E-2</v>
      </c>
    </row>
    <row r="1044" spans="1:5">
      <c r="A1044" s="235">
        <v>4076177</v>
      </c>
      <c r="B1044" s="235" t="s">
        <v>2065</v>
      </c>
      <c r="C1044" s="473">
        <v>72.02467274</v>
      </c>
      <c r="D1044" s="473">
        <v>0</v>
      </c>
      <c r="E1044" s="473">
        <f t="shared" si="16"/>
        <v>72.02467274</v>
      </c>
    </row>
    <row r="1045" spans="1:5">
      <c r="A1045" s="235">
        <v>4076179</v>
      </c>
      <c r="B1045" s="235" t="s">
        <v>2066</v>
      </c>
      <c r="C1045" s="473">
        <v>0.42275783600000005</v>
      </c>
      <c r="D1045" s="473">
        <v>0</v>
      </c>
      <c r="E1045" s="473">
        <f t="shared" si="16"/>
        <v>0.42275783600000005</v>
      </c>
    </row>
    <row r="1046" spans="1:5">
      <c r="A1046" s="235">
        <v>4076181</v>
      </c>
      <c r="B1046" s="235" t="s">
        <v>2067</v>
      </c>
      <c r="C1046" s="473">
        <v>1.22045E-2</v>
      </c>
      <c r="D1046" s="473">
        <v>0</v>
      </c>
      <c r="E1046" s="473">
        <f t="shared" si="16"/>
        <v>1.22045E-2</v>
      </c>
    </row>
    <row r="1047" spans="1:5">
      <c r="A1047" s="235">
        <v>4076182</v>
      </c>
      <c r="B1047" s="235" t="s">
        <v>862</v>
      </c>
      <c r="C1047" s="473">
        <v>0.69691000000000003</v>
      </c>
      <c r="D1047" s="473">
        <v>0</v>
      </c>
      <c r="E1047" s="473">
        <f t="shared" si="16"/>
        <v>0.69691000000000003</v>
      </c>
    </row>
    <row r="1048" spans="1:5">
      <c r="A1048" s="235">
        <v>4076183</v>
      </c>
      <c r="B1048" s="235" t="s">
        <v>2068</v>
      </c>
      <c r="C1048" s="473">
        <v>1.3956484210000002</v>
      </c>
      <c r="D1048" s="473">
        <v>0</v>
      </c>
      <c r="E1048" s="473">
        <f t="shared" si="16"/>
        <v>1.3956484210000002</v>
      </c>
    </row>
    <row r="1049" spans="1:5">
      <c r="A1049" s="235">
        <v>4076184</v>
      </c>
      <c r="B1049" s="235" t="s">
        <v>2069</v>
      </c>
      <c r="C1049" s="473">
        <v>0.68667419299999999</v>
      </c>
      <c r="D1049" s="473">
        <v>0</v>
      </c>
      <c r="E1049" s="473">
        <f t="shared" si="16"/>
        <v>0.68667419299999999</v>
      </c>
    </row>
    <row r="1050" spans="1:5">
      <c r="A1050" s="235">
        <v>4076185</v>
      </c>
      <c r="B1050" s="235" t="s">
        <v>2070</v>
      </c>
      <c r="C1050" s="473">
        <v>0.99709999999999999</v>
      </c>
      <c r="D1050" s="473">
        <v>0</v>
      </c>
      <c r="E1050" s="473">
        <f t="shared" si="16"/>
        <v>0.99709999999999999</v>
      </c>
    </row>
    <row r="1051" spans="1:5">
      <c r="A1051" s="235">
        <v>4076186</v>
      </c>
      <c r="B1051" s="235" t="s">
        <v>2071</v>
      </c>
      <c r="C1051" s="473">
        <v>1.2696534779999999</v>
      </c>
      <c r="D1051" s="473">
        <v>0</v>
      </c>
      <c r="E1051" s="473">
        <f t="shared" si="16"/>
        <v>1.2696534779999999</v>
      </c>
    </row>
    <row r="1052" spans="1:5">
      <c r="A1052" s="235">
        <v>4076187</v>
      </c>
      <c r="B1052" s="235" t="s">
        <v>2072</v>
      </c>
      <c r="C1052" s="473">
        <v>0.48316343</v>
      </c>
      <c r="D1052" s="473">
        <v>0</v>
      </c>
      <c r="E1052" s="473">
        <f t="shared" si="16"/>
        <v>0.48316343</v>
      </c>
    </row>
    <row r="1053" spans="1:5">
      <c r="A1053" s="235">
        <v>4076190</v>
      </c>
      <c r="B1053" s="235" t="s">
        <v>2073</v>
      </c>
      <c r="C1053" s="473">
        <v>0.18539080499999999</v>
      </c>
      <c r="D1053" s="473">
        <v>0</v>
      </c>
      <c r="E1053" s="473">
        <f t="shared" si="16"/>
        <v>0.18539080499999999</v>
      </c>
    </row>
    <row r="1054" spans="1:5">
      <c r="A1054" s="235">
        <v>4076191</v>
      </c>
      <c r="B1054" s="235" t="s">
        <v>2074</v>
      </c>
      <c r="C1054" s="473">
        <v>0.1455784</v>
      </c>
      <c r="D1054" s="473">
        <v>0</v>
      </c>
      <c r="E1054" s="473">
        <f t="shared" si="16"/>
        <v>0.1455784</v>
      </c>
    </row>
    <row r="1055" spans="1:5">
      <c r="A1055" s="235">
        <v>4076201</v>
      </c>
      <c r="B1055" s="235" t="s">
        <v>2075</v>
      </c>
      <c r="C1055" s="473">
        <v>0</v>
      </c>
      <c r="D1055" s="473">
        <v>496.42115317100001</v>
      </c>
      <c r="E1055" s="473">
        <f t="shared" si="16"/>
        <v>-496.42115317100001</v>
      </c>
    </row>
    <row r="1056" spans="1:5">
      <c r="A1056" s="235">
        <v>4076210</v>
      </c>
      <c r="B1056" s="235" t="s">
        <v>2076</v>
      </c>
      <c r="C1056" s="473">
        <v>0</v>
      </c>
      <c r="D1056" s="473">
        <v>0</v>
      </c>
      <c r="E1056" s="473">
        <f t="shared" si="16"/>
        <v>0</v>
      </c>
    </row>
    <row r="1057" spans="1:5">
      <c r="A1057" s="235">
        <v>4076220</v>
      </c>
      <c r="B1057" s="235" t="s">
        <v>2077</v>
      </c>
      <c r="C1057" s="473">
        <v>2.157632666</v>
      </c>
      <c r="D1057" s="473">
        <v>0</v>
      </c>
      <c r="E1057" s="473">
        <f t="shared" si="16"/>
        <v>2.157632666</v>
      </c>
    </row>
    <row r="1058" spans="1:5">
      <c r="A1058" s="235">
        <v>4076221</v>
      </c>
      <c r="B1058" s="235" t="s">
        <v>2078</v>
      </c>
      <c r="C1058" s="473">
        <v>0.49227801399999999</v>
      </c>
      <c r="D1058" s="473">
        <v>0</v>
      </c>
      <c r="E1058" s="473">
        <f t="shared" si="16"/>
        <v>0.49227801399999999</v>
      </c>
    </row>
    <row r="1059" spans="1:5">
      <c r="A1059" s="235">
        <v>4076240</v>
      </c>
      <c r="B1059" s="235" t="s">
        <v>2079</v>
      </c>
      <c r="C1059" s="473">
        <v>9.4102000000000005E-3</v>
      </c>
      <c r="D1059" s="473">
        <v>0</v>
      </c>
      <c r="E1059" s="473">
        <f t="shared" si="16"/>
        <v>9.4102000000000005E-3</v>
      </c>
    </row>
    <row r="1060" spans="1:5">
      <c r="A1060" s="235">
        <v>4076245</v>
      </c>
      <c r="B1060" s="235" t="s">
        <v>2080</v>
      </c>
      <c r="C1060" s="473">
        <v>0.17846195000000001</v>
      </c>
      <c r="D1060" s="473">
        <v>0</v>
      </c>
      <c r="E1060" s="473">
        <f t="shared" si="16"/>
        <v>0.17846195000000001</v>
      </c>
    </row>
    <row r="1061" spans="1:5">
      <c r="A1061" s="235">
        <v>4076249</v>
      </c>
      <c r="B1061" s="235" t="s">
        <v>2081</v>
      </c>
      <c r="C1061" s="473">
        <v>5.6600000000000001E-3</v>
      </c>
      <c r="D1061" s="473">
        <v>0</v>
      </c>
      <c r="E1061" s="473">
        <f t="shared" si="16"/>
        <v>5.6600000000000001E-3</v>
      </c>
    </row>
    <row r="1062" spans="1:5">
      <c r="A1062" s="235">
        <v>4076281</v>
      </c>
      <c r="B1062" s="235" t="s">
        <v>2082</v>
      </c>
      <c r="C1062" s="473">
        <v>7.7000000000000002E-3</v>
      </c>
      <c r="D1062" s="473">
        <v>0</v>
      </c>
      <c r="E1062" s="473">
        <f t="shared" si="16"/>
        <v>7.7000000000000002E-3</v>
      </c>
    </row>
    <row r="1063" spans="1:5">
      <c r="A1063" s="235">
        <v>4077120</v>
      </c>
      <c r="B1063" s="235" t="s">
        <v>2083</v>
      </c>
      <c r="C1063" s="473">
        <v>3.5658812100000001</v>
      </c>
      <c r="D1063" s="473">
        <v>0</v>
      </c>
      <c r="E1063" s="473">
        <f t="shared" si="16"/>
        <v>3.5658812100000001</v>
      </c>
    </row>
    <row r="1064" spans="1:5">
      <c r="A1064" s="235">
        <v>4077150</v>
      </c>
      <c r="B1064" s="235" t="s">
        <v>2084</v>
      </c>
      <c r="C1064" s="473">
        <v>112.49574252000001</v>
      </c>
      <c r="D1064" s="473">
        <v>0</v>
      </c>
      <c r="E1064" s="473">
        <f t="shared" si="16"/>
        <v>112.49574252000001</v>
      </c>
    </row>
    <row r="1065" spans="1:5">
      <c r="A1065" s="235">
        <v>4077152</v>
      </c>
      <c r="B1065" s="235" t="s">
        <v>2085</v>
      </c>
      <c r="C1065" s="473">
        <v>4.3296707479999998</v>
      </c>
      <c r="D1065" s="473">
        <v>0</v>
      </c>
      <c r="E1065" s="473">
        <f t="shared" si="16"/>
        <v>4.3296707479999998</v>
      </c>
    </row>
    <row r="1066" spans="1:5">
      <c r="A1066" s="235">
        <v>4077160</v>
      </c>
      <c r="B1066" s="235" t="s">
        <v>2086</v>
      </c>
      <c r="C1066" s="473">
        <v>89.703783102999992</v>
      </c>
      <c r="D1066" s="473">
        <v>0</v>
      </c>
      <c r="E1066" s="473">
        <f t="shared" si="16"/>
        <v>89.703783102999992</v>
      </c>
    </row>
    <row r="1067" spans="1:5">
      <c r="A1067" s="235">
        <v>4077170</v>
      </c>
      <c r="B1067" s="235" t="s">
        <v>2087</v>
      </c>
      <c r="C1067" s="473">
        <v>0.99706848199999998</v>
      </c>
      <c r="D1067" s="473">
        <v>0</v>
      </c>
      <c r="E1067" s="473">
        <f t="shared" si="16"/>
        <v>0.99706848199999998</v>
      </c>
    </row>
    <row r="1068" spans="1:5">
      <c r="A1068" s="235">
        <v>4077180</v>
      </c>
      <c r="B1068" s="235" t="s">
        <v>2088</v>
      </c>
      <c r="C1068" s="473">
        <v>2.002609402</v>
      </c>
      <c r="D1068" s="473">
        <v>0</v>
      </c>
      <c r="E1068" s="473">
        <f t="shared" si="16"/>
        <v>2.002609402</v>
      </c>
    </row>
    <row r="1069" spans="1:5">
      <c r="A1069" s="235">
        <v>4077190</v>
      </c>
      <c r="B1069" s="235" t="s">
        <v>2089</v>
      </c>
      <c r="C1069" s="473">
        <v>1.1911174579999999</v>
      </c>
      <c r="D1069" s="473">
        <v>0</v>
      </c>
      <c r="E1069" s="473">
        <f t="shared" si="16"/>
        <v>1.1911174579999999</v>
      </c>
    </row>
    <row r="1070" spans="1:5">
      <c r="A1070" s="235">
        <v>4077192</v>
      </c>
      <c r="B1070" s="235" t="s">
        <v>2090</v>
      </c>
      <c r="C1070" s="473">
        <v>17.700914452000003</v>
      </c>
      <c r="D1070" s="473">
        <v>0</v>
      </c>
      <c r="E1070" s="473">
        <f t="shared" si="16"/>
        <v>17.700914452000003</v>
      </c>
    </row>
    <row r="1071" spans="1:5">
      <c r="A1071" s="235">
        <v>4077193</v>
      </c>
      <c r="B1071" s="235" t="s">
        <v>2091</v>
      </c>
      <c r="C1071" s="473">
        <v>43.479935193999999</v>
      </c>
      <c r="D1071" s="473">
        <v>0</v>
      </c>
      <c r="E1071" s="473">
        <f t="shared" si="16"/>
        <v>43.479935193999999</v>
      </c>
    </row>
    <row r="1072" spans="1:5">
      <c r="A1072" s="235">
        <v>4077454</v>
      </c>
      <c r="B1072" s="235" t="s">
        <v>2092</v>
      </c>
      <c r="C1072" s="473">
        <v>5.0000000000000002E-5</v>
      </c>
      <c r="D1072" s="473">
        <v>0</v>
      </c>
      <c r="E1072" s="473">
        <f t="shared" si="16"/>
        <v>5.0000000000000002E-5</v>
      </c>
    </row>
    <row r="1073" spans="1:5">
      <c r="A1073" s="235">
        <v>4077464</v>
      </c>
      <c r="B1073" s="235" t="s">
        <v>2093</v>
      </c>
      <c r="C1073" s="473">
        <v>3.1254554999999996E-2</v>
      </c>
      <c r="D1073" s="473">
        <v>0</v>
      </c>
      <c r="E1073" s="473">
        <f t="shared" si="16"/>
        <v>3.1254554999999996E-2</v>
      </c>
    </row>
    <row r="1074" spans="1:5">
      <c r="A1074" s="235">
        <v>4077730</v>
      </c>
      <c r="B1074" s="235" t="s">
        <v>2094</v>
      </c>
      <c r="C1074" s="473">
        <v>7.759371000000001E-3</v>
      </c>
      <c r="D1074" s="473">
        <v>0</v>
      </c>
      <c r="E1074" s="473">
        <f t="shared" si="16"/>
        <v>7.759371000000001E-3</v>
      </c>
    </row>
    <row r="1075" spans="1:5">
      <c r="A1075" s="235">
        <v>4078101</v>
      </c>
      <c r="B1075" s="235" t="s">
        <v>2095</v>
      </c>
      <c r="C1075" s="473">
        <v>55.973916319000004</v>
      </c>
      <c r="D1075" s="473">
        <v>0</v>
      </c>
      <c r="E1075" s="473">
        <f t="shared" si="16"/>
        <v>55.973916319000004</v>
      </c>
    </row>
    <row r="1076" spans="1:5">
      <c r="A1076" s="235">
        <v>4078610</v>
      </c>
      <c r="B1076" s="235" t="s">
        <v>2096</v>
      </c>
      <c r="C1076" s="473">
        <v>79.905532919999999</v>
      </c>
      <c r="D1076" s="473">
        <v>0</v>
      </c>
      <c r="E1076" s="473">
        <f t="shared" si="16"/>
        <v>79.905532919999999</v>
      </c>
    </row>
    <row r="1077" spans="1:5">
      <c r="A1077" s="235">
        <v>4078711</v>
      </c>
      <c r="B1077" s="235" t="s">
        <v>2097</v>
      </c>
      <c r="C1077" s="473">
        <v>0.356146768</v>
      </c>
      <c r="D1077" s="473">
        <v>0</v>
      </c>
      <c r="E1077" s="473">
        <f t="shared" si="16"/>
        <v>0.356146768</v>
      </c>
    </row>
    <row r="1078" spans="1:5">
      <c r="A1078" s="235">
        <v>4078821</v>
      </c>
      <c r="B1078" s="235" t="s">
        <v>2098</v>
      </c>
      <c r="C1078" s="473">
        <v>25.963348450000002</v>
      </c>
      <c r="D1078" s="473">
        <v>0</v>
      </c>
      <c r="E1078" s="473">
        <f t="shared" si="16"/>
        <v>25.963348450000002</v>
      </c>
    </row>
    <row r="1079" spans="1:5">
      <c r="A1079" s="235">
        <v>4078822</v>
      </c>
      <c r="B1079" s="235" t="s">
        <v>2099</v>
      </c>
      <c r="C1079" s="473">
        <v>19.604838643000001</v>
      </c>
      <c r="D1079" s="473">
        <v>0</v>
      </c>
      <c r="E1079" s="473">
        <f t="shared" si="16"/>
        <v>19.604838643000001</v>
      </c>
    </row>
    <row r="1080" spans="1:5">
      <c r="A1080" s="235">
        <v>4078823</v>
      </c>
      <c r="B1080" s="235" t="s">
        <v>2100</v>
      </c>
      <c r="C1080" s="473">
        <v>19.887448014</v>
      </c>
      <c r="D1080" s="473">
        <v>0</v>
      </c>
      <c r="E1080" s="473">
        <f t="shared" si="16"/>
        <v>19.887448014</v>
      </c>
    </row>
    <row r="1081" spans="1:5">
      <c r="A1081" s="235">
        <v>4078846</v>
      </c>
      <c r="B1081" s="235" t="s">
        <v>2101</v>
      </c>
      <c r="C1081" s="473">
        <v>1.6238395000000001</v>
      </c>
      <c r="D1081" s="473">
        <v>0</v>
      </c>
      <c r="E1081" s="473">
        <f t="shared" si="16"/>
        <v>1.6238395000000001</v>
      </c>
    </row>
    <row r="1082" spans="1:5">
      <c r="A1082" s="235">
        <v>4078862</v>
      </c>
      <c r="B1082" s="235" t="s">
        <v>2102</v>
      </c>
      <c r="C1082" s="473">
        <v>1.18E-2</v>
      </c>
      <c r="D1082" s="473">
        <v>0</v>
      </c>
      <c r="E1082" s="473">
        <f t="shared" si="16"/>
        <v>1.18E-2</v>
      </c>
    </row>
    <row r="1083" spans="1:5">
      <c r="A1083" s="235">
        <v>4078881</v>
      </c>
      <c r="B1083" s="235" t="s">
        <v>2103</v>
      </c>
      <c r="C1083" s="473">
        <v>9.2972499999999995E-4</v>
      </c>
      <c r="D1083" s="473">
        <v>0</v>
      </c>
      <c r="E1083" s="473">
        <f t="shared" si="16"/>
        <v>9.2972499999999995E-4</v>
      </c>
    </row>
    <row r="1084" spans="1:5">
      <c r="A1084" s="235">
        <v>4078883</v>
      </c>
      <c r="B1084" s="235" t="s">
        <v>2104</v>
      </c>
      <c r="C1084" s="473">
        <v>2.5006267999999998E-2</v>
      </c>
      <c r="D1084" s="473">
        <v>0</v>
      </c>
      <c r="E1084" s="473">
        <f t="shared" si="16"/>
        <v>2.5006267999999998E-2</v>
      </c>
    </row>
    <row r="1085" spans="1:5">
      <c r="A1085" s="235">
        <v>4078884</v>
      </c>
      <c r="B1085" s="235" t="s">
        <v>2105</v>
      </c>
      <c r="C1085" s="473">
        <v>4.8970000000000003E-4</v>
      </c>
      <c r="D1085" s="473">
        <v>0</v>
      </c>
      <c r="E1085" s="473">
        <f t="shared" si="16"/>
        <v>4.8970000000000003E-4</v>
      </c>
    </row>
    <row r="1086" spans="1:5">
      <c r="A1086" s="235">
        <v>4078885</v>
      </c>
      <c r="B1086" s="235" t="s">
        <v>2106</v>
      </c>
      <c r="C1086" s="473">
        <v>0.821544512</v>
      </c>
      <c r="D1086" s="473">
        <v>0</v>
      </c>
      <c r="E1086" s="473">
        <f t="shared" si="16"/>
        <v>0.821544512</v>
      </c>
    </row>
    <row r="1087" spans="1:5">
      <c r="A1087" s="235">
        <v>4078886</v>
      </c>
      <c r="B1087" s="235" t="s">
        <v>2107</v>
      </c>
      <c r="C1087" s="473">
        <v>7.1937460000000009E-3</v>
      </c>
      <c r="D1087" s="473">
        <v>0</v>
      </c>
      <c r="E1087" s="473">
        <f t="shared" si="16"/>
        <v>7.1937460000000009E-3</v>
      </c>
    </row>
    <row r="1088" spans="1:5">
      <c r="A1088" s="235">
        <v>4078887</v>
      </c>
      <c r="B1088" s="235" t="s">
        <v>2108</v>
      </c>
      <c r="C1088" s="473">
        <v>3.1788715289999998</v>
      </c>
      <c r="D1088" s="473">
        <v>0</v>
      </c>
      <c r="E1088" s="473">
        <f t="shared" si="16"/>
        <v>3.1788715289999998</v>
      </c>
    </row>
    <row r="1089" spans="1:5">
      <c r="A1089" s="235">
        <v>4078910</v>
      </c>
      <c r="B1089" s="235" t="s">
        <v>2109</v>
      </c>
      <c r="C1089" s="473">
        <v>0</v>
      </c>
      <c r="D1089" s="473">
        <v>1.3743825999999999</v>
      </c>
      <c r="E1089" s="473">
        <f t="shared" si="16"/>
        <v>-1.3743825999999999</v>
      </c>
    </row>
    <row r="1090" spans="1:5">
      <c r="A1090" s="235">
        <v>4079110</v>
      </c>
      <c r="B1090" s="235" t="s">
        <v>2110</v>
      </c>
      <c r="C1090" s="473">
        <v>2.2760879999999997E-2</v>
      </c>
      <c r="D1090" s="473">
        <v>0</v>
      </c>
      <c r="E1090" s="473">
        <f t="shared" si="16"/>
        <v>2.2760879999999997E-2</v>
      </c>
    </row>
    <row r="1091" spans="1:5">
      <c r="A1091" s="235">
        <v>4079410</v>
      </c>
      <c r="B1091" s="235" t="s">
        <v>2111</v>
      </c>
      <c r="C1091" s="473">
        <v>187.95646647999999</v>
      </c>
      <c r="D1091" s="473">
        <v>0</v>
      </c>
      <c r="E1091" s="473">
        <f t="shared" si="16"/>
        <v>187.95646647999999</v>
      </c>
    </row>
    <row r="1092" spans="1:5">
      <c r="A1092" s="235">
        <v>4079510</v>
      </c>
      <c r="B1092" s="235" t="s">
        <v>2112</v>
      </c>
      <c r="C1092" s="473">
        <v>3.094530695</v>
      </c>
      <c r="D1092" s="473">
        <v>0</v>
      </c>
      <c r="E1092" s="473">
        <f t="shared" si="16"/>
        <v>3.094530695</v>
      </c>
    </row>
    <row r="1093" spans="1:5">
      <c r="A1093" s="235">
        <v>4079531</v>
      </c>
      <c r="B1093" s="235" t="s">
        <v>2113</v>
      </c>
      <c r="C1093" s="473">
        <v>1.842145082</v>
      </c>
      <c r="D1093" s="473">
        <v>0</v>
      </c>
      <c r="E1093" s="473">
        <f t="shared" ref="E1093:E1150" si="17">C1093-D1093</f>
        <v>1.842145082</v>
      </c>
    </row>
    <row r="1094" spans="1:5">
      <c r="A1094" s="235">
        <v>4079719</v>
      </c>
      <c r="B1094" s="235" t="s">
        <v>2114</v>
      </c>
      <c r="C1094" s="473">
        <v>5.38</v>
      </c>
      <c r="D1094" s="473">
        <v>0</v>
      </c>
      <c r="E1094" s="473">
        <f t="shared" si="17"/>
        <v>5.38</v>
      </c>
    </row>
    <row r="1095" spans="1:5">
      <c r="A1095" s="235">
        <v>4081110</v>
      </c>
      <c r="B1095" s="235" t="s">
        <v>2115</v>
      </c>
      <c r="C1095" s="473">
        <v>60.644109200000003</v>
      </c>
      <c r="D1095" s="473">
        <v>0</v>
      </c>
      <c r="E1095" s="473">
        <f t="shared" si="17"/>
        <v>60.644109200000003</v>
      </c>
    </row>
    <row r="1096" spans="1:5">
      <c r="A1096" s="235">
        <v>4081210</v>
      </c>
      <c r="B1096" s="235" t="s">
        <v>2116</v>
      </c>
      <c r="C1096" s="473">
        <v>0</v>
      </c>
      <c r="D1096" s="473">
        <v>35.134232991000005</v>
      </c>
      <c r="E1096" s="473">
        <f t="shared" si="17"/>
        <v>-35.134232991000005</v>
      </c>
    </row>
    <row r="1097" spans="1:5">
      <c r="A1097" s="235">
        <v>4081212</v>
      </c>
      <c r="B1097" s="235" t="s">
        <v>2117</v>
      </c>
      <c r="C1097" s="473">
        <v>35.233507300999996</v>
      </c>
      <c r="D1097" s="473">
        <v>0</v>
      </c>
      <c r="E1097" s="473">
        <f t="shared" si="17"/>
        <v>35.233507300999996</v>
      </c>
    </row>
    <row r="1098" spans="1:5">
      <c r="A1098" s="235">
        <v>4083810</v>
      </c>
      <c r="B1098" s="235" t="s">
        <v>2118</v>
      </c>
      <c r="C1098" s="473">
        <v>8.5914299999999999E-2</v>
      </c>
      <c r="D1098" s="473">
        <v>0</v>
      </c>
      <c r="E1098" s="473">
        <f t="shared" si="17"/>
        <v>8.5914299999999999E-2</v>
      </c>
    </row>
    <row r="1099" spans="1:5">
      <c r="A1099" s="235">
        <v>4083811</v>
      </c>
      <c r="B1099" s="235" t="s">
        <v>2119</v>
      </c>
      <c r="C1099" s="473">
        <v>0</v>
      </c>
      <c r="D1099" s="473">
        <v>9.7274319999999997E-2</v>
      </c>
      <c r="E1099" s="473">
        <f t="shared" si="17"/>
        <v>-9.7274319999999997E-2</v>
      </c>
    </row>
    <row r="1100" spans="1:5">
      <c r="A1100" s="235">
        <v>4084101</v>
      </c>
      <c r="B1100" s="235" t="s">
        <v>2120</v>
      </c>
      <c r="C1100" s="473">
        <v>0</v>
      </c>
      <c r="D1100" s="473">
        <v>4.0865286999999997</v>
      </c>
      <c r="E1100" s="473">
        <f t="shared" si="17"/>
        <v>-4.0865286999999997</v>
      </c>
    </row>
    <row r="1101" spans="1:5">
      <c r="A1101" s="235">
        <v>5000002</v>
      </c>
      <c r="B1101" s="235" t="s">
        <v>2121</v>
      </c>
      <c r="C1101" s="473">
        <v>0</v>
      </c>
      <c r="D1101" s="473">
        <v>1.0893999999999999E-5</v>
      </c>
      <c r="E1101" s="473">
        <f t="shared" si="17"/>
        <v>-1.0893999999999999E-5</v>
      </c>
    </row>
    <row r="1102" spans="1:5">
      <c r="A1102" s="235">
        <v>5061402</v>
      </c>
      <c r="B1102" s="235" t="s">
        <v>2122</v>
      </c>
      <c r="C1102" s="473">
        <v>94.603090699999996</v>
      </c>
      <c r="D1102" s="473">
        <v>0</v>
      </c>
      <c r="E1102" s="473">
        <f t="shared" si="17"/>
        <v>94.603090699999996</v>
      </c>
    </row>
    <row r="1103" spans="1:5">
      <c r="A1103" s="235">
        <v>5061501</v>
      </c>
      <c r="B1103" s="235" t="s">
        <v>2123</v>
      </c>
      <c r="C1103" s="473">
        <v>0</v>
      </c>
      <c r="D1103" s="473">
        <v>94.603090699999996</v>
      </c>
      <c r="E1103" s="473">
        <f t="shared" si="17"/>
        <v>-94.603090699999996</v>
      </c>
    </row>
    <row r="1104" spans="1:5">
      <c r="A1104" s="235">
        <v>5061502</v>
      </c>
      <c r="B1104" s="235" t="s">
        <v>2124</v>
      </c>
      <c r="C1104" s="473">
        <v>0</v>
      </c>
      <c r="D1104" s="473">
        <v>21.880476600000001</v>
      </c>
      <c r="E1104" s="473">
        <f t="shared" si="17"/>
        <v>-21.880476600000001</v>
      </c>
    </row>
    <row r="1105" spans="1:5">
      <c r="A1105" s="235">
        <v>5061903</v>
      </c>
      <c r="B1105" s="235" t="s">
        <v>2125</v>
      </c>
      <c r="C1105" s="473">
        <v>0</v>
      </c>
      <c r="D1105" s="473">
        <v>0.83007319800000001</v>
      </c>
      <c r="E1105" s="473">
        <f t="shared" si="17"/>
        <v>-0.83007319800000001</v>
      </c>
    </row>
    <row r="1106" spans="1:5">
      <c r="A1106" s="235">
        <v>5061906</v>
      </c>
      <c r="B1106" s="235" t="s">
        <v>2126</v>
      </c>
      <c r="C1106" s="473">
        <v>4.4999999999999999E-4</v>
      </c>
      <c r="D1106" s="473">
        <v>0</v>
      </c>
      <c r="E1106" s="473">
        <f t="shared" si="17"/>
        <v>4.4999999999999999E-4</v>
      </c>
    </row>
    <row r="1107" spans="1:5">
      <c r="A1107" s="235">
        <v>5061907</v>
      </c>
      <c r="B1107" s="235" t="s">
        <v>2127</v>
      </c>
      <c r="C1107" s="473">
        <v>0</v>
      </c>
      <c r="D1107" s="473">
        <v>0.31767297900000002</v>
      </c>
      <c r="E1107" s="473">
        <f t="shared" si="17"/>
        <v>-0.31767297900000002</v>
      </c>
    </row>
    <row r="1108" spans="1:5">
      <c r="A1108" s="235">
        <v>5061908</v>
      </c>
      <c r="B1108" s="235" t="s">
        <v>2128</v>
      </c>
      <c r="C1108" s="473">
        <v>0</v>
      </c>
      <c r="D1108" s="473">
        <v>0</v>
      </c>
      <c r="E1108" s="473">
        <f t="shared" si="17"/>
        <v>0</v>
      </c>
    </row>
    <row r="1109" spans="1:5">
      <c r="A1109" s="235">
        <v>5061909</v>
      </c>
      <c r="B1109" s="235" t="s">
        <v>2129</v>
      </c>
      <c r="C1109" s="473">
        <v>0</v>
      </c>
      <c r="D1109" s="473">
        <v>0.90791407599999996</v>
      </c>
      <c r="E1109" s="473">
        <f t="shared" si="17"/>
        <v>-0.90791407599999996</v>
      </c>
    </row>
    <row r="1110" spans="1:5">
      <c r="A1110" s="235">
        <v>5061912</v>
      </c>
      <c r="B1110" s="235" t="s">
        <v>2130</v>
      </c>
      <c r="C1110" s="473">
        <v>0</v>
      </c>
      <c r="D1110" s="473">
        <v>6.3200000000000001E-3</v>
      </c>
      <c r="E1110" s="473">
        <f t="shared" si="17"/>
        <v>-6.3200000000000001E-3</v>
      </c>
    </row>
    <row r="1111" spans="1:5">
      <c r="A1111" s="235">
        <v>5061913</v>
      </c>
      <c r="B1111" s="235" t="s">
        <v>2131</v>
      </c>
      <c r="C1111" s="473">
        <v>0</v>
      </c>
      <c r="D1111" s="473">
        <v>0.43106820000000001</v>
      </c>
      <c r="E1111" s="473">
        <f t="shared" si="17"/>
        <v>-0.43106820000000001</v>
      </c>
    </row>
    <row r="1112" spans="1:5">
      <c r="A1112" s="235">
        <v>5061990</v>
      </c>
      <c r="B1112" s="235" t="s">
        <v>2132</v>
      </c>
      <c r="C1112" s="473">
        <v>0</v>
      </c>
      <c r="D1112" s="473">
        <v>0.95684454499999994</v>
      </c>
      <c r="E1112" s="473">
        <f t="shared" si="17"/>
        <v>-0.95684454499999994</v>
      </c>
    </row>
    <row r="1113" spans="1:5">
      <c r="A1113" s="235">
        <v>5062369</v>
      </c>
      <c r="B1113" s="235" t="s">
        <v>2133</v>
      </c>
      <c r="C1113" s="473">
        <v>0</v>
      </c>
      <c r="D1113" s="473">
        <v>273.61310881999998</v>
      </c>
      <c r="E1113" s="473">
        <f t="shared" si="17"/>
        <v>-273.61310881999998</v>
      </c>
    </row>
    <row r="1114" spans="1:5">
      <c r="A1114" s="235">
        <v>6000003</v>
      </c>
      <c r="B1114" s="235" t="s">
        <v>2134</v>
      </c>
      <c r="C1114" s="473">
        <v>9.992604781999999</v>
      </c>
      <c r="D1114" s="473">
        <v>0</v>
      </c>
      <c r="E1114" s="473">
        <f t="shared" si="17"/>
        <v>9.992604781999999</v>
      </c>
    </row>
    <row r="1115" spans="1:5">
      <c r="A1115" s="235">
        <v>7000000</v>
      </c>
      <c r="B1115" s="235" t="s">
        <v>2135</v>
      </c>
      <c r="C1115" s="473">
        <v>0.1567008</v>
      </c>
      <c r="D1115" s="473">
        <v>0</v>
      </c>
      <c r="E1115" s="473">
        <f t="shared" si="17"/>
        <v>0.1567008</v>
      </c>
    </row>
    <row r="1116" spans="1:5">
      <c r="A1116" s="235">
        <v>7000001</v>
      </c>
      <c r="B1116" s="235" t="s">
        <v>2136</v>
      </c>
      <c r="C1116" s="473">
        <v>0.1567008</v>
      </c>
      <c r="D1116" s="473">
        <v>0</v>
      </c>
      <c r="E1116" s="473">
        <f t="shared" si="17"/>
        <v>0.1567008</v>
      </c>
    </row>
    <row r="1117" spans="1:5">
      <c r="A1117" s="235">
        <v>7000002</v>
      </c>
      <c r="B1117" s="235" t="s">
        <v>2137</v>
      </c>
      <c r="C1117" s="473">
        <v>0.6059909</v>
      </c>
      <c r="D1117" s="473">
        <v>0</v>
      </c>
      <c r="E1117" s="473">
        <f t="shared" si="17"/>
        <v>0.6059909</v>
      </c>
    </row>
    <row r="1118" spans="1:5">
      <c r="A1118" s="235">
        <v>7000004</v>
      </c>
      <c r="B1118" s="235" t="s">
        <v>2138</v>
      </c>
      <c r="C1118" s="473">
        <v>0</v>
      </c>
      <c r="D1118" s="473">
        <v>0.41518372799999997</v>
      </c>
      <c r="E1118" s="473">
        <f t="shared" si="17"/>
        <v>-0.41518372799999997</v>
      </c>
    </row>
    <row r="1119" spans="1:5">
      <c r="A1119" s="235">
        <v>7000005</v>
      </c>
      <c r="B1119" s="235" t="s">
        <v>2139</v>
      </c>
      <c r="C1119" s="473">
        <v>0</v>
      </c>
      <c r="D1119" s="473">
        <v>0.41518372799999997</v>
      </c>
      <c r="E1119" s="473">
        <f t="shared" si="17"/>
        <v>-0.41518372799999997</v>
      </c>
    </row>
    <row r="1120" spans="1:5">
      <c r="A1120" s="235">
        <v>7000006</v>
      </c>
      <c r="B1120" s="235" t="s">
        <v>2140</v>
      </c>
      <c r="C1120" s="473">
        <v>0</v>
      </c>
      <c r="D1120" s="473">
        <v>0.17363030400000001</v>
      </c>
      <c r="E1120" s="473">
        <f t="shared" si="17"/>
        <v>-0.17363030400000001</v>
      </c>
    </row>
    <row r="1121" spans="1:5">
      <c r="A1121" s="235">
        <v>7000010</v>
      </c>
      <c r="B1121" s="235" t="s">
        <v>2141</v>
      </c>
      <c r="C1121" s="473">
        <v>0</v>
      </c>
      <c r="D1121" s="473">
        <v>4.3401138000000001</v>
      </c>
      <c r="E1121" s="473">
        <f t="shared" si="17"/>
        <v>-4.3401138000000001</v>
      </c>
    </row>
    <row r="1122" spans="1:5">
      <c r="A1122" s="235">
        <v>7000011</v>
      </c>
      <c r="B1122" s="235" t="s">
        <v>2142</v>
      </c>
      <c r="C1122" s="473">
        <v>0</v>
      </c>
      <c r="D1122" s="473">
        <v>2.901966705</v>
      </c>
      <c r="E1122" s="473">
        <f t="shared" si="17"/>
        <v>-2.901966705</v>
      </c>
    </row>
    <row r="1123" spans="1:5">
      <c r="A1123" s="235">
        <v>7000012</v>
      </c>
      <c r="B1123" s="235" t="s">
        <v>2143</v>
      </c>
      <c r="C1123" s="473">
        <v>0</v>
      </c>
      <c r="D1123" s="473">
        <v>5.9774642350000002</v>
      </c>
      <c r="E1123" s="473">
        <f t="shared" si="17"/>
        <v>-5.9774642350000002</v>
      </c>
    </row>
    <row r="1124" spans="1:5">
      <c r="A1124" s="235">
        <v>7000014</v>
      </c>
      <c r="B1124" s="235" t="s">
        <v>2144</v>
      </c>
      <c r="C1124" s="473">
        <v>0</v>
      </c>
      <c r="D1124" s="473">
        <v>0.33210279999999998</v>
      </c>
      <c r="E1124" s="473">
        <f t="shared" si="17"/>
        <v>-0.33210279999999998</v>
      </c>
    </row>
    <row r="1125" spans="1:5">
      <c r="A1125" s="235">
        <v>7000015</v>
      </c>
      <c r="B1125" s="235" t="s">
        <v>2145</v>
      </c>
      <c r="C1125" s="473">
        <v>0</v>
      </c>
      <c r="D1125" s="473">
        <v>0.55504895999999992</v>
      </c>
      <c r="E1125" s="473">
        <f t="shared" si="17"/>
        <v>-0.55504895999999992</v>
      </c>
    </row>
    <row r="1126" spans="1:5">
      <c r="A1126" s="235">
        <v>7000017</v>
      </c>
      <c r="B1126" s="235" t="s">
        <v>2146</v>
      </c>
      <c r="C1126" s="473">
        <v>0</v>
      </c>
      <c r="D1126" s="473">
        <v>60.644109173000004</v>
      </c>
      <c r="E1126" s="473">
        <f t="shared" si="17"/>
        <v>-60.644109173000004</v>
      </c>
    </row>
    <row r="1127" spans="1:5">
      <c r="A1127" s="235">
        <v>7000018</v>
      </c>
      <c r="B1127" s="235" t="s">
        <v>2147</v>
      </c>
      <c r="C1127" s="473">
        <v>116.048891643</v>
      </c>
      <c r="D1127" s="473">
        <v>0</v>
      </c>
      <c r="E1127" s="473">
        <f t="shared" si="17"/>
        <v>116.048891643</v>
      </c>
    </row>
    <row r="1128" spans="1:5">
      <c r="A1128" s="235">
        <v>7000019</v>
      </c>
      <c r="B1128" s="235" t="s">
        <v>2148</v>
      </c>
      <c r="C1128" s="473">
        <v>0</v>
      </c>
      <c r="D1128" s="473">
        <v>1.4726092999999999E-2</v>
      </c>
      <c r="E1128" s="473">
        <f t="shared" si="17"/>
        <v>-1.4726092999999999E-2</v>
      </c>
    </row>
    <row r="1129" spans="1:5">
      <c r="A1129" s="235">
        <v>7000022</v>
      </c>
      <c r="B1129" s="235" t="s">
        <v>2149</v>
      </c>
      <c r="C1129" s="473">
        <v>0</v>
      </c>
      <c r="D1129" s="473">
        <v>0.59829169999999998</v>
      </c>
      <c r="E1129" s="473">
        <f t="shared" si="17"/>
        <v>-0.59829169999999998</v>
      </c>
    </row>
    <row r="1130" spans="1:5">
      <c r="A1130" s="235">
        <v>7000024</v>
      </c>
      <c r="B1130" s="235" t="s">
        <v>2150</v>
      </c>
      <c r="C1130" s="473">
        <v>0</v>
      </c>
      <c r="D1130" s="473">
        <v>0</v>
      </c>
      <c r="E1130" s="473">
        <f t="shared" si="17"/>
        <v>0</v>
      </c>
    </row>
    <row r="1131" spans="1:5">
      <c r="A1131" s="235">
        <v>7000025</v>
      </c>
      <c r="B1131" s="235" t="s">
        <v>2151</v>
      </c>
      <c r="C1131" s="473">
        <v>0</v>
      </c>
      <c r="D1131" s="473">
        <v>0.1321589</v>
      </c>
      <c r="E1131" s="473">
        <f t="shared" si="17"/>
        <v>-0.1321589</v>
      </c>
    </row>
    <row r="1132" spans="1:5">
      <c r="A1132" s="235">
        <v>7000026</v>
      </c>
      <c r="B1132" s="235" t="s">
        <v>2152</v>
      </c>
      <c r="C1132" s="473">
        <v>0</v>
      </c>
      <c r="D1132" s="473">
        <v>0.1321589</v>
      </c>
      <c r="E1132" s="473">
        <f t="shared" si="17"/>
        <v>-0.1321589</v>
      </c>
    </row>
    <row r="1133" spans="1:5">
      <c r="A1133" s="235">
        <v>7000027</v>
      </c>
      <c r="B1133" s="235" t="s">
        <v>2153</v>
      </c>
      <c r="C1133" s="473">
        <v>0</v>
      </c>
      <c r="D1133" s="473">
        <v>3.7679499999999998E-2</v>
      </c>
      <c r="E1133" s="473">
        <f t="shared" si="17"/>
        <v>-3.7679499999999998E-2</v>
      </c>
    </row>
    <row r="1134" spans="1:5">
      <c r="A1134" s="235">
        <v>7000029</v>
      </c>
      <c r="B1134" s="235" t="s">
        <v>2154</v>
      </c>
      <c r="C1134" s="473">
        <v>0</v>
      </c>
      <c r="D1134" s="473">
        <v>0.32218402000000002</v>
      </c>
      <c r="E1134" s="473">
        <f t="shared" si="17"/>
        <v>-0.32218402000000002</v>
      </c>
    </row>
    <row r="1135" spans="1:5">
      <c r="A1135" s="235">
        <v>7000033</v>
      </c>
      <c r="B1135" s="235" t="s">
        <v>2155</v>
      </c>
      <c r="C1135" s="473">
        <v>0</v>
      </c>
      <c r="D1135" s="473">
        <v>0.56207879999999999</v>
      </c>
      <c r="E1135" s="473">
        <f t="shared" si="17"/>
        <v>-0.56207879999999999</v>
      </c>
    </row>
    <row r="1136" spans="1:5">
      <c r="A1136" s="235">
        <v>7000034</v>
      </c>
      <c r="B1136" s="235" t="s">
        <v>2156</v>
      </c>
      <c r="C1136" s="473">
        <v>0</v>
      </c>
      <c r="D1136" s="473">
        <v>0</v>
      </c>
      <c r="E1136" s="473">
        <f t="shared" si="17"/>
        <v>0</v>
      </c>
    </row>
    <row r="1137" spans="1:5">
      <c r="A1137" s="235">
        <v>7000035</v>
      </c>
      <c r="B1137" s="235" t="s">
        <v>2157</v>
      </c>
      <c r="C1137" s="473">
        <v>0</v>
      </c>
      <c r="D1137" s="473">
        <v>0</v>
      </c>
      <c r="E1137" s="473">
        <f t="shared" si="17"/>
        <v>0</v>
      </c>
    </row>
    <row r="1138" spans="1:5">
      <c r="A1138" s="235">
        <v>7000040</v>
      </c>
      <c r="B1138" s="235" t="s">
        <v>2158</v>
      </c>
      <c r="C1138" s="473">
        <v>12.010869481</v>
      </c>
      <c r="D1138" s="473">
        <v>0</v>
      </c>
      <c r="E1138" s="473">
        <f t="shared" si="17"/>
        <v>12.010869481</v>
      </c>
    </row>
    <row r="1139" spans="1:5">
      <c r="A1139" s="235">
        <v>7000042</v>
      </c>
      <c r="B1139" s="235" t="s">
        <v>2159</v>
      </c>
      <c r="C1139" s="473">
        <v>0</v>
      </c>
      <c r="D1139" s="473">
        <v>1.2593192999999999E-2</v>
      </c>
      <c r="E1139" s="473">
        <f t="shared" si="17"/>
        <v>-1.2593192999999999E-2</v>
      </c>
    </row>
    <row r="1140" spans="1:5">
      <c r="A1140" s="235">
        <v>8000001</v>
      </c>
      <c r="B1140" s="235" t="s">
        <v>2160</v>
      </c>
      <c r="C1140" s="473">
        <v>0</v>
      </c>
      <c r="D1140" s="473">
        <v>7.2967943569999996</v>
      </c>
      <c r="E1140" s="473">
        <f t="shared" si="17"/>
        <v>-7.2967943569999996</v>
      </c>
    </row>
    <row r="1141" spans="1:5">
      <c r="A1141" s="235">
        <v>8000002</v>
      </c>
      <c r="B1141" s="235" t="s">
        <v>2161</v>
      </c>
      <c r="C1141" s="473">
        <v>789.35626999999999</v>
      </c>
      <c r="D1141" s="473">
        <v>0</v>
      </c>
      <c r="E1141" s="473">
        <f t="shared" si="17"/>
        <v>789.35626999999999</v>
      </c>
    </row>
    <row r="1142" spans="1:5">
      <c r="A1142" s="235">
        <v>8000003</v>
      </c>
      <c r="B1142" s="235" t="s">
        <v>2162</v>
      </c>
      <c r="C1142" s="473">
        <v>0</v>
      </c>
      <c r="D1142" s="473">
        <v>0</v>
      </c>
      <c r="E1142" s="473">
        <f t="shared" si="17"/>
        <v>0</v>
      </c>
    </row>
    <row r="1143" spans="1:5">
      <c r="A1143" s="235">
        <v>8000004</v>
      </c>
      <c r="B1143" s="235" t="s">
        <v>2163</v>
      </c>
      <c r="C1143" s="473">
        <v>0</v>
      </c>
      <c r="D1143" s="473">
        <v>75.575760234000001</v>
      </c>
      <c r="E1143" s="473">
        <f t="shared" si="17"/>
        <v>-75.575760234000001</v>
      </c>
    </row>
    <row r="1144" spans="1:5">
      <c r="A1144" s="235">
        <v>8000005</v>
      </c>
      <c r="B1144" s="235" t="s">
        <v>2164</v>
      </c>
      <c r="C1144" s="473">
        <v>0</v>
      </c>
      <c r="D1144" s="473">
        <v>49.004760188999995</v>
      </c>
      <c r="E1144" s="473">
        <f t="shared" si="17"/>
        <v>-49.004760188999995</v>
      </c>
    </row>
    <row r="1145" spans="1:5">
      <c r="A1145" s="235">
        <v>8000006</v>
      </c>
      <c r="B1145" s="235" t="s">
        <v>2165</v>
      </c>
      <c r="C1145" s="473">
        <v>0</v>
      </c>
      <c r="D1145" s="473">
        <v>1046.2941164409999</v>
      </c>
      <c r="E1145" s="473">
        <f t="shared" si="17"/>
        <v>-1046.2941164409999</v>
      </c>
    </row>
    <row r="1146" spans="1:5">
      <c r="A1146" s="235">
        <v>8000007</v>
      </c>
      <c r="B1146" s="235" t="s">
        <v>2166</v>
      </c>
      <c r="C1146" s="473">
        <v>0</v>
      </c>
      <c r="D1146" s="473">
        <v>0</v>
      </c>
      <c r="E1146" s="473">
        <f t="shared" si="17"/>
        <v>0</v>
      </c>
    </row>
    <row r="1147" spans="1:5">
      <c r="A1147" s="235">
        <v>8000018</v>
      </c>
      <c r="B1147" s="235" t="s">
        <v>2167</v>
      </c>
      <c r="C1147" s="473">
        <v>30.6047273</v>
      </c>
      <c r="D1147" s="473">
        <v>0</v>
      </c>
      <c r="E1147" s="473">
        <f t="shared" si="17"/>
        <v>30.6047273</v>
      </c>
    </row>
    <row r="1148" spans="1:5">
      <c r="A1148" s="235">
        <v>8000019</v>
      </c>
      <c r="B1148" s="235" t="s">
        <v>2168</v>
      </c>
      <c r="C1148" s="473">
        <v>0</v>
      </c>
      <c r="D1148" s="473">
        <v>0</v>
      </c>
      <c r="E1148" s="473">
        <f t="shared" si="17"/>
        <v>0</v>
      </c>
    </row>
    <row r="1149" spans="1:5">
      <c r="A1149" s="235">
        <v>8000021</v>
      </c>
      <c r="B1149" s="235" t="s">
        <v>2169</v>
      </c>
      <c r="C1149" s="473">
        <v>1015.689389141</v>
      </c>
      <c r="D1149" s="473">
        <v>0</v>
      </c>
      <c r="E1149" s="473">
        <f t="shared" si="17"/>
        <v>1015.689389141</v>
      </c>
    </row>
    <row r="1150" spans="1:5">
      <c r="A1150" s="235">
        <v>8999952</v>
      </c>
      <c r="B1150" s="235" t="s">
        <v>2170</v>
      </c>
      <c r="C1150" s="473">
        <v>75.575760234000001</v>
      </c>
      <c r="D1150" s="473">
        <v>0</v>
      </c>
      <c r="E1150" s="473">
        <f t="shared" si="17"/>
        <v>75.575760234000001</v>
      </c>
    </row>
    <row r="1151" spans="1:5">
      <c r="A1151" s="235"/>
      <c r="B1151" s="235"/>
      <c r="C1151" s="473"/>
      <c r="D1151" s="473"/>
      <c r="E1151" s="473"/>
    </row>
    <row r="1152" spans="1:5" s="246" customFormat="1">
      <c r="A1152" s="620"/>
      <c r="B1152" s="620"/>
      <c r="C1152" s="621">
        <f>SUM(C4:C1151)</f>
        <v>130538.94178273299</v>
      </c>
      <c r="D1152" s="621">
        <f>SUM(D4:D1151)</f>
        <v>130538.941782733</v>
      </c>
      <c r="E1152" s="621">
        <f>SUM(E4:E1151)</f>
        <v>7.574385563202668E-11</v>
      </c>
    </row>
  </sheetData>
  <mergeCells count="2">
    <mergeCell ref="A2:E2"/>
    <mergeCell ref="D1:E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9484-4412-4325-A6B8-2A5D4F1BB5B9}">
  <sheetPr>
    <tabColor rgb="FF92D050"/>
  </sheetPr>
  <dimension ref="A1:E1048"/>
  <sheetViews>
    <sheetView view="pageBreakPreview" zoomScale="106" zoomScaleNormal="100" workbookViewId="0">
      <selection activeCell="A2" sqref="A2:E2"/>
    </sheetView>
  </sheetViews>
  <sheetFormatPr defaultRowHeight="14.45"/>
  <cols>
    <col min="1" max="1" width="8.5703125" style="474" bestFit="1" customWidth="1"/>
    <col min="2" max="2" width="47.85546875" style="474" bestFit="1" customWidth="1"/>
    <col min="3" max="4" width="11.42578125" style="475" bestFit="1" customWidth="1"/>
    <col min="5" max="5" width="10.28515625" style="475" bestFit="1" customWidth="1"/>
  </cols>
  <sheetData>
    <row r="1" spans="1:5" ht="15.6">
      <c r="D1" s="784" t="s">
        <v>2171</v>
      </c>
      <c r="E1" s="784"/>
    </row>
    <row r="2" spans="1:5" ht="15.6">
      <c r="A2" s="783" t="s">
        <v>2172</v>
      </c>
      <c r="B2" s="783"/>
      <c r="C2" s="783"/>
      <c r="D2" s="783"/>
      <c r="E2" s="783"/>
    </row>
    <row r="3" spans="1:5" s="246" customFormat="1">
      <c r="A3" s="471" t="s">
        <v>2173</v>
      </c>
      <c r="B3" s="471" t="s">
        <v>1049</v>
      </c>
      <c r="C3" s="472" t="s">
        <v>1050</v>
      </c>
      <c r="D3" s="472" t="s">
        <v>1051</v>
      </c>
      <c r="E3" s="472" t="s">
        <v>1052</v>
      </c>
    </row>
    <row r="4" spans="1:5">
      <c r="A4" s="235">
        <v>1010208</v>
      </c>
      <c r="B4" s="235" t="s">
        <v>1053</v>
      </c>
      <c r="C4" s="473">
        <v>141.58257814500001</v>
      </c>
      <c r="D4" s="473">
        <v>0</v>
      </c>
      <c r="E4" s="473">
        <f>C4-D4</f>
        <v>141.58257814500001</v>
      </c>
    </row>
    <row r="5" spans="1:5">
      <c r="A5" s="235">
        <v>1010401</v>
      </c>
      <c r="B5" s="235" t="s">
        <v>1054</v>
      </c>
      <c r="C5" s="473">
        <v>185.29946254699999</v>
      </c>
      <c r="D5" s="473">
        <v>0</v>
      </c>
      <c r="E5" s="473">
        <f t="shared" ref="E5:E68" si="0">C5-D5</f>
        <v>185.29946254699999</v>
      </c>
    </row>
    <row r="6" spans="1:5">
      <c r="A6" s="235">
        <v>1010541</v>
      </c>
      <c r="B6" s="235" t="s">
        <v>1055</v>
      </c>
      <c r="C6" s="473">
        <v>2462.5049801539999</v>
      </c>
      <c r="D6" s="473">
        <v>0</v>
      </c>
      <c r="E6" s="473">
        <f t="shared" si="0"/>
        <v>2462.5049801539999</v>
      </c>
    </row>
    <row r="7" spans="1:5">
      <c r="A7" s="235">
        <v>1010601</v>
      </c>
      <c r="B7" s="235" t="s">
        <v>1056</v>
      </c>
      <c r="C7" s="473">
        <v>2780.8161508950002</v>
      </c>
      <c r="D7" s="473">
        <v>0</v>
      </c>
      <c r="E7" s="473">
        <f t="shared" si="0"/>
        <v>2780.8161508950002</v>
      </c>
    </row>
    <row r="8" spans="1:5">
      <c r="A8" s="235">
        <v>1010715</v>
      </c>
      <c r="B8" s="235" t="s">
        <v>1057</v>
      </c>
      <c r="C8" s="473">
        <v>12.006027812999999</v>
      </c>
      <c r="D8" s="473">
        <v>0</v>
      </c>
      <c r="E8" s="473">
        <f t="shared" si="0"/>
        <v>12.006027812999999</v>
      </c>
    </row>
    <row r="9" spans="1:5">
      <c r="A9" s="235">
        <v>1010810</v>
      </c>
      <c r="B9" s="235" t="s">
        <v>1058</v>
      </c>
      <c r="C9" s="473">
        <v>20.886206501</v>
      </c>
      <c r="D9" s="473">
        <v>0</v>
      </c>
      <c r="E9" s="473">
        <f t="shared" si="0"/>
        <v>20.886206501</v>
      </c>
    </row>
    <row r="10" spans="1:5">
      <c r="A10" s="235">
        <v>1010901</v>
      </c>
      <c r="B10" s="235" t="s">
        <v>1059</v>
      </c>
      <c r="C10" s="473">
        <v>18.577187826999999</v>
      </c>
      <c r="D10" s="473">
        <v>0</v>
      </c>
      <c r="E10" s="473">
        <f t="shared" si="0"/>
        <v>18.577187826999999</v>
      </c>
    </row>
    <row r="11" spans="1:5">
      <c r="A11" s="235">
        <v>1010904</v>
      </c>
      <c r="B11" s="235" t="s">
        <v>1060</v>
      </c>
      <c r="C11" s="473">
        <v>129.91700960399999</v>
      </c>
      <c r="D11" s="473">
        <v>0</v>
      </c>
      <c r="E11" s="473">
        <f t="shared" si="0"/>
        <v>129.91700960399999</v>
      </c>
    </row>
    <row r="12" spans="1:5">
      <c r="A12" s="235">
        <v>1010910</v>
      </c>
      <c r="B12" s="235" t="s">
        <v>1061</v>
      </c>
      <c r="C12" s="473">
        <v>152.73921546099999</v>
      </c>
      <c r="D12" s="473">
        <v>0</v>
      </c>
      <c r="E12" s="473">
        <f t="shared" si="0"/>
        <v>152.73921546099999</v>
      </c>
    </row>
    <row r="13" spans="1:5">
      <c r="A13" s="235">
        <v>1014380</v>
      </c>
      <c r="B13" s="235" t="s">
        <v>1062</v>
      </c>
      <c r="C13" s="473">
        <v>278.66718931299999</v>
      </c>
      <c r="D13" s="473">
        <v>0</v>
      </c>
      <c r="E13" s="473">
        <f t="shared" si="0"/>
        <v>278.66718931299999</v>
      </c>
    </row>
    <row r="14" spans="1:5">
      <c r="A14" s="235">
        <v>1014381</v>
      </c>
      <c r="B14" s="235" t="s">
        <v>1063</v>
      </c>
      <c r="C14" s="473">
        <v>0</v>
      </c>
      <c r="D14" s="473">
        <v>88.768747244000011</v>
      </c>
      <c r="E14" s="473">
        <f t="shared" si="0"/>
        <v>-88.768747244000011</v>
      </c>
    </row>
    <row r="15" spans="1:5">
      <c r="A15" s="235">
        <v>1015260</v>
      </c>
      <c r="B15" s="235" t="s">
        <v>1064</v>
      </c>
      <c r="C15" s="473">
        <v>0</v>
      </c>
      <c r="D15" s="473">
        <v>491.57748282900002</v>
      </c>
      <c r="E15" s="473">
        <f t="shared" si="0"/>
        <v>-491.57748282900002</v>
      </c>
    </row>
    <row r="16" spans="1:5">
      <c r="A16" s="235">
        <v>1015261</v>
      </c>
      <c r="B16" s="235" t="s">
        <v>1065</v>
      </c>
      <c r="C16" s="473">
        <v>0</v>
      </c>
      <c r="D16" s="473">
        <v>1789.1184928540001</v>
      </c>
      <c r="E16" s="473">
        <f t="shared" si="0"/>
        <v>-1789.1184928540001</v>
      </c>
    </row>
    <row r="17" spans="1:5">
      <c r="A17" s="235">
        <v>1022601</v>
      </c>
      <c r="B17" s="235" t="s">
        <v>1068</v>
      </c>
      <c r="C17" s="473">
        <v>1.7325159999999999E-3</v>
      </c>
      <c r="D17" s="473">
        <v>0</v>
      </c>
      <c r="E17" s="473">
        <f t="shared" si="0"/>
        <v>1.7325159999999999E-3</v>
      </c>
    </row>
    <row r="18" spans="1:5">
      <c r="A18" s="235">
        <v>1022602</v>
      </c>
      <c r="B18" s="235" t="s">
        <v>1069</v>
      </c>
      <c r="C18" s="473">
        <v>4.6092920000000001E-3</v>
      </c>
      <c r="D18" s="473">
        <v>0</v>
      </c>
      <c r="E18" s="473">
        <f t="shared" si="0"/>
        <v>4.6092920000000001E-3</v>
      </c>
    </row>
    <row r="19" spans="1:5">
      <c r="A19" s="235">
        <v>1022603</v>
      </c>
      <c r="B19" s="235" t="s">
        <v>1070</v>
      </c>
      <c r="C19" s="473">
        <v>30.149776351999996</v>
      </c>
      <c r="D19" s="473">
        <v>0</v>
      </c>
      <c r="E19" s="473">
        <f t="shared" si="0"/>
        <v>30.149776351999996</v>
      </c>
    </row>
    <row r="20" spans="1:5">
      <c r="A20" s="235">
        <v>1022604</v>
      </c>
      <c r="B20" s="235" t="s">
        <v>1071</v>
      </c>
      <c r="C20" s="473">
        <v>79.940886452000001</v>
      </c>
      <c r="D20" s="473">
        <v>0</v>
      </c>
      <c r="E20" s="473">
        <f t="shared" si="0"/>
        <v>79.940886452000001</v>
      </c>
    </row>
    <row r="21" spans="1:5">
      <c r="A21" s="235">
        <v>1022605</v>
      </c>
      <c r="B21" s="235" t="s">
        <v>1072</v>
      </c>
      <c r="C21" s="473">
        <v>96.633176262999996</v>
      </c>
      <c r="D21" s="473">
        <v>0</v>
      </c>
      <c r="E21" s="473">
        <f t="shared" si="0"/>
        <v>96.633176262999996</v>
      </c>
    </row>
    <row r="22" spans="1:5">
      <c r="A22" s="235">
        <v>1022606</v>
      </c>
      <c r="B22" s="235" t="s">
        <v>1073</v>
      </c>
      <c r="C22" s="473">
        <v>12.541130264</v>
      </c>
      <c r="D22" s="473">
        <v>0</v>
      </c>
      <c r="E22" s="473">
        <f t="shared" si="0"/>
        <v>12.541130264</v>
      </c>
    </row>
    <row r="23" spans="1:5">
      <c r="A23" s="235">
        <v>1022607</v>
      </c>
      <c r="B23" s="235" t="s">
        <v>1074</v>
      </c>
      <c r="C23" s="473">
        <v>4.2690790590000001</v>
      </c>
      <c r="D23" s="473">
        <v>0</v>
      </c>
      <c r="E23" s="473">
        <f t="shared" si="0"/>
        <v>4.2690790590000001</v>
      </c>
    </row>
    <row r="24" spans="1:5">
      <c r="A24" s="235">
        <v>1022608</v>
      </c>
      <c r="B24" s="235" t="s">
        <v>1075</v>
      </c>
      <c r="C24" s="473">
        <v>0.122790935</v>
      </c>
      <c r="D24" s="473">
        <v>0</v>
      </c>
      <c r="E24" s="473">
        <f t="shared" si="0"/>
        <v>0.122790935</v>
      </c>
    </row>
    <row r="25" spans="1:5">
      <c r="A25" s="235">
        <v>1022609</v>
      </c>
      <c r="B25" s="235" t="s">
        <v>2174</v>
      </c>
      <c r="C25" s="473">
        <v>3.9375002520000004</v>
      </c>
      <c r="D25" s="473">
        <v>0</v>
      </c>
      <c r="E25" s="473">
        <f t="shared" si="0"/>
        <v>3.9375002520000004</v>
      </c>
    </row>
    <row r="26" spans="1:5">
      <c r="A26" s="235">
        <v>1022610</v>
      </c>
      <c r="B26" s="235" t="s">
        <v>1076</v>
      </c>
      <c r="C26" s="473">
        <v>27.789091044999999</v>
      </c>
      <c r="D26" s="473">
        <v>0</v>
      </c>
      <c r="E26" s="473">
        <f t="shared" si="0"/>
        <v>27.789091044999999</v>
      </c>
    </row>
    <row r="27" spans="1:5">
      <c r="A27" s="235">
        <v>1022611</v>
      </c>
      <c r="B27" s="235" t="s">
        <v>1077</v>
      </c>
      <c r="C27" s="473">
        <v>7.6889239999999998E-2</v>
      </c>
      <c r="D27" s="473">
        <v>0</v>
      </c>
      <c r="E27" s="473">
        <f t="shared" si="0"/>
        <v>7.6889239999999998E-2</v>
      </c>
    </row>
    <row r="28" spans="1:5">
      <c r="A28" s="235">
        <v>1022613</v>
      </c>
      <c r="B28" s="235" t="s">
        <v>1078</v>
      </c>
      <c r="C28" s="473">
        <v>7.9399995000000001E-2</v>
      </c>
      <c r="D28" s="473">
        <v>0</v>
      </c>
      <c r="E28" s="473">
        <f t="shared" si="0"/>
        <v>7.9399995000000001E-2</v>
      </c>
    </row>
    <row r="29" spans="1:5">
      <c r="A29" s="235">
        <v>1022614</v>
      </c>
      <c r="B29" s="235" t="s">
        <v>1079</v>
      </c>
      <c r="C29" s="473">
        <v>0.127612745</v>
      </c>
      <c r="D29" s="473">
        <v>0</v>
      </c>
      <c r="E29" s="473">
        <f t="shared" si="0"/>
        <v>0.127612745</v>
      </c>
    </row>
    <row r="30" spans="1:5">
      <c r="A30" s="235">
        <v>1022615</v>
      </c>
      <c r="B30" s="235" t="s">
        <v>1080</v>
      </c>
      <c r="C30" s="473">
        <v>4.6701469000000002E-2</v>
      </c>
      <c r="D30" s="473">
        <v>0</v>
      </c>
      <c r="E30" s="473">
        <f t="shared" si="0"/>
        <v>4.6701469000000002E-2</v>
      </c>
    </row>
    <row r="31" spans="1:5">
      <c r="A31" s="235">
        <v>1022619</v>
      </c>
      <c r="B31" s="235" t="s">
        <v>1082</v>
      </c>
      <c r="C31" s="473">
        <v>3.08502418</v>
      </c>
      <c r="D31" s="473">
        <v>0</v>
      </c>
      <c r="E31" s="473">
        <f t="shared" si="0"/>
        <v>3.08502418</v>
      </c>
    </row>
    <row r="32" spans="1:5">
      <c r="A32" s="235">
        <v>1022621</v>
      </c>
      <c r="B32" s="235" t="s">
        <v>1083</v>
      </c>
      <c r="C32" s="473">
        <v>4.9692868000000001E-2</v>
      </c>
      <c r="D32" s="473">
        <v>0</v>
      </c>
      <c r="E32" s="473">
        <f t="shared" si="0"/>
        <v>4.9692868000000001E-2</v>
      </c>
    </row>
    <row r="33" spans="1:5">
      <c r="A33" s="235">
        <v>1022622</v>
      </c>
      <c r="B33" s="235" t="s">
        <v>1084</v>
      </c>
      <c r="C33" s="473">
        <v>3.8837175000000002E-2</v>
      </c>
      <c r="D33" s="473">
        <v>0</v>
      </c>
      <c r="E33" s="473">
        <f t="shared" si="0"/>
        <v>3.8837175000000002E-2</v>
      </c>
    </row>
    <row r="34" spans="1:5">
      <c r="A34" s="235">
        <v>1022623</v>
      </c>
      <c r="B34" s="235" t="s">
        <v>1085</v>
      </c>
      <c r="C34" s="473">
        <v>5.0842841850000005</v>
      </c>
      <c r="D34" s="473">
        <v>0</v>
      </c>
      <c r="E34" s="473">
        <f t="shared" si="0"/>
        <v>5.0842841850000005</v>
      </c>
    </row>
    <row r="35" spans="1:5">
      <c r="A35" s="235">
        <v>1022624</v>
      </c>
      <c r="B35" s="235" t="s">
        <v>1086</v>
      </c>
      <c r="C35" s="473">
        <v>2.2109134070000001</v>
      </c>
      <c r="D35" s="473">
        <v>0</v>
      </c>
      <c r="E35" s="473">
        <f t="shared" si="0"/>
        <v>2.2109134070000001</v>
      </c>
    </row>
    <row r="36" spans="1:5">
      <c r="A36" s="235">
        <v>1022625</v>
      </c>
      <c r="B36" s="235" t="s">
        <v>1087</v>
      </c>
      <c r="C36" s="473">
        <v>23.308689798</v>
      </c>
      <c r="D36" s="473">
        <v>0</v>
      </c>
      <c r="E36" s="473">
        <f t="shared" si="0"/>
        <v>23.308689798</v>
      </c>
    </row>
    <row r="37" spans="1:5">
      <c r="A37" s="235">
        <v>1022626</v>
      </c>
      <c r="B37" s="235" t="s">
        <v>1088</v>
      </c>
      <c r="C37" s="473">
        <v>0.27369779500000002</v>
      </c>
      <c r="D37" s="473">
        <v>0</v>
      </c>
      <c r="E37" s="473">
        <f t="shared" si="0"/>
        <v>0.27369779500000002</v>
      </c>
    </row>
    <row r="38" spans="1:5">
      <c r="A38" s="235">
        <v>1022627</v>
      </c>
      <c r="B38" s="235" t="s">
        <v>1089</v>
      </c>
      <c r="C38" s="473">
        <v>2.8875594549999999</v>
      </c>
      <c r="D38" s="473">
        <v>0</v>
      </c>
      <c r="E38" s="473">
        <f t="shared" si="0"/>
        <v>2.8875594549999999</v>
      </c>
    </row>
    <row r="39" spans="1:5">
      <c r="A39" s="235">
        <v>1022628</v>
      </c>
      <c r="B39" s="235" t="s">
        <v>1090</v>
      </c>
      <c r="C39" s="473">
        <v>2.3308967709999999</v>
      </c>
      <c r="D39" s="473">
        <v>0</v>
      </c>
      <c r="E39" s="473">
        <f t="shared" si="0"/>
        <v>2.3308967709999999</v>
      </c>
    </row>
    <row r="40" spans="1:5">
      <c r="A40" s="235">
        <v>1022630</v>
      </c>
      <c r="B40" s="235" t="s">
        <v>1091</v>
      </c>
      <c r="C40" s="473">
        <v>18.875868563999997</v>
      </c>
      <c r="D40" s="473">
        <v>0</v>
      </c>
      <c r="E40" s="473">
        <f t="shared" si="0"/>
        <v>18.875868563999997</v>
      </c>
    </row>
    <row r="41" spans="1:5">
      <c r="A41" s="235">
        <v>1022631</v>
      </c>
      <c r="B41" s="235" t="s">
        <v>2175</v>
      </c>
      <c r="C41" s="473">
        <v>6.4831899999999998E-2</v>
      </c>
      <c r="D41" s="473">
        <v>0</v>
      </c>
      <c r="E41" s="473">
        <f t="shared" si="0"/>
        <v>6.4831899999999998E-2</v>
      </c>
    </row>
    <row r="42" spans="1:5">
      <c r="A42" s="235">
        <v>1022633</v>
      </c>
      <c r="B42" s="235" t="s">
        <v>1092</v>
      </c>
      <c r="C42" s="473">
        <v>0.22108045000000001</v>
      </c>
      <c r="D42" s="473">
        <v>0</v>
      </c>
      <c r="E42" s="473">
        <f t="shared" si="0"/>
        <v>0.22108045000000001</v>
      </c>
    </row>
    <row r="43" spans="1:5">
      <c r="A43" s="235">
        <v>1022634</v>
      </c>
      <c r="B43" s="235" t="s">
        <v>1093</v>
      </c>
      <c r="C43" s="473">
        <v>7.3556991000000002E-2</v>
      </c>
      <c r="D43" s="473">
        <v>0</v>
      </c>
      <c r="E43" s="473">
        <f t="shared" si="0"/>
        <v>7.3556991000000002E-2</v>
      </c>
    </row>
    <row r="44" spans="1:5">
      <c r="A44" s="235">
        <v>1022635</v>
      </c>
      <c r="B44" s="235" t="s">
        <v>1094</v>
      </c>
      <c r="C44" s="473">
        <v>0.64293968600000007</v>
      </c>
      <c r="D44" s="473">
        <v>0</v>
      </c>
      <c r="E44" s="473">
        <f t="shared" si="0"/>
        <v>0.64293968600000007</v>
      </c>
    </row>
    <row r="45" spans="1:5">
      <c r="A45" s="235">
        <v>1022636</v>
      </c>
      <c r="B45" s="235" t="s">
        <v>1095</v>
      </c>
      <c r="C45" s="473">
        <v>9.6088594999999999E-2</v>
      </c>
      <c r="D45" s="473">
        <v>0</v>
      </c>
      <c r="E45" s="473">
        <f t="shared" si="0"/>
        <v>9.6088594999999999E-2</v>
      </c>
    </row>
    <row r="46" spans="1:5">
      <c r="A46" s="235">
        <v>1022639</v>
      </c>
      <c r="B46" s="235" t="s">
        <v>1096</v>
      </c>
      <c r="C46" s="473">
        <v>2.2554013079999997</v>
      </c>
      <c r="D46" s="473">
        <v>0</v>
      </c>
      <c r="E46" s="473">
        <f t="shared" si="0"/>
        <v>2.2554013079999997</v>
      </c>
    </row>
    <row r="47" spans="1:5">
      <c r="A47" s="235">
        <v>1022785</v>
      </c>
      <c r="B47" s="235" t="s">
        <v>1100</v>
      </c>
      <c r="C47" s="473">
        <v>0</v>
      </c>
      <c r="D47" s="473">
        <v>33.490371354000004</v>
      </c>
      <c r="E47" s="473">
        <f t="shared" si="0"/>
        <v>-33.490371354000004</v>
      </c>
    </row>
    <row r="48" spans="1:5">
      <c r="A48" s="235">
        <v>1023101</v>
      </c>
      <c r="B48" s="235" t="s">
        <v>1101</v>
      </c>
      <c r="C48" s="473">
        <v>269.61449864000002</v>
      </c>
      <c r="D48" s="473">
        <v>0</v>
      </c>
      <c r="E48" s="473">
        <f t="shared" si="0"/>
        <v>269.61449864000002</v>
      </c>
    </row>
    <row r="49" spans="1:5">
      <c r="A49" s="235">
        <v>1023102</v>
      </c>
      <c r="B49" s="235" t="s">
        <v>1102</v>
      </c>
      <c r="C49" s="473">
        <v>0.14453460900000001</v>
      </c>
      <c r="D49" s="473">
        <v>0</v>
      </c>
      <c r="E49" s="473">
        <f t="shared" si="0"/>
        <v>0.14453460900000001</v>
      </c>
    </row>
    <row r="50" spans="1:5">
      <c r="A50" s="235">
        <v>1023103</v>
      </c>
      <c r="B50" s="235" t="s">
        <v>1103</v>
      </c>
      <c r="C50" s="473">
        <v>62.120481884</v>
      </c>
      <c r="D50" s="473">
        <v>0</v>
      </c>
      <c r="E50" s="473">
        <f t="shared" si="0"/>
        <v>62.120481884</v>
      </c>
    </row>
    <row r="51" spans="1:5">
      <c r="A51" s="235">
        <v>1023104</v>
      </c>
      <c r="B51" s="235" t="s">
        <v>1104</v>
      </c>
      <c r="C51" s="473">
        <v>8.383371876</v>
      </c>
      <c r="D51" s="473">
        <v>0</v>
      </c>
      <c r="E51" s="473">
        <f t="shared" si="0"/>
        <v>8.383371876</v>
      </c>
    </row>
    <row r="52" spans="1:5">
      <c r="A52" s="235">
        <v>1023105</v>
      </c>
      <c r="B52" s="235" t="s">
        <v>1105</v>
      </c>
      <c r="C52" s="473">
        <v>0</v>
      </c>
      <c r="D52" s="473">
        <v>1.4301116000000001E-2</v>
      </c>
      <c r="E52" s="473">
        <f t="shared" si="0"/>
        <v>-1.4301116000000001E-2</v>
      </c>
    </row>
    <row r="53" spans="1:5">
      <c r="A53" s="235">
        <v>1023106</v>
      </c>
      <c r="B53" s="235" t="s">
        <v>1106</v>
      </c>
      <c r="C53" s="473">
        <v>0</v>
      </c>
      <c r="D53" s="473">
        <v>9.9879576999999997E-2</v>
      </c>
      <c r="E53" s="473">
        <f t="shared" si="0"/>
        <v>-9.9879576999999997E-2</v>
      </c>
    </row>
    <row r="54" spans="1:5">
      <c r="A54" s="235">
        <v>1023107</v>
      </c>
      <c r="B54" s="235" t="s">
        <v>1107</v>
      </c>
      <c r="C54" s="473">
        <v>1.7385359710000001</v>
      </c>
      <c r="D54" s="473">
        <v>0</v>
      </c>
      <c r="E54" s="473">
        <f t="shared" si="0"/>
        <v>1.7385359710000001</v>
      </c>
    </row>
    <row r="55" spans="1:5">
      <c r="A55" s="235">
        <v>1023108</v>
      </c>
      <c r="B55" s="235" t="s">
        <v>1108</v>
      </c>
      <c r="C55" s="473">
        <v>0</v>
      </c>
      <c r="D55" s="473">
        <v>0.28864496299999998</v>
      </c>
      <c r="E55" s="473">
        <f t="shared" si="0"/>
        <v>-0.28864496299999998</v>
      </c>
    </row>
    <row r="56" spans="1:5">
      <c r="A56" s="235">
        <v>1023110</v>
      </c>
      <c r="B56" s="235" t="s">
        <v>1109</v>
      </c>
      <c r="C56" s="473">
        <v>19.963292434</v>
      </c>
      <c r="D56" s="473">
        <v>0</v>
      </c>
      <c r="E56" s="473">
        <f t="shared" si="0"/>
        <v>19.963292434</v>
      </c>
    </row>
    <row r="57" spans="1:5">
      <c r="A57" s="235">
        <v>1023111</v>
      </c>
      <c r="B57" s="235" t="s">
        <v>1110</v>
      </c>
      <c r="C57" s="473">
        <v>17.042978418000001</v>
      </c>
      <c r="D57" s="473">
        <v>0</v>
      </c>
      <c r="E57" s="473">
        <f t="shared" si="0"/>
        <v>17.042978418000001</v>
      </c>
    </row>
    <row r="58" spans="1:5">
      <c r="A58" s="235">
        <v>1023112</v>
      </c>
      <c r="B58" s="235" t="s">
        <v>1111</v>
      </c>
      <c r="C58" s="473">
        <v>14.239943794999999</v>
      </c>
      <c r="D58" s="473">
        <v>0</v>
      </c>
      <c r="E58" s="473">
        <f t="shared" si="0"/>
        <v>14.239943794999999</v>
      </c>
    </row>
    <row r="59" spans="1:5">
      <c r="A59" s="235">
        <v>1023113</v>
      </c>
      <c r="B59" s="235" t="s">
        <v>1112</v>
      </c>
      <c r="C59" s="473">
        <v>10.552730330999999</v>
      </c>
      <c r="D59" s="473">
        <v>0</v>
      </c>
      <c r="E59" s="473">
        <f t="shared" si="0"/>
        <v>10.552730330999999</v>
      </c>
    </row>
    <row r="60" spans="1:5">
      <c r="A60" s="235">
        <v>1023114</v>
      </c>
      <c r="B60" s="235" t="s">
        <v>1113</v>
      </c>
      <c r="C60" s="473">
        <v>453.84797701999997</v>
      </c>
      <c r="D60" s="473">
        <v>0</v>
      </c>
      <c r="E60" s="473">
        <f t="shared" si="0"/>
        <v>453.84797701999997</v>
      </c>
    </row>
    <row r="61" spans="1:5">
      <c r="A61" s="235">
        <v>1023115</v>
      </c>
      <c r="B61" s="235" t="s">
        <v>1114</v>
      </c>
      <c r="C61" s="473">
        <v>3.6023854770000003</v>
      </c>
      <c r="D61" s="473">
        <v>0</v>
      </c>
      <c r="E61" s="473">
        <f t="shared" si="0"/>
        <v>3.6023854770000003</v>
      </c>
    </row>
    <row r="62" spans="1:5">
      <c r="A62" s="235">
        <v>1023117</v>
      </c>
      <c r="B62" s="235" t="s">
        <v>1115</v>
      </c>
      <c r="C62" s="473">
        <v>16.109243142</v>
      </c>
      <c r="D62" s="473">
        <v>0</v>
      </c>
      <c r="E62" s="473">
        <f t="shared" si="0"/>
        <v>16.109243142</v>
      </c>
    </row>
    <row r="63" spans="1:5">
      <c r="A63" s="235">
        <v>1023118</v>
      </c>
      <c r="B63" s="235" t="s">
        <v>1116</v>
      </c>
      <c r="C63" s="473">
        <v>61.435387964999997</v>
      </c>
      <c r="D63" s="473">
        <v>0</v>
      </c>
      <c r="E63" s="473">
        <f t="shared" si="0"/>
        <v>61.435387964999997</v>
      </c>
    </row>
    <row r="64" spans="1:5">
      <c r="A64" s="235">
        <v>1023119</v>
      </c>
      <c r="B64" s="235" t="s">
        <v>1117</v>
      </c>
      <c r="C64" s="473">
        <v>2.9716593530000002</v>
      </c>
      <c r="D64" s="473">
        <v>0</v>
      </c>
      <c r="E64" s="473">
        <f t="shared" si="0"/>
        <v>2.9716593530000002</v>
      </c>
    </row>
    <row r="65" spans="1:5">
      <c r="A65" s="235">
        <v>1023120</v>
      </c>
      <c r="B65" s="235" t="s">
        <v>1118</v>
      </c>
      <c r="C65" s="473">
        <v>7.6555405849999998</v>
      </c>
      <c r="D65" s="473">
        <v>0</v>
      </c>
      <c r="E65" s="473">
        <f t="shared" si="0"/>
        <v>7.6555405849999998</v>
      </c>
    </row>
    <row r="66" spans="1:5">
      <c r="A66" s="235">
        <v>1023121</v>
      </c>
      <c r="B66" s="235" t="s">
        <v>1119</v>
      </c>
      <c r="C66" s="473">
        <v>0</v>
      </c>
      <c r="D66" s="473">
        <v>1.598897781</v>
      </c>
      <c r="E66" s="473">
        <f t="shared" si="0"/>
        <v>-1.598897781</v>
      </c>
    </row>
    <row r="67" spans="1:5">
      <c r="A67" s="235">
        <v>1023122</v>
      </c>
      <c r="B67" s="235" t="s">
        <v>1120</v>
      </c>
      <c r="C67" s="473">
        <v>0.39318075200000002</v>
      </c>
      <c r="D67" s="473">
        <v>0</v>
      </c>
      <c r="E67" s="473">
        <f t="shared" si="0"/>
        <v>0.39318075200000002</v>
      </c>
    </row>
    <row r="68" spans="1:5">
      <c r="A68" s="235">
        <v>1023123</v>
      </c>
      <c r="B68" s="235" t="s">
        <v>1121</v>
      </c>
      <c r="C68" s="473">
        <v>0</v>
      </c>
      <c r="D68" s="473">
        <v>7.2004076E-2</v>
      </c>
      <c r="E68" s="473">
        <f t="shared" si="0"/>
        <v>-7.2004076E-2</v>
      </c>
    </row>
    <row r="69" spans="1:5">
      <c r="A69" s="235">
        <v>1023124</v>
      </c>
      <c r="B69" s="235" t="s">
        <v>1122</v>
      </c>
      <c r="C69" s="473">
        <v>0</v>
      </c>
      <c r="D69" s="473">
        <v>1.5405308999999999E-2</v>
      </c>
      <c r="E69" s="473">
        <f t="shared" ref="E69:E132" si="1">C69-D69</f>
        <v>-1.5405308999999999E-2</v>
      </c>
    </row>
    <row r="70" spans="1:5">
      <c r="A70" s="235">
        <v>1023125</v>
      </c>
      <c r="B70" s="235" t="s">
        <v>1123</v>
      </c>
      <c r="C70" s="473">
        <v>8.7153974999999995E-2</v>
      </c>
      <c r="D70" s="473">
        <v>0</v>
      </c>
      <c r="E70" s="473">
        <f t="shared" si="1"/>
        <v>8.7153974999999995E-2</v>
      </c>
    </row>
    <row r="71" spans="1:5">
      <c r="A71" s="235">
        <v>1023126</v>
      </c>
      <c r="B71" s="235" t="s">
        <v>1124</v>
      </c>
      <c r="C71" s="473">
        <v>5.7166093729999998</v>
      </c>
      <c r="D71" s="473">
        <v>0</v>
      </c>
      <c r="E71" s="473">
        <f t="shared" si="1"/>
        <v>5.7166093729999998</v>
      </c>
    </row>
    <row r="72" spans="1:5">
      <c r="A72" s="235">
        <v>1023127</v>
      </c>
      <c r="B72" s="235" t="s">
        <v>1125</v>
      </c>
      <c r="C72" s="473">
        <v>0.94961366300000005</v>
      </c>
      <c r="D72" s="473">
        <v>0</v>
      </c>
      <c r="E72" s="473">
        <f t="shared" si="1"/>
        <v>0.94961366300000005</v>
      </c>
    </row>
    <row r="73" spans="1:5">
      <c r="A73" s="235">
        <v>1023128</v>
      </c>
      <c r="B73" s="235" t="s">
        <v>1126</v>
      </c>
      <c r="C73" s="473">
        <v>3.0678181840000001</v>
      </c>
      <c r="D73" s="473">
        <v>0</v>
      </c>
      <c r="E73" s="473">
        <f t="shared" si="1"/>
        <v>3.0678181840000001</v>
      </c>
    </row>
    <row r="74" spans="1:5">
      <c r="A74" s="235">
        <v>1023129</v>
      </c>
      <c r="B74" s="235" t="s">
        <v>1127</v>
      </c>
      <c r="C74" s="473">
        <v>0.14893355900000002</v>
      </c>
      <c r="D74" s="473">
        <v>0</v>
      </c>
      <c r="E74" s="473">
        <f t="shared" si="1"/>
        <v>0.14893355900000002</v>
      </c>
    </row>
    <row r="75" spans="1:5">
      <c r="A75" s="235">
        <v>1023131</v>
      </c>
      <c r="B75" s="235" t="s">
        <v>1128</v>
      </c>
      <c r="C75" s="473">
        <v>0</v>
      </c>
      <c r="D75" s="473">
        <v>4.3874070960000005</v>
      </c>
      <c r="E75" s="473">
        <f t="shared" si="1"/>
        <v>-4.3874070960000005</v>
      </c>
    </row>
    <row r="76" spans="1:5">
      <c r="A76" s="235">
        <v>1023133</v>
      </c>
      <c r="B76" s="235" t="s">
        <v>1129</v>
      </c>
      <c r="C76" s="473">
        <v>3.30149E-2</v>
      </c>
      <c r="D76" s="473">
        <v>0</v>
      </c>
      <c r="E76" s="473">
        <f t="shared" si="1"/>
        <v>3.30149E-2</v>
      </c>
    </row>
    <row r="77" spans="1:5">
      <c r="A77" s="235">
        <v>1023135</v>
      </c>
      <c r="B77" s="235" t="s">
        <v>1130</v>
      </c>
      <c r="C77" s="473">
        <v>8.9783690930000013</v>
      </c>
      <c r="D77" s="473">
        <v>0</v>
      </c>
      <c r="E77" s="473">
        <f t="shared" si="1"/>
        <v>8.9783690930000013</v>
      </c>
    </row>
    <row r="78" spans="1:5">
      <c r="A78" s="235">
        <v>1023136</v>
      </c>
      <c r="B78" s="235" t="s">
        <v>1131</v>
      </c>
      <c r="C78" s="473">
        <v>0.98977945000000001</v>
      </c>
      <c r="D78" s="473">
        <v>0</v>
      </c>
      <c r="E78" s="473">
        <f t="shared" si="1"/>
        <v>0.98977945000000001</v>
      </c>
    </row>
    <row r="79" spans="1:5">
      <c r="A79" s="235">
        <v>1023201</v>
      </c>
      <c r="B79" s="235" t="s">
        <v>1132</v>
      </c>
      <c r="C79" s="473">
        <v>10.628905953</v>
      </c>
      <c r="D79" s="473">
        <v>0</v>
      </c>
      <c r="E79" s="473">
        <f t="shared" si="1"/>
        <v>10.628905953</v>
      </c>
    </row>
    <row r="80" spans="1:5">
      <c r="A80" s="235">
        <v>1023202</v>
      </c>
      <c r="B80" s="235" t="s">
        <v>1133</v>
      </c>
      <c r="C80" s="473">
        <v>0</v>
      </c>
      <c r="D80" s="473">
        <v>8.9583419999999993E-3</v>
      </c>
      <c r="E80" s="473">
        <f t="shared" si="1"/>
        <v>-8.9583419999999993E-3</v>
      </c>
    </row>
    <row r="81" spans="1:5">
      <c r="A81" s="235">
        <v>1023203</v>
      </c>
      <c r="B81" s="235" t="s">
        <v>1134</v>
      </c>
      <c r="C81" s="473">
        <v>2.8491310050000003</v>
      </c>
      <c r="D81" s="473">
        <v>0</v>
      </c>
      <c r="E81" s="473">
        <f t="shared" si="1"/>
        <v>2.8491310050000003</v>
      </c>
    </row>
    <row r="82" spans="1:5">
      <c r="A82" s="235">
        <v>1023204</v>
      </c>
      <c r="B82" s="235" t="s">
        <v>1135</v>
      </c>
      <c r="C82" s="473">
        <v>0.12472199299999999</v>
      </c>
      <c r="D82" s="473">
        <v>0</v>
      </c>
      <c r="E82" s="473">
        <f t="shared" si="1"/>
        <v>0.12472199299999999</v>
      </c>
    </row>
    <row r="83" spans="1:5">
      <c r="A83" s="235">
        <v>1023205</v>
      </c>
      <c r="B83" s="235" t="s">
        <v>1136</v>
      </c>
      <c r="C83" s="473">
        <v>5.8726600000000002E-4</v>
      </c>
      <c r="D83" s="473">
        <v>0</v>
      </c>
      <c r="E83" s="473">
        <f t="shared" si="1"/>
        <v>5.8726600000000002E-4</v>
      </c>
    </row>
    <row r="84" spans="1:5">
      <c r="A84" s="235">
        <v>1023206</v>
      </c>
      <c r="B84" s="235" t="s">
        <v>1137</v>
      </c>
      <c r="C84" s="473">
        <v>0</v>
      </c>
      <c r="D84" s="473">
        <v>1.1340059E-2</v>
      </c>
      <c r="E84" s="473">
        <f t="shared" si="1"/>
        <v>-1.1340059E-2</v>
      </c>
    </row>
    <row r="85" spans="1:5">
      <c r="A85" s="235">
        <v>1023207</v>
      </c>
      <c r="B85" s="235" t="s">
        <v>1138</v>
      </c>
      <c r="C85" s="473">
        <v>1.4575448000000001E-2</v>
      </c>
      <c r="D85" s="473">
        <v>0</v>
      </c>
      <c r="E85" s="473">
        <f t="shared" si="1"/>
        <v>1.4575448000000001E-2</v>
      </c>
    </row>
    <row r="86" spans="1:5">
      <c r="A86" s="235">
        <v>1023208</v>
      </c>
      <c r="B86" s="235" t="s">
        <v>1139</v>
      </c>
      <c r="C86" s="473">
        <v>5.9052594999999992E-2</v>
      </c>
      <c r="D86" s="473">
        <v>0</v>
      </c>
      <c r="E86" s="473">
        <f t="shared" si="1"/>
        <v>5.9052594999999992E-2</v>
      </c>
    </row>
    <row r="87" spans="1:5">
      <c r="A87" s="235">
        <v>1023210</v>
      </c>
      <c r="B87" s="235" t="s">
        <v>1140</v>
      </c>
      <c r="C87" s="473">
        <v>2.1794086140000002</v>
      </c>
      <c r="D87" s="473">
        <v>0</v>
      </c>
      <c r="E87" s="473">
        <f t="shared" si="1"/>
        <v>2.1794086140000002</v>
      </c>
    </row>
    <row r="88" spans="1:5">
      <c r="A88" s="235">
        <v>1023211</v>
      </c>
      <c r="B88" s="235" t="s">
        <v>1141</v>
      </c>
      <c r="C88" s="473">
        <v>1.2529726289999998</v>
      </c>
      <c r="D88" s="473">
        <v>0</v>
      </c>
      <c r="E88" s="473">
        <f t="shared" si="1"/>
        <v>1.2529726289999998</v>
      </c>
    </row>
    <row r="89" spans="1:5">
      <c r="A89" s="235">
        <v>1023212</v>
      </c>
      <c r="B89" s="235" t="s">
        <v>1142</v>
      </c>
      <c r="C89" s="473">
        <v>0.53442644699999997</v>
      </c>
      <c r="D89" s="473">
        <v>0</v>
      </c>
      <c r="E89" s="473">
        <f t="shared" si="1"/>
        <v>0.53442644699999997</v>
      </c>
    </row>
    <row r="90" spans="1:5">
      <c r="A90" s="235">
        <v>1023213</v>
      </c>
      <c r="B90" s="235" t="s">
        <v>1143</v>
      </c>
      <c r="C90" s="473">
        <v>0.73799288799999996</v>
      </c>
      <c r="D90" s="473">
        <v>0</v>
      </c>
      <c r="E90" s="473">
        <f t="shared" si="1"/>
        <v>0.73799288799999996</v>
      </c>
    </row>
    <row r="91" spans="1:5">
      <c r="A91" s="235">
        <v>1023214</v>
      </c>
      <c r="B91" s="235" t="s">
        <v>1144</v>
      </c>
      <c r="C91" s="473">
        <v>1.87896525</v>
      </c>
      <c r="D91" s="473">
        <v>0</v>
      </c>
      <c r="E91" s="473">
        <f t="shared" si="1"/>
        <v>1.87896525</v>
      </c>
    </row>
    <row r="92" spans="1:5">
      <c r="A92" s="235">
        <v>1023215</v>
      </c>
      <c r="B92" s="235" t="s">
        <v>1145</v>
      </c>
      <c r="C92" s="473">
        <v>0</v>
      </c>
      <c r="D92" s="473">
        <v>0.23949538100000001</v>
      </c>
      <c r="E92" s="473">
        <f t="shared" si="1"/>
        <v>-0.23949538100000001</v>
      </c>
    </row>
    <row r="93" spans="1:5">
      <c r="A93" s="235">
        <v>1023218</v>
      </c>
      <c r="B93" s="235" t="s">
        <v>1146</v>
      </c>
      <c r="C93" s="473">
        <v>1.1554379109999999</v>
      </c>
      <c r="D93" s="473">
        <v>0</v>
      </c>
      <c r="E93" s="473">
        <f t="shared" si="1"/>
        <v>1.1554379109999999</v>
      </c>
    </row>
    <row r="94" spans="1:5">
      <c r="A94" s="235">
        <v>1023219</v>
      </c>
      <c r="B94" s="235" t="s">
        <v>1147</v>
      </c>
      <c r="C94" s="473">
        <v>2.9744957000000002E-2</v>
      </c>
      <c r="D94" s="473">
        <v>0</v>
      </c>
      <c r="E94" s="473">
        <f t="shared" si="1"/>
        <v>2.9744957000000002E-2</v>
      </c>
    </row>
    <row r="95" spans="1:5">
      <c r="A95" s="235">
        <v>1023220</v>
      </c>
      <c r="B95" s="235" t="s">
        <v>1148</v>
      </c>
      <c r="C95" s="473">
        <v>0</v>
      </c>
      <c r="D95" s="473">
        <v>1.8929999999999999E-3</v>
      </c>
      <c r="E95" s="473">
        <f t="shared" si="1"/>
        <v>-1.8929999999999999E-3</v>
      </c>
    </row>
    <row r="96" spans="1:5">
      <c r="A96" s="235">
        <v>1023221</v>
      </c>
      <c r="B96" s="235" t="s">
        <v>1149</v>
      </c>
      <c r="C96" s="473">
        <v>0</v>
      </c>
      <c r="D96" s="473">
        <v>3.9884099999999999E-4</v>
      </c>
      <c r="E96" s="473">
        <f t="shared" si="1"/>
        <v>-3.9884099999999999E-4</v>
      </c>
    </row>
    <row r="97" spans="1:5">
      <c r="A97" s="235">
        <v>1023222</v>
      </c>
      <c r="B97" s="235" t="s">
        <v>1150</v>
      </c>
      <c r="C97" s="473">
        <v>1.5379264000000002E-2</v>
      </c>
      <c r="D97" s="473">
        <v>0</v>
      </c>
      <c r="E97" s="473">
        <f t="shared" si="1"/>
        <v>1.5379264000000002E-2</v>
      </c>
    </row>
    <row r="98" spans="1:5">
      <c r="A98" s="235">
        <v>1023223</v>
      </c>
      <c r="B98" s="235" t="s">
        <v>1151</v>
      </c>
      <c r="C98" s="473">
        <v>0</v>
      </c>
      <c r="D98" s="473">
        <v>6.4971350000000002E-3</v>
      </c>
      <c r="E98" s="473">
        <f t="shared" si="1"/>
        <v>-6.4971350000000002E-3</v>
      </c>
    </row>
    <row r="99" spans="1:5">
      <c r="A99" s="235">
        <v>1023224</v>
      </c>
      <c r="B99" s="235" t="s">
        <v>1152</v>
      </c>
      <c r="C99" s="473">
        <v>0</v>
      </c>
      <c r="D99" s="473">
        <v>9.1273199999999997E-4</v>
      </c>
      <c r="E99" s="473">
        <f t="shared" si="1"/>
        <v>-9.1273199999999997E-4</v>
      </c>
    </row>
    <row r="100" spans="1:5">
      <c r="A100" s="235">
        <v>1023225</v>
      </c>
      <c r="B100" s="235" t="s">
        <v>1153</v>
      </c>
      <c r="C100" s="473">
        <v>1.37873E-4</v>
      </c>
      <c r="D100" s="473">
        <v>0</v>
      </c>
      <c r="E100" s="473">
        <f t="shared" si="1"/>
        <v>1.37873E-4</v>
      </c>
    </row>
    <row r="101" spans="1:5">
      <c r="A101" s="235">
        <v>1023226</v>
      </c>
      <c r="B101" s="235" t="s">
        <v>1154</v>
      </c>
      <c r="C101" s="473">
        <v>0</v>
      </c>
      <c r="D101" s="473">
        <v>0.157931562</v>
      </c>
      <c r="E101" s="473">
        <f t="shared" si="1"/>
        <v>-0.157931562</v>
      </c>
    </row>
    <row r="102" spans="1:5">
      <c r="A102" s="235">
        <v>1023227</v>
      </c>
      <c r="B102" s="235" t="s">
        <v>1155</v>
      </c>
      <c r="C102" s="473">
        <v>0</v>
      </c>
      <c r="D102" s="473">
        <v>2.1521755E-2</v>
      </c>
      <c r="E102" s="473">
        <f t="shared" si="1"/>
        <v>-2.1521755E-2</v>
      </c>
    </row>
    <row r="103" spans="1:5">
      <c r="A103" s="235">
        <v>1023228</v>
      </c>
      <c r="B103" s="235" t="s">
        <v>1156</v>
      </c>
      <c r="C103" s="473">
        <v>0.22517546400000002</v>
      </c>
      <c r="D103" s="473">
        <v>0</v>
      </c>
      <c r="E103" s="473">
        <f t="shared" si="1"/>
        <v>0.22517546400000002</v>
      </c>
    </row>
    <row r="104" spans="1:5">
      <c r="A104" s="235">
        <v>1023229</v>
      </c>
      <c r="B104" s="235" t="s">
        <v>1157</v>
      </c>
      <c r="C104" s="473">
        <v>1.0726599999999999E-2</v>
      </c>
      <c r="D104" s="473">
        <v>0</v>
      </c>
      <c r="E104" s="473">
        <f t="shared" si="1"/>
        <v>1.0726599999999999E-2</v>
      </c>
    </row>
    <row r="105" spans="1:5">
      <c r="A105" s="235">
        <v>1023231</v>
      </c>
      <c r="B105" s="235" t="s">
        <v>1158</v>
      </c>
      <c r="C105" s="473">
        <v>0</v>
      </c>
      <c r="D105" s="473">
        <v>1.6239077769999999</v>
      </c>
      <c r="E105" s="473">
        <f t="shared" si="1"/>
        <v>-1.6239077769999999</v>
      </c>
    </row>
    <row r="106" spans="1:5">
      <c r="A106" s="235">
        <v>1023301</v>
      </c>
      <c r="B106" s="235" t="s">
        <v>1159</v>
      </c>
      <c r="C106" s="473">
        <v>5.0000000000000001E-4</v>
      </c>
      <c r="D106" s="473">
        <v>0</v>
      </c>
      <c r="E106" s="473">
        <f t="shared" si="1"/>
        <v>5.0000000000000001E-4</v>
      </c>
    </row>
    <row r="107" spans="1:5">
      <c r="A107" s="235">
        <v>1023401</v>
      </c>
      <c r="B107" s="235" t="s">
        <v>1160</v>
      </c>
      <c r="C107" s="473">
        <v>398.143347785</v>
      </c>
      <c r="D107" s="473">
        <v>0</v>
      </c>
      <c r="E107" s="473">
        <f t="shared" si="1"/>
        <v>398.143347785</v>
      </c>
    </row>
    <row r="108" spans="1:5">
      <c r="A108" s="235">
        <v>1023461</v>
      </c>
      <c r="B108" s="235" t="s">
        <v>1161</v>
      </c>
      <c r="C108" s="473">
        <v>15.745765478000001</v>
      </c>
      <c r="D108" s="473">
        <v>0</v>
      </c>
      <c r="E108" s="473">
        <f t="shared" si="1"/>
        <v>15.745765478000001</v>
      </c>
    </row>
    <row r="109" spans="1:5">
      <c r="A109" s="235">
        <v>1023539</v>
      </c>
      <c r="B109" s="235" t="s">
        <v>1162</v>
      </c>
      <c r="C109" s="473">
        <v>0</v>
      </c>
      <c r="D109" s="473">
        <v>1.1502000000000001E-3</v>
      </c>
      <c r="E109" s="473">
        <f t="shared" si="1"/>
        <v>-1.1502000000000001E-3</v>
      </c>
    </row>
    <row r="110" spans="1:5">
      <c r="A110" s="235">
        <v>1023701</v>
      </c>
      <c r="B110" s="235" t="s">
        <v>1163</v>
      </c>
      <c r="C110" s="473">
        <v>0</v>
      </c>
      <c r="D110" s="473">
        <v>56.936117894000006</v>
      </c>
      <c r="E110" s="473">
        <f t="shared" si="1"/>
        <v>-56.936117894000006</v>
      </c>
    </row>
    <row r="111" spans="1:5">
      <c r="A111" s="235">
        <v>1023702</v>
      </c>
      <c r="B111" s="235" t="s">
        <v>1164</v>
      </c>
      <c r="C111" s="473">
        <v>32.218051834000001</v>
      </c>
      <c r="D111" s="473">
        <v>0</v>
      </c>
      <c r="E111" s="473">
        <f t="shared" si="1"/>
        <v>32.218051834000001</v>
      </c>
    </row>
    <row r="112" spans="1:5">
      <c r="A112" s="235">
        <v>1023703</v>
      </c>
      <c r="B112" s="235" t="s">
        <v>1165</v>
      </c>
      <c r="C112" s="473">
        <v>90.087828008000002</v>
      </c>
      <c r="D112" s="473">
        <v>0</v>
      </c>
      <c r="E112" s="473">
        <f t="shared" si="1"/>
        <v>90.087828008000002</v>
      </c>
    </row>
    <row r="113" spans="1:5">
      <c r="A113" s="235">
        <v>1023706</v>
      </c>
      <c r="B113" s="235" t="s">
        <v>1166</v>
      </c>
      <c r="C113" s="473">
        <v>0</v>
      </c>
      <c r="D113" s="473">
        <v>0.117803492</v>
      </c>
      <c r="E113" s="473">
        <f t="shared" si="1"/>
        <v>-0.117803492</v>
      </c>
    </row>
    <row r="114" spans="1:5">
      <c r="A114" s="235">
        <v>1023707</v>
      </c>
      <c r="B114" s="235" t="s">
        <v>1167</v>
      </c>
      <c r="C114" s="473">
        <v>0</v>
      </c>
      <c r="D114" s="473">
        <v>4.7038000000000001E-4</v>
      </c>
      <c r="E114" s="473">
        <f t="shared" si="1"/>
        <v>-4.7038000000000001E-4</v>
      </c>
    </row>
    <row r="115" spans="1:5">
      <c r="A115" s="235">
        <v>1023708</v>
      </c>
      <c r="B115" s="235" t="s">
        <v>1168</v>
      </c>
      <c r="C115" s="473">
        <v>205.16299588699999</v>
      </c>
      <c r="D115" s="473">
        <v>0</v>
      </c>
      <c r="E115" s="473">
        <f t="shared" si="1"/>
        <v>205.16299588699999</v>
      </c>
    </row>
    <row r="116" spans="1:5">
      <c r="A116" s="235">
        <v>1023709</v>
      </c>
      <c r="B116" s="235" t="s">
        <v>1169</v>
      </c>
      <c r="C116" s="473">
        <v>23.496214687999998</v>
      </c>
      <c r="D116" s="473">
        <v>0</v>
      </c>
      <c r="E116" s="473">
        <f t="shared" si="1"/>
        <v>23.496214687999998</v>
      </c>
    </row>
    <row r="117" spans="1:5">
      <c r="A117" s="235">
        <v>1023801</v>
      </c>
      <c r="B117" s="235" t="s">
        <v>1170</v>
      </c>
      <c r="C117" s="473">
        <v>0</v>
      </c>
      <c r="D117" s="473">
        <v>50.594577430000001</v>
      </c>
      <c r="E117" s="473">
        <f t="shared" si="1"/>
        <v>-50.594577430000001</v>
      </c>
    </row>
    <row r="118" spans="1:5">
      <c r="A118" s="235">
        <v>1023811</v>
      </c>
      <c r="B118" s="235" t="s">
        <v>1171</v>
      </c>
      <c r="C118" s="473">
        <v>50.594577430000001</v>
      </c>
      <c r="D118" s="473">
        <v>0</v>
      </c>
      <c r="E118" s="473">
        <f t="shared" si="1"/>
        <v>50.594577430000001</v>
      </c>
    </row>
    <row r="119" spans="1:5">
      <c r="A119" s="235">
        <v>1023917</v>
      </c>
      <c r="B119" s="235" t="s">
        <v>1172</v>
      </c>
      <c r="C119" s="473">
        <v>0</v>
      </c>
      <c r="D119" s="473">
        <v>643.44775667600004</v>
      </c>
      <c r="E119" s="473">
        <f t="shared" si="1"/>
        <v>-643.44775667600004</v>
      </c>
    </row>
    <row r="120" spans="1:5">
      <c r="A120" s="235">
        <v>1024100</v>
      </c>
      <c r="B120" s="235" t="s">
        <v>1175</v>
      </c>
      <c r="C120" s="473">
        <v>2.8401333000000001E-2</v>
      </c>
      <c r="D120" s="473">
        <v>0</v>
      </c>
      <c r="E120" s="473">
        <f t="shared" si="1"/>
        <v>2.8401333000000001E-2</v>
      </c>
    </row>
    <row r="121" spans="1:5">
      <c r="A121" s="235">
        <v>1024111</v>
      </c>
      <c r="B121" s="235" t="s">
        <v>1176</v>
      </c>
      <c r="C121" s="473">
        <v>1.1679216529999998</v>
      </c>
      <c r="D121" s="473">
        <v>0</v>
      </c>
      <c r="E121" s="473">
        <f t="shared" si="1"/>
        <v>1.1679216529999998</v>
      </c>
    </row>
    <row r="122" spans="1:5">
      <c r="A122" s="235">
        <v>1024120</v>
      </c>
      <c r="B122" s="235" t="s">
        <v>1177</v>
      </c>
      <c r="C122" s="473">
        <v>1.1966780000000001E-3</v>
      </c>
      <c r="D122" s="473">
        <v>0</v>
      </c>
      <c r="E122" s="473">
        <f t="shared" si="1"/>
        <v>1.1966780000000001E-3</v>
      </c>
    </row>
    <row r="123" spans="1:5">
      <c r="A123" s="235">
        <v>1024210</v>
      </c>
      <c r="B123" s="235" t="s">
        <v>1179</v>
      </c>
      <c r="C123" s="473">
        <v>1.4172300000000001E-2</v>
      </c>
      <c r="D123" s="473">
        <v>0</v>
      </c>
      <c r="E123" s="473">
        <f t="shared" si="1"/>
        <v>1.4172300000000001E-2</v>
      </c>
    </row>
    <row r="124" spans="1:5">
      <c r="A124" s="235">
        <v>1024211</v>
      </c>
      <c r="B124" s="235" t="s">
        <v>1180</v>
      </c>
      <c r="C124" s="473">
        <v>0.17812339999999999</v>
      </c>
      <c r="D124" s="473">
        <v>0</v>
      </c>
      <c r="E124" s="473">
        <f t="shared" si="1"/>
        <v>0.17812339999999999</v>
      </c>
    </row>
    <row r="125" spans="1:5">
      <c r="A125" s="235">
        <v>1024220</v>
      </c>
      <c r="B125" s="235" t="s">
        <v>1181</v>
      </c>
      <c r="C125" s="473">
        <v>7.8625655000000003E-2</v>
      </c>
      <c r="D125" s="473">
        <v>0</v>
      </c>
      <c r="E125" s="473">
        <f t="shared" si="1"/>
        <v>7.8625655000000003E-2</v>
      </c>
    </row>
    <row r="126" spans="1:5">
      <c r="A126" s="235">
        <v>1024410</v>
      </c>
      <c r="B126" s="235" t="s">
        <v>1192</v>
      </c>
      <c r="C126" s="473">
        <v>3</v>
      </c>
      <c r="D126" s="473">
        <v>0</v>
      </c>
      <c r="E126" s="473">
        <f t="shared" si="1"/>
        <v>3</v>
      </c>
    </row>
    <row r="127" spans="1:5">
      <c r="A127" s="235">
        <v>1024411</v>
      </c>
      <c r="B127" s="235" t="s">
        <v>1193</v>
      </c>
      <c r="C127" s="473">
        <v>0</v>
      </c>
      <c r="D127" s="473">
        <v>3</v>
      </c>
      <c r="E127" s="473">
        <f t="shared" si="1"/>
        <v>-3</v>
      </c>
    </row>
    <row r="128" spans="1:5">
      <c r="A128" s="235">
        <v>1024420</v>
      </c>
      <c r="B128" s="235" t="s">
        <v>1194</v>
      </c>
      <c r="C128" s="473">
        <v>3.5999999999999998E-8</v>
      </c>
      <c r="D128" s="473">
        <v>0</v>
      </c>
      <c r="E128" s="473">
        <f t="shared" si="1"/>
        <v>3.5999999999999998E-8</v>
      </c>
    </row>
    <row r="129" spans="1:5">
      <c r="A129" s="235">
        <v>1024421</v>
      </c>
      <c r="B129" s="235" t="s">
        <v>1195</v>
      </c>
      <c r="C129" s="473">
        <v>4.3999999999999997E-8</v>
      </c>
      <c r="D129" s="473">
        <v>0</v>
      </c>
      <c r="E129" s="473">
        <f t="shared" si="1"/>
        <v>4.3999999999999997E-8</v>
      </c>
    </row>
    <row r="130" spans="1:5">
      <c r="A130" s="235">
        <v>1024426</v>
      </c>
      <c r="B130" s="235" t="s">
        <v>1199</v>
      </c>
      <c r="C130" s="473">
        <v>0</v>
      </c>
      <c r="D130" s="473">
        <v>4.3000000000000001E-8</v>
      </c>
      <c r="E130" s="473">
        <f t="shared" si="1"/>
        <v>-4.3000000000000001E-8</v>
      </c>
    </row>
    <row r="131" spans="1:5">
      <c r="A131" s="235">
        <v>1024427</v>
      </c>
      <c r="B131" s="235" t="s">
        <v>1200</v>
      </c>
      <c r="C131" s="473">
        <v>0</v>
      </c>
      <c r="D131" s="473">
        <v>2.3000000000000001E-8</v>
      </c>
      <c r="E131" s="473">
        <f t="shared" si="1"/>
        <v>-2.3000000000000001E-8</v>
      </c>
    </row>
    <row r="132" spans="1:5">
      <c r="A132" s="235">
        <v>1024428</v>
      </c>
      <c r="B132" s="235" t="s">
        <v>1201</v>
      </c>
      <c r="C132" s="473">
        <v>0</v>
      </c>
      <c r="D132" s="473">
        <v>4.1999999999999999E-8</v>
      </c>
      <c r="E132" s="473">
        <f t="shared" si="1"/>
        <v>-4.1999999999999999E-8</v>
      </c>
    </row>
    <row r="133" spans="1:5">
      <c r="A133" s="235">
        <v>1024429</v>
      </c>
      <c r="B133" s="235" t="s">
        <v>1202</v>
      </c>
      <c r="C133" s="473">
        <v>0</v>
      </c>
      <c r="D133" s="473">
        <v>1.0000000000000001E-9</v>
      </c>
      <c r="E133" s="473">
        <f t="shared" ref="E133:E196" si="2">C133-D133</f>
        <v>-1.0000000000000001E-9</v>
      </c>
    </row>
    <row r="134" spans="1:5">
      <c r="A134" s="235">
        <v>1024431</v>
      </c>
      <c r="B134" s="235" t="s">
        <v>1204</v>
      </c>
      <c r="C134" s="473">
        <v>0</v>
      </c>
      <c r="D134" s="473">
        <v>5.7999999999999997E-8</v>
      </c>
      <c r="E134" s="473">
        <f t="shared" si="2"/>
        <v>-5.7999999999999997E-8</v>
      </c>
    </row>
    <row r="135" spans="1:5">
      <c r="A135" s="235">
        <v>1024704</v>
      </c>
      <c r="B135" s="235" t="s">
        <v>1206</v>
      </c>
      <c r="C135" s="473">
        <v>2407.2425794630003</v>
      </c>
      <c r="D135" s="473">
        <v>0</v>
      </c>
      <c r="E135" s="473">
        <f t="shared" si="2"/>
        <v>2407.2425794630003</v>
      </c>
    </row>
    <row r="136" spans="1:5">
      <c r="A136" s="235">
        <v>1025501</v>
      </c>
      <c r="B136" s="235" t="s">
        <v>1207</v>
      </c>
      <c r="C136" s="473">
        <v>1.20473E-2</v>
      </c>
      <c r="D136" s="473">
        <v>0</v>
      </c>
      <c r="E136" s="473">
        <f t="shared" si="2"/>
        <v>1.20473E-2</v>
      </c>
    </row>
    <row r="137" spans="1:5">
      <c r="A137" s="235">
        <v>1025701</v>
      </c>
      <c r="B137" s="235" t="s">
        <v>1208</v>
      </c>
      <c r="C137" s="473">
        <v>0.1298957</v>
      </c>
      <c r="D137" s="473">
        <v>0</v>
      </c>
      <c r="E137" s="473">
        <f t="shared" si="2"/>
        <v>0.1298957</v>
      </c>
    </row>
    <row r="138" spans="1:5">
      <c r="A138" s="235">
        <v>1026201</v>
      </c>
      <c r="B138" s="235" t="s">
        <v>1209</v>
      </c>
      <c r="C138" s="473">
        <v>7.0020399999999997E-2</v>
      </c>
      <c r="D138" s="473">
        <v>0</v>
      </c>
      <c r="E138" s="473">
        <f t="shared" si="2"/>
        <v>7.0020399999999997E-2</v>
      </c>
    </row>
    <row r="139" spans="1:5">
      <c r="A139" s="235">
        <v>1026501</v>
      </c>
      <c r="B139" s="235" t="s">
        <v>1210</v>
      </c>
      <c r="C139" s="473">
        <v>1.0000009999999999E-3</v>
      </c>
      <c r="D139" s="473">
        <v>0</v>
      </c>
      <c r="E139" s="473">
        <f t="shared" si="2"/>
        <v>1.0000009999999999E-3</v>
      </c>
    </row>
    <row r="140" spans="1:5">
      <c r="A140" s="235">
        <v>1026601</v>
      </c>
      <c r="B140" s="235" t="s">
        <v>1211</v>
      </c>
      <c r="C140" s="473">
        <v>3.5544199999999998E-2</v>
      </c>
      <c r="D140" s="473">
        <v>0</v>
      </c>
      <c r="E140" s="473">
        <f t="shared" si="2"/>
        <v>3.5544199999999998E-2</v>
      </c>
    </row>
    <row r="141" spans="1:5">
      <c r="A141" s="235">
        <v>1026701</v>
      </c>
      <c r="B141" s="235" t="s">
        <v>1212</v>
      </c>
      <c r="C141" s="473">
        <v>0.35783140000000002</v>
      </c>
      <c r="D141" s="473">
        <v>0</v>
      </c>
      <c r="E141" s="473">
        <f t="shared" si="2"/>
        <v>0.35783140000000002</v>
      </c>
    </row>
    <row r="142" spans="1:5">
      <c r="A142" s="235">
        <v>1027201</v>
      </c>
      <c r="B142" s="235" t="s">
        <v>1213</v>
      </c>
      <c r="C142" s="473">
        <v>1.1065200000000001E-2</v>
      </c>
      <c r="D142" s="473">
        <v>0</v>
      </c>
      <c r="E142" s="473">
        <f t="shared" si="2"/>
        <v>1.1065200000000001E-2</v>
      </c>
    </row>
    <row r="143" spans="1:5">
      <c r="A143" s="235">
        <v>1027203</v>
      </c>
      <c r="B143" s="235" t="s">
        <v>1215</v>
      </c>
      <c r="C143" s="473">
        <v>2.1485953000000002</v>
      </c>
      <c r="D143" s="473">
        <v>0</v>
      </c>
      <c r="E143" s="473">
        <f t="shared" si="2"/>
        <v>2.1485953000000002</v>
      </c>
    </row>
    <row r="144" spans="1:5">
      <c r="A144" s="235">
        <v>1027206</v>
      </c>
      <c r="B144" s="235" t="s">
        <v>1216</v>
      </c>
      <c r="C144" s="473">
        <v>8.6050006999999998E-2</v>
      </c>
      <c r="D144" s="473">
        <v>0</v>
      </c>
      <c r="E144" s="473">
        <f t="shared" si="2"/>
        <v>8.6050006999999998E-2</v>
      </c>
    </row>
    <row r="145" spans="1:5">
      <c r="A145" s="235">
        <v>1027207</v>
      </c>
      <c r="B145" s="235" t="s">
        <v>1217</v>
      </c>
      <c r="C145" s="473">
        <v>1.5740899999999999E-2</v>
      </c>
      <c r="D145" s="473">
        <v>0</v>
      </c>
      <c r="E145" s="473">
        <f t="shared" si="2"/>
        <v>1.5740899999999999E-2</v>
      </c>
    </row>
    <row r="146" spans="1:5">
      <c r="A146" s="235">
        <v>1027208</v>
      </c>
      <c r="B146" s="235" t="s">
        <v>1218</v>
      </c>
      <c r="C146" s="473">
        <v>2.3244693E-2</v>
      </c>
      <c r="D146" s="473">
        <v>0</v>
      </c>
      <c r="E146" s="473">
        <f t="shared" si="2"/>
        <v>2.3244693E-2</v>
      </c>
    </row>
    <row r="147" spans="1:5">
      <c r="A147" s="235">
        <v>1027212</v>
      </c>
      <c r="B147" s="235" t="s">
        <v>1220</v>
      </c>
      <c r="C147" s="473">
        <v>0</v>
      </c>
      <c r="D147" s="473">
        <v>1.1585E-3</v>
      </c>
      <c r="E147" s="473">
        <f t="shared" si="2"/>
        <v>-1.1585E-3</v>
      </c>
    </row>
    <row r="148" spans="1:5">
      <c r="A148" s="235">
        <v>1027214</v>
      </c>
      <c r="B148" s="235" t="s">
        <v>1221</v>
      </c>
      <c r="C148" s="473">
        <v>1.165886E-2</v>
      </c>
      <c r="D148" s="473">
        <v>0</v>
      </c>
      <c r="E148" s="473">
        <f t="shared" si="2"/>
        <v>1.165886E-2</v>
      </c>
    </row>
    <row r="149" spans="1:5">
      <c r="A149" s="235">
        <v>1027410</v>
      </c>
      <c r="B149" s="235" t="s">
        <v>1224</v>
      </c>
      <c r="C149" s="473">
        <v>51.128068300000002</v>
      </c>
      <c r="D149" s="473">
        <v>0</v>
      </c>
      <c r="E149" s="473">
        <f t="shared" si="2"/>
        <v>51.128068300000002</v>
      </c>
    </row>
    <row r="150" spans="1:5">
      <c r="A150" s="235">
        <v>1027420</v>
      </c>
      <c r="B150" s="235" t="s">
        <v>1225</v>
      </c>
      <c r="C150" s="473">
        <v>11.316261559000001</v>
      </c>
      <c r="D150" s="473">
        <v>0</v>
      </c>
      <c r="E150" s="473">
        <f t="shared" si="2"/>
        <v>11.316261559000001</v>
      </c>
    </row>
    <row r="151" spans="1:5">
      <c r="A151" s="235">
        <v>1027421</v>
      </c>
      <c r="B151" s="235" t="s">
        <v>1226</v>
      </c>
      <c r="C151" s="473">
        <v>1.3948389999999999E-3</v>
      </c>
      <c r="D151" s="473">
        <v>0</v>
      </c>
      <c r="E151" s="473">
        <f t="shared" si="2"/>
        <v>1.3948389999999999E-3</v>
      </c>
    </row>
    <row r="152" spans="1:5">
      <c r="A152" s="235">
        <v>1027422</v>
      </c>
      <c r="B152" s="235" t="s">
        <v>1227</v>
      </c>
      <c r="C152" s="473">
        <v>1.3948389999999999E-3</v>
      </c>
      <c r="D152" s="473">
        <v>0</v>
      </c>
      <c r="E152" s="473">
        <f t="shared" si="2"/>
        <v>1.3948389999999999E-3</v>
      </c>
    </row>
    <row r="153" spans="1:5">
      <c r="A153" s="235">
        <v>1027424</v>
      </c>
      <c r="B153" s="235" t="s">
        <v>1229</v>
      </c>
      <c r="C153" s="473">
        <v>2.1571549999999998E-2</v>
      </c>
      <c r="D153" s="473">
        <v>0</v>
      </c>
      <c r="E153" s="473">
        <f t="shared" si="2"/>
        <v>2.1571549999999998E-2</v>
      </c>
    </row>
    <row r="154" spans="1:5">
      <c r="A154" s="235">
        <v>1027425</v>
      </c>
      <c r="B154" s="235" t="s">
        <v>1230</v>
      </c>
      <c r="C154" s="473">
        <v>7.7906068760000009</v>
      </c>
      <c r="D154" s="473">
        <v>0</v>
      </c>
      <c r="E154" s="473">
        <f t="shared" si="2"/>
        <v>7.7906068760000009</v>
      </c>
    </row>
    <row r="155" spans="1:5">
      <c r="A155" s="235">
        <v>1027500</v>
      </c>
      <c r="B155" s="235" t="s">
        <v>1231</v>
      </c>
      <c r="C155" s="473">
        <v>0</v>
      </c>
      <c r="D155" s="473">
        <v>10.661767620000001</v>
      </c>
      <c r="E155" s="473">
        <f t="shared" si="2"/>
        <v>-10.661767620000001</v>
      </c>
    </row>
    <row r="156" spans="1:5">
      <c r="A156" s="235">
        <v>1027804</v>
      </c>
      <c r="B156" s="235" t="s">
        <v>1232</v>
      </c>
      <c r="C156" s="473">
        <v>0.83013170000000003</v>
      </c>
      <c r="D156" s="473">
        <v>0</v>
      </c>
      <c r="E156" s="473">
        <f t="shared" si="2"/>
        <v>0.83013170000000003</v>
      </c>
    </row>
    <row r="157" spans="1:5">
      <c r="A157" s="235">
        <v>1028101</v>
      </c>
      <c r="B157" s="235" t="s">
        <v>1233</v>
      </c>
      <c r="C157" s="473">
        <v>0.38422046700000001</v>
      </c>
      <c r="D157" s="473">
        <v>0</v>
      </c>
      <c r="E157" s="473">
        <f t="shared" si="2"/>
        <v>0.38422046700000001</v>
      </c>
    </row>
    <row r="158" spans="1:5">
      <c r="A158" s="235">
        <v>1028103</v>
      </c>
      <c r="B158" s="235" t="s">
        <v>1234</v>
      </c>
      <c r="C158" s="473">
        <v>21.494381266000001</v>
      </c>
      <c r="D158" s="473">
        <v>0</v>
      </c>
      <c r="E158" s="473">
        <f t="shared" si="2"/>
        <v>21.494381266000001</v>
      </c>
    </row>
    <row r="159" spans="1:5">
      <c r="A159" s="235">
        <v>1028104</v>
      </c>
      <c r="B159" s="235" t="s">
        <v>1235</v>
      </c>
      <c r="C159" s="473">
        <v>2.4500000000000001E-2</v>
      </c>
      <c r="D159" s="473">
        <v>0</v>
      </c>
      <c r="E159" s="473">
        <f t="shared" si="2"/>
        <v>2.4500000000000001E-2</v>
      </c>
    </row>
    <row r="160" spans="1:5">
      <c r="A160" s="235">
        <v>1028328</v>
      </c>
      <c r="B160" s="235" t="s">
        <v>1237</v>
      </c>
      <c r="C160" s="473">
        <v>26.421060000000001</v>
      </c>
      <c r="D160" s="473">
        <v>0</v>
      </c>
      <c r="E160" s="473">
        <f t="shared" si="2"/>
        <v>26.421060000000001</v>
      </c>
    </row>
    <row r="161" spans="1:5">
      <c r="A161" s="235">
        <v>1028401</v>
      </c>
      <c r="B161" s="235" t="s">
        <v>1238</v>
      </c>
      <c r="C161" s="473">
        <v>8.5842584999999999E-2</v>
      </c>
      <c r="D161" s="473">
        <v>0</v>
      </c>
      <c r="E161" s="473">
        <f t="shared" si="2"/>
        <v>8.5842584999999999E-2</v>
      </c>
    </row>
    <row r="162" spans="1:5">
      <c r="A162" s="235">
        <v>1028402</v>
      </c>
      <c r="B162" s="235" t="s">
        <v>1239</v>
      </c>
      <c r="C162" s="473">
        <v>4.0340899999999999E-2</v>
      </c>
      <c r="D162" s="473">
        <v>0</v>
      </c>
      <c r="E162" s="473">
        <f t="shared" si="2"/>
        <v>4.0340899999999999E-2</v>
      </c>
    </row>
    <row r="163" spans="1:5">
      <c r="A163" s="235">
        <v>1028610</v>
      </c>
      <c r="B163" s="235" t="s">
        <v>1240</v>
      </c>
      <c r="C163" s="473">
        <v>0.43447999999999998</v>
      </c>
      <c r="D163" s="473">
        <v>0</v>
      </c>
      <c r="E163" s="473">
        <f t="shared" si="2"/>
        <v>0.43447999999999998</v>
      </c>
    </row>
    <row r="164" spans="1:5">
      <c r="A164" s="235">
        <v>1028630</v>
      </c>
      <c r="B164" s="235" t="s">
        <v>2176</v>
      </c>
      <c r="C164" s="473">
        <v>0.71366070000000004</v>
      </c>
      <c r="D164" s="473">
        <v>0</v>
      </c>
      <c r="E164" s="473">
        <f t="shared" si="2"/>
        <v>0.71366070000000004</v>
      </c>
    </row>
    <row r="165" spans="1:5">
      <c r="A165" s="235">
        <v>1028801</v>
      </c>
      <c r="B165" s="235" t="s">
        <v>1241</v>
      </c>
      <c r="C165" s="473">
        <v>0.49473604400000004</v>
      </c>
      <c r="D165" s="473">
        <v>0</v>
      </c>
      <c r="E165" s="473">
        <f t="shared" si="2"/>
        <v>0.49473604400000004</v>
      </c>
    </row>
    <row r="166" spans="1:5">
      <c r="A166" s="235">
        <v>1028802</v>
      </c>
      <c r="B166" s="235" t="s">
        <v>1242</v>
      </c>
      <c r="C166" s="473">
        <v>1.3015176400000001</v>
      </c>
      <c r="D166" s="473">
        <v>0</v>
      </c>
      <c r="E166" s="473">
        <f t="shared" si="2"/>
        <v>1.3015176400000001</v>
      </c>
    </row>
    <row r="167" spans="1:5">
      <c r="A167" s="235">
        <v>1028804</v>
      </c>
      <c r="B167" s="235" t="s">
        <v>1243</v>
      </c>
      <c r="C167" s="473">
        <v>9.458006082999999</v>
      </c>
      <c r="D167" s="473">
        <v>0</v>
      </c>
      <c r="E167" s="473">
        <f t="shared" si="2"/>
        <v>9.458006082999999</v>
      </c>
    </row>
    <row r="168" spans="1:5">
      <c r="A168" s="235">
        <v>1028805</v>
      </c>
      <c r="B168" s="235" t="s">
        <v>1244</v>
      </c>
      <c r="C168" s="473">
        <v>2.1510000000000001E-3</v>
      </c>
      <c r="D168" s="473">
        <v>0</v>
      </c>
      <c r="E168" s="473">
        <f t="shared" si="2"/>
        <v>2.1510000000000001E-3</v>
      </c>
    </row>
    <row r="169" spans="1:5">
      <c r="A169" s="235">
        <v>1028810</v>
      </c>
      <c r="B169" s="235" t="s">
        <v>1245</v>
      </c>
      <c r="C169" s="473">
        <v>2.0000000000000001E-9</v>
      </c>
      <c r="D169" s="473">
        <v>0</v>
      </c>
      <c r="E169" s="473">
        <f t="shared" si="2"/>
        <v>2.0000000000000001E-9</v>
      </c>
    </row>
    <row r="170" spans="1:5">
      <c r="A170" s="235">
        <v>1028811</v>
      </c>
      <c r="B170" s="235" t="s">
        <v>1246</v>
      </c>
      <c r="C170" s="473">
        <v>2.6290899999999999E-2</v>
      </c>
      <c r="D170" s="473">
        <v>0</v>
      </c>
      <c r="E170" s="473">
        <f t="shared" si="2"/>
        <v>2.6290899999999999E-2</v>
      </c>
    </row>
    <row r="171" spans="1:5">
      <c r="A171" s="235">
        <v>1028814</v>
      </c>
      <c r="B171" s="235" t="s">
        <v>1247</v>
      </c>
      <c r="C171" s="473">
        <v>0</v>
      </c>
      <c r="D171" s="473">
        <v>1.5232647539999999</v>
      </c>
      <c r="E171" s="473">
        <f t="shared" si="2"/>
        <v>-1.5232647539999999</v>
      </c>
    </row>
    <row r="172" spans="1:5">
      <c r="A172" s="235">
        <v>1028815</v>
      </c>
      <c r="B172" s="235" t="s">
        <v>1248</v>
      </c>
      <c r="C172" s="473">
        <v>0</v>
      </c>
      <c r="D172" s="473">
        <v>4.4339180130000004</v>
      </c>
      <c r="E172" s="473">
        <f t="shared" si="2"/>
        <v>-4.4339180130000004</v>
      </c>
    </row>
    <row r="173" spans="1:5">
      <c r="A173" s="235">
        <v>1028825</v>
      </c>
      <c r="B173" s="235" t="s">
        <v>1249</v>
      </c>
      <c r="C173" s="473">
        <v>1.5300000000000001E-4</v>
      </c>
      <c r="D173" s="473">
        <v>0</v>
      </c>
      <c r="E173" s="473">
        <f t="shared" si="2"/>
        <v>1.5300000000000001E-4</v>
      </c>
    </row>
    <row r="174" spans="1:5">
      <c r="A174" s="235">
        <v>1028826</v>
      </c>
      <c r="B174" s="235" t="s">
        <v>1250</v>
      </c>
      <c r="C174" s="473">
        <v>1.758E-3</v>
      </c>
      <c r="D174" s="473">
        <v>0</v>
      </c>
      <c r="E174" s="473">
        <f t="shared" si="2"/>
        <v>1.758E-3</v>
      </c>
    </row>
    <row r="175" spans="1:5">
      <c r="A175" s="235">
        <v>1028828</v>
      </c>
      <c r="B175" s="235" t="s">
        <v>1251</v>
      </c>
      <c r="C175" s="473">
        <v>17.1523748</v>
      </c>
      <c r="D175" s="473">
        <v>0</v>
      </c>
      <c r="E175" s="473">
        <f t="shared" si="2"/>
        <v>17.1523748</v>
      </c>
    </row>
    <row r="176" spans="1:5">
      <c r="A176" s="235">
        <v>1028829</v>
      </c>
      <c r="B176" s="235" t="s">
        <v>1252</v>
      </c>
      <c r="C176" s="473">
        <v>0.14436986599999999</v>
      </c>
      <c r="D176" s="473">
        <v>0</v>
      </c>
      <c r="E176" s="473">
        <f t="shared" si="2"/>
        <v>0.14436986599999999</v>
      </c>
    </row>
    <row r="177" spans="1:5">
      <c r="A177" s="235">
        <v>1028838</v>
      </c>
      <c r="B177" s="235" t="s">
        <v>1255</v>
      </c>
      <c r="C177" s="473">
        <v>0</v>
      </c>
      <c r="D177" s="473">
        <v>5.5238599999999999E-2</v>
      </c>
      <c r="E177" s="473">
        <f t="shared" si="2"/>
        <v>-5.5238599999999999E-2</v>
      </c>
    </row>
    <row r="178" spans="1:5">
      <c r="A178" s="235">
        <v>1028840</v>
      </c>
      <c r="B178" s="235" t="s">
        <v>1256</v>
      </c>
      <c r="C178" s="473">
        <v>0.20021144799999999</v>
      </c>
      <c r="D178" s="473">
        <v>0</v>
      </c>
      <c r="E178" s="473">
        <f t="shared" si="2"/>
        <v>0.20021144799999999</v>
      </c>
    </row>
    <row r="179" spans="1:5">
      <c r="A179" s="235">
        <v>1028860</v>
      </c>
      <c r="B179" s="235" t="s">
        <v>1257</v>
      </c>
      <c r="C179" s="473">
        <v>0</v>
      </c>
      <c r="D179" s="473">
        <v>0.169075431</v>
      </c>
      <c r="E179" s="473">
        <f t="shared" si="2"/>
        <v>-0.169075431</v>
      </c>
    </row>
    <row r="180" spans="1:5">
      <c r="A180" s="235">
        <v>1028863</v>
      </c>
      <c r="B180" s="235" t="s">
        <v>1258</v>
      </c>
      <c r="C180" s="473">
        <v>3.24978E-2</v>
      </c>
      <c r="D180" s="473">
        <v>0</v>
      </c>
      <c r="E180" s="473">
        <f t="shared" si="2"/>
        <v>3.24978E-2</v>
      </c>
    </row>
    <row r="181" spans="1:5">
      <c r="A181" s="235">
        <v>1028864</v>
      </c>
      <c r="B181" s="235" t="s">
        <v>1259</v>
      </c>
      <c r="C181" s="473">
        <v>5.578336137</v>
      </c>
      <c r="D181" s="473">
        <v>0</v>
      </c>
      <c r="E181" s="473">
        <f t="shared" si="2"/>
        <v>5.578336137</v>
      </c>
    </row>
    <row r="182" spans="1:5">
      <c r="A182" s="235">
        <v>1028914</v>
      </c>
      <c r="B182" s="235" t="s">
        <v>1260</v>
      </c>
      <c r="C182" s="473">
        <v>5.3387E-3</v>
      </c>
      <c r="D182" s="473">
        <v>0</v>
      </c>
      <c r="E182" s="473">
        <f t="shared" si="2"/>
        <v>5.3387E-3</v>
      </c>
    </row>
    <row r="183" spans="1:5">
      <c r="A183" s="235">
        <v>1028919</v>
      </c>
      <c r="B183" s="235" t="s">
        <v>1261</v>
      </c>
      <c r="C183" s="473">
        <v>1.4268904359999999</v>
      </c>
      <c r="D183" s="473">
        <v>0</v>
      </c>
      <c r="E183" s="473">
        <f t="shared" si="2"/>
        <v>1.4268904359999999</v>
      </c>
    </row>
    <row r="184" spans="1:5">
      <c r="A184" s="235">
        <v>1028941</v>
      </c>
      <c r="B184" s="235" t="s">
        <v>1262</v>
      </c>
      <c r="C184" s="473">
        <v>8.0710599999999993E-2</v>
      </c>
      <c r="D184" s="473">
        <v>0</v>
      </c>
      <c r="E184" s="473">
        <f t="shared" si="2"/>
        <v>8.0710599999999993E-2</v>
      </c>
    </row>
    <row r="185" spans="1:5">
      <c r="A185" s="235">
        <v>1039100</v>
      </c>
      <c r="B185" s="235" t="s">
        <v>1263</v>
      </c>
      <c r="C185" s="473">
        <v>0</v>
      </c>
      <c r="D185" s="473">
        <v>636.93297792200008</v>
      </c>
      <c r="E185" s="473">
        <f t="shared" si="2"/>
        <v>-636.93297792200008</v>
      </c>
    </row>
    <row r="186" spans="1:5">
      <c r="A186" s="235">
        <v>1039101</v>
      </c>
      <c r="B186" s="235" t="s">
        <v>1264</v>
      </c>
      <c r="C186" s="473">
        <v>0</v>
      </c>
      <c r="D186" s="473">
        <v>15.801323147999998</v>
      </c>
      <c r="E186" s="473">
        <f t="shared" si="2"/>
        <v>-15.801323147999998</v>
      </c>
    </row>
    <row r="187" spans="1:5">
      <c r="A187" s="235">
        <v>1039103</v>
      </c>
      <c r="B187" s="235" t="s">
        <v>1265</v>
      </c>
      <c r="C187" s="473">
        <v>0</v>
      </c>
      <c r="D187" s="473">
        <v>11.794411736000001</v>
      </c>
      <c r="E187" s="473">
        <f t="shared" si="2"/>
        <v>-11.794411736000001</v>
      </c>
    </row>
    <row r="188" spans="1:5">
      <c r="A188" s="235">
        <v>1039104</v>
      </c>
      <c r="B188" s="235" t="s">
        <v>1266</v>
      </c>
      <c r="C188" s="473">
        <v>0</v>
      </c>
      <c r="D188" s="473">
        <v>655.18306552199999</v>
      </c>
      <c r="E188" s="473">
        <f t="shared" si="2"/>
        <v>-655.18306552199999</v>
      </c>
    </row>
    <row r="189" spans="1:5">
      <c r="A189" s="235">
        <v>1039105</v>
      </c>
      <c r="B189" s="235" t="s">
        <v>1267</v>
      </c>
      <c r="C189" s="473">
        <v>0</v>
      </c>
      <c r="D189" s="473">
        <v>2.666131327</v>
      </c>
      <c r="E189" s="473">
        <f t="shared" si="2"/>
        <v>-2.666131327</v>
      </c>
    </row>
    <row r="190" spans="1:5">
      <c r="A190" s="235">
        <v>1039106</v>
      </c>
      <c r="B190" s="235" t="s">
        <v>1268</v>
      </c>
      <c r="C190" s="473">
        <v>0</v>
      </c>
      <c r="D190" s="473">
        <v>4.4797228890000005</v>
      </c>
      <c r="E190" s="473">
        <f t="shared" si="2"/>
        <v>-4.4797228890000005</v>
      </c>
    </row>
    <row r="191" spans="1:5">
      <c r="A191" s="235">
        <v>1039107</v>
      </c>
      <c r="B191" s="235" t="s">
        <v>1269</v>
      </c>
      <c r="C191" s="473">
        <v>0</v>
      </c>
      <c r="D191" s="473">
        <v>3.951055743</v>
      </c>
      <c r="E191" s="473">
        <f t="shared" si="2"/>
        <v>-3.951055743</v>
      </c>
    </row>
    <row r="192" spans="1:5">
      <c r="A192" s="235">
        <v>1039108</v>
      </c>
      <c r="B192" s="235" t="s">
        <v>1270</v>
      </c>
      <c r="C192" s="473">
        <v>0</v>
      </c>
      <c r="D192" s="473">
        <v>104.67184377999999</v>
      </c>
      <c r="E192" s="473">
        <f t="shared" si="2"/>
        <v>-104.67184377999999</v>
      </c>
    </row>
    <row r="193" spans="1:5">
      <c r="A193" s="235">
        <v>1039109</v>
      </c>
      <c r="B193" s="235" t="s">
        <v>1271</v>
      </c>
      <c r="C193" s="473">
        <v>0</v>
      </c>
      <c r="D193" s="473">
        <v>46.853123704000005</v>
      </c>
      <c r="E193" s="473">
        <f t="shared" si="2"/>
        <v>-46.853123704000005</v>
      </c>
    </row>
    <row r="194" spans="1:5">
      <c r="A194" s="235">
        <v>1040100</v>
      </c>
      <c r="B194" s="235" t="s">
        <v>1272</v>
      </c>
      <c r="C194" s="473">
        <v>614.68879709999999</v>
      </c>
      <c r="D194" s="473">
        <v>0</v>
      </c>
      <c r="E194" s="473">
        <f t="shared" si="2"/>
        <v>614.68879709999999</v>
      </c>
    </row>
    <row r="195" spans="1:5">
      <c r="A195" s="235">
        <v>1040101</v>
      </c>
      <c r="B195" s="235" t="s">
        <v>1273</v>
      </c>
      <c r="C195" s="473">
        <v>5.4910335630000002</v>
      </c>
      <c r="D195" s="473">
        <v>0</v>
      </c>
      <c r="E195" s="473">
        <f t="shared" si="2"/>
        <v>5.4910335630000002</v>
      </c>
    </row>
    <row r="196" spans="1:5">
      <c r="A196" s="235">
        <v>1040105</v>
      </c>
      <c r="B196" s="235" t="s">
        <v>1274</v>
      </c>
      <c r="C196" s="473">
        <v>0.14273698300000001</v>
      </c>
      <c r="D196" s="473">
        <v>0</v>
      </c>
      <c r="E196" s="473">
        <f t="shared" si="2"/>
        <v>0.14273698300000001</v>
      </c>
    </row>
    <row r="197" spans="1:5">
      <c r="A197" s="235">
        <v>1040106</v>
      </c>
      <c r="B197" s="235" t="s">
        <v>1275</v>
      </c>
      <c r="C197" s="473">
        <v>1.413202635</v>
      </c>
      <c r="D197" s="473">
        <v>0</v>
      </c>
      <c r="E197" s="473">
        <f t="shared" ref="E197:E260" si="3">C197-D197</f>
        <v>1.413202635</v>
      </c>
    </row>
    <row r="198" spans="1:5">
      <c r="A198" s="235">
        <v>1040109</v>
      </c>
      <c r="B198" s="235" t="s">
        <v>1277</v>
      </c>
      <c r="C198" s="473">
        <v>1.613117447</v>
      </c>
      <c r="D198" s="473">
        <v>0</v>
      </c>
      <c r="E198" s="473">
        <f t="shared" si="3"/>
        <v>1.613117447</v>
      </c>
    </row>
    <row r="199" spans="1:5">
      <c r="A199" s="235">
        <v>1040208</v>
      </c>
      <c r="B199" s="235" t="s">
        <v>1278</v>
      </c>
      <c r="C199" s="473">
        <v>0</v>
      </c>
      <c r="D199" s="473">
        <v>5.4910335630000002</v>
      </c>
      <c r="E199" s="473">
        <f t="shared" si="3"/>
        <v>-5.4910335630000002</v>
      </c>
    </row>
    <row r="200" spans="1:5">
      <c r="A200" s="235">
        <v>1040541</v>
      </c>
      <c r="B200" s="235" t="s">
        <v>1279</v>
      </c>
      <c r="C200" s="473">
        <v>0</v>
      </c>
      <c r="D200" s="473">
        <v>614.68879709999999</v>
      </c>
      <c r="E200" s="473">
        <f t="shared" si="3"/>
        <v>-614.68879709999999</v>
      </c>
    </row>
    <row r="201" spans="1:5">
      <c r="A201" s="235">
        <v>1040715</v>
      </c>
      <c r="B201" s="235" t="s">
        <v>1280</v>
      </c>
      <c r="C201" s="473">
        <v>0</v>
      </c>
      <c r="D201" s="473">
        <v>0.14273698300000001</v>
      </c>
      <c r="E201" s="473">
        <f t="shared" si="3"/>
        <v>-0.14273698300000001</v>
      </c>
    </row>
    <row r="202" spans="1:5">
      <c r="A202" s="235">
        <v>1040810</v>
      </c>
      <c r="B202" s="235" t="s">
        <v>1281</v>
      </c>
      <c r="C202" s="473">
        <v>0</v>
      </c>
      <c r="D202" s="473">
        <v>1.413202635</v>
      </c>
      <c r="E202" s="473">
        <f t="shared" si="3"/>
        <v>-1.413202635</v>
      </c>
    </row>
    <row r="203" spans="1:5">
      <c r="A203" s="235">
        <v>1040904</v>
      </c>
      <c r="B203" s="235" t="s">
        <v>1282</v>
      </c>
      <c r="C203" s="473">
        <v>0</v>
      </c>
      <c r="D203" s="473">
        <v>1.613117447</v>
      </c>
      <c r="E203" s="473">
        <f t="shared" si="3"/>
        <v>-1.613117447</v>
      </c>
    </row>
    <row r="204" spans="1:5">
      <c r="A204" s="235">
        <v>1162229</v>
      </c>
      <c r="B204" s="235" t="s">
        <v>1283</v>
      </c>
      <c r="C204" s="473">
        <v>0</v>
      </c>
      <c r="D204" s="473">
        <v>0.1363617</v>
      </c>
      <c r="E204" s="473">
        <f t="shared" si="3"/>
        <v>-0.1363617</v>
      </c>
    </row>
    <row r="205" spans="1:5">
      <c r="A205" s="235">
        <v>1162270</v>
      </c>
      <c r="B205" s="235" t="s">
        <v>1284</v>
      </c>
      <c r="C205" s="473">
        <v>0</v>
      </c>
      <c r="D205" s="473">
        <v>100.69249698599999</v>
      </c>
      <c r="E205" s="473">
        <f t="shared" si="3"/>
        <v>-100.69249698599999</v>
      </c>
    </row>
    <row r="206" spans="1:5">
      <c r="A206" s="235">
        <v>1162323</v>
      </c>
      <c r="B206" s="235" t="s">
        <v>1285</v>
      </c>
      <c r="C206" s="473">
        <v>0</v>
      </c>
      <c r="D206" s="473">
        <v>6.0699999999999999E-3</v>
      </c>
      <c r="E206" s="473">
        <f t="shared" si="3"/>
        <v>-6.0699999999999999E-3</v>
      </c>
    </row>
    <row r="207" spans="1:5">
      <c r="A207" s="235">
        <v>1162340</v>
      </c>
      <c r="B207" s="235" t="s">
        <v>1286</v>
      </c>
      <c r="C207" s="473">
        <v>0</v>
      </c>
      <c r="D207" s="473">
        <v>0.59680985099999995</v>
      </c>
      <c r="E207" s="473">
        <f t="shared" si="3"/>
        <v>-0.59680985099999995</v>
      </c>
    </row>
    <row r="208" spans="1:5">
      <c r="A208" s="235">
        <v>1162410</v>
      </c>
      <c r="B208" s="235" t="s">
        <v>1287</v>
      </c>
      <c r="C208" s="473">
        <v>0</v>
      </c>
      <c r="D208" s="473">
        <v>77.561162433999996</v>
      </c>
      <c r="E208" s="473">
        <f t="shared" si="3"/>
        <v>-77.561162433999996</v>
      </c>
    </row>
    <row r="209" spans="1:5">
      <c r="A209" s="235">
        <v>1162918</v>
      </c>
      <c r="B209" s="235" t="s">
        <v>1289</v>
      </c>
      <c r="C209" s="473">
        <v>0</v>
      </c>
      <c r="D209" s="473">
        <v>7.9412125E-2</v>
      </c>
      <c r="E209" s="473">
        <f t="shared" si="3"/>
        <v>-7.9412125E-2</v>
      </c>
    </row>
    <row r="210" spans="1:5">
      <c r="A210" s="235">
        <v>1162921</v>
      </c>
      <c r="B210" s="235" t="s">
        <v>1291</v>
      </c>
      <c r="C210" s="473">
        <v>0</v>
      </c>
      <c r="D210" s="473">
        <v>29.491662300000002</v>
      </c>
      <c r="E210" s="473">
        <f t="shared" si="3"/>
        <v>-29.491662300000002</v>
      </c>
    </row>
    <row r="211" spans="1:5">
      <c r="A211" s="235">
        <v>1162926</v>
      </c>
      <c r="B211" s="235" t="s">
        <v>1292</v>
      </c>
      <c r="C211" s="473">
        <v>0</v>
      </c>
      <c r="D211" s="473">
        <v>0.28359679999999998</v>
      </c>
      <c r="E211" s="473">
        <f t="shared" si="3"/>
        <v>-0.28359679999999998</v>
      </c>
    </row>
    <row r="212" spans="1:5">
      <c r="A212" s="235">
        <v>1162927</v>
      </c>
      <c r="B212" s="235" t="s">
        <v>1293</v>
      </c>
      <c r="C212" s="473">
        <v>0</v>
      </c>
      <c r="D212" s="473">
        <v>2.4005649899999999</v>
      </c>
      <c r="E212" s="473">
        <f t="shared" si="3"/>
        <v>-2.4005649899999999</v>
      </c>
    </row>
    <row r="213" spans="1:5">
      <c r="A213" s="235">
        <v>1162928</v>
      </c>
      <c r="B213" s="235" t="s">
        <v>2177</v>
      </c>
      <c r="C213" s="473">
        <v>0</v>
      </c>
      <c r="D213" s="473">
        <v>19.335807899999999</v>
      </c>
      <c r="E213" s="473">
        <f t="shared" si="3"/>
        <v>-19.335807899999999</v>
      </c>
    </row>
    <row r="214" spans="1:5">
      <c r="A214" s="235">
        <v>1162929</v>
      </c>
      <c r="B214" s="235" t="s">
        <v>1294</v>
      </c>
      <c r="C214" s="473">
        <v>0</v>
      </c>
      <c r="D214" s="473">
        <v>3.8665216999999998</v>
      </c>
      <c r="E214" s="473">
        <f t="shared" si="3"/>
        <v>-3.8665216999999998</v>
      </c>
    </row>
    <row r="215" spans="1:5">
      <c r="A215" s="235">
        <v>1162930</v>
      </c>
      <c r="B215" s="235" t="s">
        <v>1295</v>
      </c>
      <c r="C215" s="473">
        <v>0</v>
      </c>
      <c r="D215" s="473">
        <v>1.3059899999999999E-2</v>
      </c>
      <c r="E215" s="473">
        <f t="shared" si="3"/>
        <v>-1.3059899999999999E-2</v>
      </c>
    </row>
    <row r="216" spans="1:5">
      <c r="A216" s="235">
        <v>1162932</v>
      </c>
      <c r="B216" s="235" t="s">
        <v>1297</v>
      </c>
      <c r="C216" s="473">
        <v>0</v>
      </c>
      <c r="D216" s="473">
        <v>7.4310597219999996</v>
      </c>
      <c r="E216" s="473">
        <f t="shared" si="3"/>
        <v>-7.4310597219999996</v>
      </c>
    </row>
    <row r="217" spans="1:5">
      <c r="A217" s="235">
        <v>1162933</v>
      </c>
      <c r="B217" s="235" t="s">
        <v>1298</v>
      </c>
      <c r="C217" s="473">
        <v>0</v>
      </c>
      <c r="D217" s="473">
        <v>28.221816799999999</v>
      </c>
      <c r="E217" s="473">
        <f t="shared" si="3"/>
        <v>-28.221816799999999</v>
      </c>
    </row>
    <row r="218" spans="1:5">
      <c r="A218" s="235">
        <v>1162999</v>
      </c>
      <c r="B218" s="235" t="s">
        <v>1299</v>
      </c>
      <c r="C218" s="473">
        <v>0</v>
      </c>
      <c r="D218" s="473">
        <v>9.4167999999999997E-4</v>
      </c>
      <c r="E218" s="473">
        <f t="shared" si="3"/>
        <v>-9.4167999999999997E-4</v>
      </c>
    </row>
    <row r="219" spans="1:5">
      <c r="A219" s="235">
        <v>1524100</v>
      </c>
      <c r="B219" s="235" t="s">
        <v>1300</v>
      </c>
      <c r="C219" s="473">
        <v>3.054791598</v>
      </c>
      <c r="D219" s="473">
        <v>0</v>
      </c>
      <c r="E219" s="473">
        <f t="shared" si="3"/>
        <v>3.054791598</v>
      </c>
    </row>
    <row r="220" spans="1:5">
      <c r="A220" s="235">
        <v>1524101</v>
      </c>
      <c r="B220" s="235" t="s">
        <v>1301</v>
      </c>
      <c r="C220" s="473">
        <v>9.2695586999999996E-2</v>
      </c>
      <c r="D220" s="473">
        <v>0</v>
      </c>
      <c r="E220" s="473">
        <f t="shared" si="3"/>
        <v>9.2695586999999996E-2</v>
      </c>
    </row>
    <row r="221" spans="1:5">
      <c r="A221" s="235">
        <v>1524102</v>
      </c>
      <c r="B221" s="235" t="s">
        <v>1302</v>
      </c>
      <c r="C221" s="473">
        <v>31.610315689</v>
      </c>
      <c r="D221" s="473">
        <v>0</v>
      </c>
      <c r="E221" s="473">
        <f t="shared" si="3"/>
        <v>31.610315689</v>
      </c>
    </row>
    <row r="222" spans="1:5">
      <c r="A222" s="235">
        <v>1524103</v>
      </c>
      <c r="B222" s="235" t="s">
        <v>1303</v>
      </c>
      <c r="C222" s="473">
        <v>1.3918801999999999E-2</v>
      </c>
      <c r="D222" s="473">
        <v>0</v>
      </c>
      <c r="E222" s="473">
        <f t="shared" si="3"/>
        <v>1.3918801999999999E-2</v>
      </c>
    </row>
    <row r="223" spans="1:5">
      <c r="A223" s="235">
        <v>1524104</v>
      </c>
      <c r="B223" s="235" t="s">
        <v>1304</v>
      </c>
      <c r="C223" s="473">
        <v>93.949656138999998</v>
      </c>
      <c r="D223" s="473">
        <v>0</v>
      </c>
      <c r="E223" s="473">
        <f t="shared" si="3"/>
        <v>93.949656138999998</v>
      </c>
    </row>
    <row r="224" spans="1:5">
      <c r="A224" s="235">
        <v>1524105</v>
      </c>
      <c r="B224" s="235" t="s">
        <v>1305</v>
      </c>
      <c r="C224" s="473">
        <v>0.20370450600000001</v>
      </c>
      <c r="D224" s="473">
        <v>0</v>
      </c>
      <c r="E224" s="473">
        <f t="shared" si="3"/>
        <v>0.20370450600000001</v>
      </c>
    </row>
    <row r="225" spans="1:5">
      <c r="A225" s="235">
        <v>1524106</v>
      </c>
      <c r="B225" s="235" t="s">
        <v>1306</v>
      </c>
      <c r="C225" s="473">
        <v>6.9473132180000006</v>
      </c>
      <c r="D225" s="473">
        <v>0</v>
      </c>
      <c r="E225" s="473">
        <f t="shared" si="3"/>
        <v>6.9473132180000006</v>
      </c>
    </row>
    <row r="226" spans="1:5">
      <c r="A226" s="235">
        <v>1524107</v>
      </c>
      <c r="B226" s="235" t="s">
        <v>1307</v>
      </c>
      <c r="C226" s="473">
        <v>4.2139119899999997</v>
      </c>
      <c r="D226" s="473">
        <v>0</v>
      </c>
      <c r="E226" s="473">
        <f t="shared" si="3"/>
        <v>4.2139119899999997</v>
      </c>
    </row>
    <row r="227" spans="1:5">
      <c r="A227" s="235">
        <v>1524108</v>
      </c>
      <c r="B227" s="235" t="s">
        <v>1308</v>
      </c>
      <c r="C227" s="473">
        <v>16.347098721999998</v>
      </c>
      <c r="D227" s="473">
        <v>0</v>
      </c>
      <c r="E227" s="473">
        <f t="shared" si="3"/>
        <v>16.347098721999998</v>
      </c>
    </row>
    <row r="228" spans="1:5">
      <c r="A228" s="235">
        <v>1524109</v>
      </c>
      <c r="B228" s="235" t="s">
        <v>1309</v>
      </c>
      <c r="C228" s="473">
        <v>1.3512000000000001E-3</v>
      </c>
      <c r="D228" s="473">
        <v>0</v>
      </c>
      <c r="E228" s="473">
        <f t="shared" si="3"/>
        <v>1.3512000000000001E-3</v>
      </c>
    </row>
    <row r="229" spans="1:5">
      <c r="A229" s="235">
        <v>1524110</v>
      </c>
      <c r="B229" s="235" t="s">
        <v>1310</v>
      </c>
      <c r="C229" s="473">
        <v>8.9878721999999994E-2</v>
      </c>
      <c r="D229" s="473">
        <v>0</v>
      </c>
      <c r="E229" s="473">
        <f t="shared" si="3"/>
        <v>8.9878721999999994E-2</v>
      </c>
    </row>
    <row r="230" spans="1:5">
      <c r="A230" s="235">
        <v>1524111</v>
      </c>
      <c r="B230" s="235" t="s">
        <v>1311</v>
      </c>
      <c r="C230" s="473">
        <v>5.0017999999999998E-3</v>
      </c>
      <c r="D230" s="473">
        <v>0</v>
      </c>
      <c r="E230" s="473">
        <f t="shared" si="3"/>
        <v>5.0017999999999998E-3</v>
      </c>
    </row>
    <row r="231" spans="1:5">
      <c r="A231" s="235">
        <v>1524112</v>
      </c>
      <c r="B231" s="235" t="s">
        <v>1312</v>
      </c>
      <c r="C231" s="473">
        <v>0.61544120099999999</v>
      </c>
      <c r="D231" s="473">
        <v>0</v>
      </c>
      <c r="E231" s="473">
        <f t="shared" si="3"/>
        <v>0.61544120099999999</v>
      </c>
    </row>
    <row r="232" spans="1:5">
      <c r="A232" s="235">
        <v>1524113</v>
      </c>
      <c r="B232" s="235" t="s">
        <v>1313</v>
      </c>
      <c r="C232" s="473">
        <v>28.264571327999999</v>
      </c>
      <c r="D232" s="473">
        <v>0</v>
      </c>
      <c r="E232" s="473">
        <f t="shared" si="3"/>
        <v>28.264571327999999</v>
      </c>
    </row>
    <row r="233" spans="1:5">
      <c r="A233" s="235">
        <v>1524114</v>
      </c>
      <c r="B233" s="235" t="s">
        <v>1314</v>
      </c>
      <c r="C233" s="473">
        <v>0.35366151000000001</v>
      </c>
      <c r="D233" s="473">
        <v>0</v>
      </c>
      <c r="E233" s="473">
        <f t="shared" si="3"/>
        <v>0.35366151000000001</v>
      </c>
    </row>
    <row r="234" spans="1:5">
      <c r="A234" s="235">
        <v>1524115</v>
      </c>
      <c r="B234" s="235" t="s">
        <v>1315</v>
      </c>
      <c r="C234" s="473">
        <v>3.0753E-3</v>
      </c>
      <c r="D234" s="473">
        <v>0</v>
      </c>
      <c r="E234" s="473">
        <f t="shared" si="3"/>
        <v>3.0753E-3</v>
      </c>
    </row>
    <row r="235" spans="1:5">
      <c r="A235" s="235">
        <v>1524116</v>
      </c>
      <c r="B235" s="235" t="s">
        <v>1316</v>
      </c>
      <c r="C235" s="473">
        <v>0.13335841100000001</v>
      </c>
      <c r="D235" s="473">
        <v>0</v>
      </c>
      <c r="E235" s="473">
        <f t="shared" si="3"/>
        <v>0.13335841100000001</v>
      </c>
    </row>
    <row r="236" spans="1:5">
      <c r="A236" s="235">
        <v>1524117</v>
      </c>
      <c r="B236" s="235" t="s">
        <v>1317</v>
      </c>
      <c r="C236" s="473">
        <v>0</v>
      </c>
      <c r="D236" s="473">
        <v>8.5869472000000002E-2</v>
      </c>
      <c r="E236" s="473">
        <f t="shared" si="3"/>
        <v>-8.5869472000000002E-2</v>
      </c>
    </row>
    <row r="237" spans="1:5">
      <c r="A237" s="235">
        <v>1524118</v>
      </c>
      <c r="B237" s="235" t="s">
        <v>1318</v>
      </c>
      <c r="C237" s="473">
        <v>0.197367718</v>
      </c>
      <c r="D237" s="473">
        <v>0</v>
      </c>
      <c r="E237" s="473">
        <f t="shared" si="3"/>
        <v>0.197367718</v>
      </c>
    </row>
    <row r="238" spans="1:5">
      <c r="A238" s="235">
        <v>1524119</v>
      </c>
      <c r="B238" s="235" t="s">
        <v>1319</v>
      </c>
      <c r="C238" s="473">
        <v>8.5738399999999992E-3</v>
      </c>
      <c r="D238" s="473">
        <v>0</v>
      </c>
      <c r="E238" s="473">
        <f t="shared" si="3"/>
        <v>8.5738399999999992E-3</v>
      </c>
    </row>
    <row r="239" spans="1:5">
      <c r="A239" s="235">
        <v>1524121</v>
      </c>
      <c r="B239" s="235" t="s">
        <v>1320</v>
      </c>
      <c r="C239" s="473">
        <v>0.203705786</v>
      </c>
      <c r="D239" s="473">
        <v>0</v>
      </c>
      <c r="E239" s="473">
        <f t="shared" si="3"/>
        <v>0.203705786</v>
      </c>
    </row>
    <row r="240" spans="1:5">
      <c r="A240" s="235">
        <v>1524122</v>
      </c>
      <c r="B240" s="235" t="s">
        <v>1321</v>
      </c>
      <c r="C240" s="473">
        <v>14.421172731</v>
      </c>
      <c r="D240" s="473">
        <v>0</v>
      </c>
      <c r="E240" s="473">
        <f t="shared" si="3"/>
        <v>14.421172731</v>
      </c>
    </row>
    <row r="241" spans="1:5">
      <c r="A241" s="235">
        <v>1524123</v>
      </c>
      <c r="B241" s="235" t="s">
        <v>1322</v>
      </c>
      <c r="C241" s="473">
        <v>105.670712624</v>
      </c>
      <c r="D241" s="473">
        <v>0</v>
      </c>
      <c r="E241" s="473">
        <f t="shared" si="3"/>
        <v>105.670712624</v>
      </c>
    </row>
    <row r="242" spans="1:5">
      <c r="A242" s="235">
        <v>1524124</v>
      </c>
      <c r="B242" s="235" t="s">
        <v>1323</v>
      </c>
      <c r="C242" s="473">
        <v>5.4739999999999997E-4</v>
      </c>
      <c r="D242" s="473">
        <v>0</v>
      </c>
      <c r="E242" s="473">
        <f t="shared" si="3"/>
        <v>5.4739999999999997E-4</v>
      </c>
    </row>
    <row r="243" spans="1:5">
      <c r="A243" s="235">
        <v>1524127</v>
      </c>
      <c r="B243" s="235" t="s">
        <v>1324</v>
      </c>
      <c r="C243" s="473">
        <v>1.879889398</v>
      </c>
      <c r="D243" s="473">
        <v>0</v>
      </c>
      <c r="E243" s="473">
        <f t="shared" si="3"/>
        <v>1.879889398</v>
      </c>
    </row>
    <row r="244" spans="1:5">
      <c r="A244" s="235">
        <v>1524128</v>
      </c>
      <c r="B244" s="235" t="s">
        <v>1325</v>
      </c>
      <c r="C244" s="473">
        <v>4.6745966540000001</v>
      </c>
      <c r="D244" s="473">
        <v>0</v>
      </c>
      <c r="E244" s="473">
        <f t="shared" si="3"/>
        <v>4.6745966540000001</v>
      </c>
    </row>
    <row r="245" spans="1:5">
      <c r="A245" s="235">
        <v>1524129</v>
      </c>
      <c r="B245" s="235" t="s">
        <v>1326</v>
      </c>
      <c r="C245" s="473">
        <v>2.8491862999999999E-2</v>
      </c>
      <c r="D245" s="473">
        <v>0</v>
      </c>
      <c r="E245" s="473">
        <f t="shared" si="3"/>
        <v>2.8491862999999999E-2</v>
      </c>
    </row>
    <row r="246" spans="1:5">
      <c r="A246" s="235">
        <v>1524130</v>
      </c>
      <c r="B246" s="235" t="s">
        <v>1327</v>
      </c>
      <c r="C246" s="473">
        <v>0.8146210519999999</v>
      </c>
      <c r="D246" s="473">
        <v>0</v>
      </c>
      <c r="E246" s="473">
        <f t="shared" si="3"/>
        <v>0.8146210519999999</v>
      </c>
    </row>
    <row r="247" spans="1:5">
      <c r="A247" s="235">
        <v>1524131</v>
      </c>
      <c r="B247" s="235" t="s">
        <v>1328</v>
      </c>
      <c r="C247" s="473">
        <v>0.18065505000000001</v>
      </c>
      <c r="D247" s="473">
        <v>0</v>
      </c>
      <c r="E247" s="473">
        <f t="shared" si="3"/>
        <v>0.18065505000000001</v>
      </c>
    </row>
    <row r="248" spans="1:5">
      <c r="A248" s="235">
        <v>1524132</v>
      </c>
      <c r="B248" s="235" t="s">
        <v>1329</v>
      </c>
      <c r="C248" s="473">
        <v>0.12056395900000001</v>
      </c>
      <c r="D248" s="473">
        <v>0</v>
      </c>
      <c r="E248" s="473">
        <f t="shared" si="3"/>
        <v>0.12056395900000001</v>
      </c>
    </row>
    <row r="249" spans="1:5">
      <c r="A249" s="235">
        <v>1524133</v>
      </c>
      <c r="B249" s="235" t="s">
        <v>1330</v>
      </c>
      <c r="C249" s="473">
        <v>7.4515304000000004E-2</v>
      </c>
      <c r="D249" s="473">
        <v>0</v>
      </c>
      <c r="E249" s="473">
        <f t="shared" si="3"/>
        <v>7.4515304000000004E-2</v>
      </c>
    </row>
    <row r="250" spans="1:5">
      <c r="A250" s="235">
        <v>1524134</v>
      </c>
      <c r="B250" s="235" t="s">
        <v>1331</v>
      </c>
      <c r="C250" s="473">
        <v>0.26865607899999999</v>
      </c>
      <c r="D250" s="473">
        <v>0</v>
      </c>
      <c r="E250" s="473">
        <f t="shared" si="3"/>
        <v>0.26865607899999999</v>
      </c>
    </row>
    <row r="251" spans="1:5">
      <c r="A251" s="235">
        <v>1524135</v>
      </c>
      <c r="B251" s="235" t="s">
        <v>1332</v>
      </c>
      <c r="C251" s="473">
        <v>0.66868481400000002</v>
      </c>
      <c r="D251" s="473">
        <v>0</v>
      </c>
      <c r="E251" s="473">
        <f t="shared" si="3"/>
        <v>0.66868481400000002</v>
      </c>
    </row>
    <row r="252" spans="1:5">
      <c r="A252" s="235">
        <v>1524136</v>
      </c>
      <c r="B252" s="235" t="s">
        <v>1333</v>
      </c>
      <c r="C252" s="473">
        <v>0.50790860999999998</v>
      </c>
      <c r="D252" s="473">
        <v>0</v>
      </c>
      <c r="E252" s="473">
        <f t="shared" si="3"/>
        <v>0.50790860999999998</v>
      </c>
    </row>
    <row r="253" spans="1:5">
      <c r="A253" s="235">
        <v>1524137</v>
      </c>
      <c r="B253" s="235" t="s">
        <v>1334</v>
      </c>
      <c r="C253" s="473">
        <v>5.7726588000000002E-2</v>
      </c>
      <c r="D253" s="473">
        <v>0</v>
      </c>
      <c r="E253" s="473">
        <f t="shared" si="3"/>
        <v>5.7726588000000002E-2</v>
      </c>
    </row>
    <row r="254" spans="1:5">
      <c r="A254" s="235">
        <v>1524138</v>
      </c>
      <c r="B254" s="235" t="s">
        <v>1335</v>
      </c>
      <c r="C254" s="473">
        <v>0.27602025299999999</v>
      </c>
      <c r="D254" s="473">
        <v>0</v>
      </c>
      <c r="E254" s="473">
        <f t="shared" si="3"/>
        <v>0.27602025299999999</v>
      </c>
    </row>
    <row r="255" spans="1:5">
      <c r="A255" s="235">
        <v>1524139</v>
      </c>
      <c r="B255" s="235" t="s">
        <v>1336</v>
      </c>
      <c r="C255" s="473">
        <v>0.51272838399999998</v>
      </c>
      <c r="D255" s="473">
        <v>0</v>
      </c>
      <c r="E255" s="473">
        <f t="shared" si="3"/>
        <v>0.51272838399999998</v>
      </c>
    </row>
    <row r="256" spans="1:5">
      <c r="A256" s="235">
        <v>1524140</v>
      </c>
      <c r="B256" s="235" t="s">
        <v>1337</v>
      </c>
      <c r="C256" s="473">
        <v>0.51132642800000006</v>
      </c>
      <c r="D256" s="473">
        <v>0</v>
      </c>
      <c r="E256" s="473">
        <f t="shared" si="3"/>
        <v>0.51132642800000006</v>
      </c>
    </row>
    <row r="257" spans="1:5">
      <c r="A257" s="235">
        <v>1524142</v>
      </c>
      <c r="B257" s="235" t="s">
        <v>1338</v>
      </c>
      <c r="C257" s="473">
        <v>0.30454980500000001</v>
      </c>
      <c r="D257" s="473">
        <v>0</v>
      </c>
      <c r="E257" s="473">
        <f t="shared" si="3"/>
        <v>0.30454980500000001</v>
      </c>
    </row>
    <row r="258" spans="1:5">
      <c r="A258" s="235">
        <v>1524143</v>
      </c>
      <c r="B258" s="235" t="s">
        <v>1339</v>
      </c>
      <c r="C258" s="473">
        <v>0.88370630800000005</v>
      </c>
      <c r="D258" s="473">
        <v>0</v>
      </c>
      <c r="E258" s="473">
        <f t="shared" si="3"/>
        <v>0.88370630800000005</v>
      </c>
    </row>
    <row r="259" spans="1:5">
      <c r="A259" s="235">
        <v>1524144</v>
      </c>
      <c r="B259" s="235" t="s">
        <v>1340</v>
      </c>
      <c r="C259" s="473">
        <v>0.24153496000000002</v>
      </c>
      <c r="D259" s="473">
        <v>0</v>
      </c>
      <c r="E259" s="473">
        <f t="shared" si="3"/>
        <v>0.24153496000000002</v>
      </c>
    </row>
    <row r="260" spans="1:5">
      <c r="A260" s="235">
        <v>1524145</v>
      </c>
      <c r="B260" s="235" t="s">
        <v>1341</v>
      </c>
      <c r="C260" s="473">
        <v>0.102540838</v>
      </c>
      <c r="D260" s="473">
        <v>0</v>
      </c>
      <c r="E260" s="473">
        <f t="shared" si="3"/>
        <v>0.102540838</v>
      </c>
    </row>
    <row r="261" spans="1:5">
      <c r="A261" s="235">
        <v>1524146</v>
      </c>
      <c r="B261" s="235" t="s">
        <v>1342</v>
      </c>
      <c r="C261" s="473">
        <v>0.354545569</v>
      </c>
      <c r="D261" s="473">
        <v>0</v>
      </c>
      <c r="E261" s="473">
        <f t="shared" ref="E261:E324" si="4">C261-D261</f>
        <v>0.354545569</v>
      </c>
    </row>
    <row r="262" spans="1:5">
      <c r="A262" s="235">
        <v>1524147</v>
      </c>
      <c r="B262" s="235" t="s">
        <v>1343</v>
      </c>
      <c r="C262" s="473">
        <v>1.0659457320000001</v>
      </c>
      <c r="D262" s="473">
        <v>0</v>
      </c>
      <c r="E262" s="473">
        <f t="shared" si="4"/>
        <v>1.0659457320000001</v>
      </c>
    </row>
    <row r="263" spans="1:5">
      <c r="A263" s="235">
        <v>1524148</v>
      </c>
      <c r="B263" s="235" t="s">
        <v>1344</v>
      </c>
      <c r="C263" s="473">
        <v>4.6785599999999997E-2</v>
      </c>
      <c r="D263" s="473">
        <v>0</v>
      </c>
      <c r="E263" s="473">
        <f t="shared" si="4"/>
        <v>4.6785599999999997E-2</v>
      </c>
    </row>
    <row r="264" spans="1:5">
      <c r="A264" s="235">
        <v>1524149</v>
      </c>
      <c r="B264" s="235" t="s">
        <v>1345</v>
      </c>
      <c r="C264" s="473">
        <v>2.6499721E-2</v>
      </c>
      <c r="D264" s="473">
        <v>0</v>
      </c>
      <c r="E264" s="473">
        <f t="shared" si="4"/>
        <v>2.6499721E-2</v>
      </c>
    </row>
    <row r="265" spans="1:5">
      <c r="A265" s="235">
        <v>1524150</v>
      </c>
      <c r="B265" s="235" t="s">
        <v>1346</v>
      </c>
      <c r="C265" s="473">
        <v>4.0778399999999999E-2</v>
      </c>
      <c r="D265" s="473">
        <v>0</v>
      </c>
      <c r="E265" s="473">
        <f t="shared" si="4"/>
        <v>4.0778399999999999E-2</v>
      </c>
    </row>
    <row r="266" spans="1:5">
      <c r="A266" s="235">
        <v>1524151</v>
      </c>
      <c r="B266" s="235" t="s">
        <v>1347</v>
      </c>
      <c r="C266" s="473">
        <v>1.028224711</v>
      </c>
      <c r="D266" s="473">
        <v>0</v>
      </c>
      <c r="E266" s="473">
        <f t="shared" si="4"/>
        <v>1.028224711</v>
      </c>
    </row>
    <row r="267" spans="1:5">
      <c r="A267" s="235">
        <v>1524152</v>
      </c>
      <c r="B267" s="235" t="s">
        <v>1348</v>
      </c>
      <c r="C267" s="473">
        <v>0.55894080400000001</v>
      </c>
      <c r="D267" s="473">
        <v>0</v>
      </c>
      <c r="E267" s="473">
        <f t="shared" si="4"/>
        <v>0.55894080400000001</v>
      </c>
    </row>
    <row r="268" spans="1:5">
      <c r="A268" s="235">
        <v>1524153</v>
      </c>
      <c r="B268" s="235" t="s">
        <v>1349</v>
      </c>
      <c r="C268" s="473">
        <v>0.32404197499999998</v>
      </c>
      <c r="D268" s="473">
        <v>0</v>
      </c>
      <c r="E268" s="473">
        <f t="shared" si="4"/>
        <v>0.32404197499999998</v>
      </c>
    </row>
    <row r="269" spans="1:5">
      <c r="A269" s="235">
        <v>1524154</v>
      </c>
      <c r="B269" s="235" t="s">
        <v>1350</v>
      </c>
      <c r="C269" s="473">
        <v>0.10035448900000001</v>
      </c>
      <c r="D269" s="473">
        <v>0</v>
      </c>
      <c r="E269" s="473">
        <f t="shared" si="4"/>
        <v>0.10035448900000001</v>
      </c>
    </row>
    <row r="270" spans="1:5">
      <c r="A270" s="235">
        <v>1524155</v>
      </c>
      <c r="B270" s="235" t="s">
        <v>1351</v>
      </c>
      <c r="C270" s="473">
        <v>0.39714569500000002</v>
      </c>
      <c r="D270" s="473">
        <v>0</v>
      </c>
      <c r="E270" s="473">
        <f t="shared" si="4"/>
        <v>0.39714569500000002</v>
      </c>
    </row>
    <row r="271" spans="1:5">
      <c r="A271" s="235">
        <v>1524156</v>
      </c>
      <c r="B271" s="235" t="s">
        <v>1352</v>
      </c>
      <c r="C271" s="473">
        <v>6.0959489999999998E-3</v>
      </c>
      <c r="D271" s="473">
        <v>0</v>
      </c>
      <c r="E271" s="473">
        <f t="shared" si="4"/>
        <v>6.0959489999999998E-3</v>
      </c>
    </row>
    <row r="272" spans="1:5">
      <c r="A272" s="235">
        <v>1524157</v>
      </c>
      <c r="B272" s="235" t="s">
        <v>1353</v>
      </c>
      <c r="C272" s="473">
        <v>0.15108825300000001</v>
      </c>
      <c r="D272" s="473">
        <v>0</v>
      </c>
      <c r="E272" s="473">
        <f t="shared" si="4"/>
        <v>0.15108825300000001</v>
      </c>
    </row>
    <row r="273" spans="1:5">
      <c r="A273" s="235">
        <v>1524158</v>
      </c>
      <c r="B273" s="235" t="s">
        <v>1354</v>
      </c>
      <c r="C273" s="473">
        <v>0.28209817200000004</v>
      </c>
      <c r="D273" s="473">
        <v>0</v>
      </c>
      <c r="E273" s="473">
        <f t="shared" si="4"/>
        <v>0.28209817200000004</v>
      </c>
    </row>
    <row r="274" spans="1:5">
      <c r="A274" s="235">
        <v>1524159</v>
      </c>
      <c r="B274" s="235" t="s">
        <v>1355</v>
      </c>
      <c r="C274" s="473">
        <v>0.14068092199999999</v>
      </c>
      <c r="D274" s="473">
        <v>0</v>
      </c>
      <c r="E274" s="473">
        <f t="shared" si="4"/>
        <v>0.14068092199999999</v>
      </c>
    </row>
    <row r="275" spans="1:5">
      <c r="A275" s="235">
        <v>1524160</v>
      </c>
      <c r="B275" s="235" t="s">
        <v>1356</v>
      </c>
      <c r="C275" s="473">
        <v>4.8993890999999998E-2</v>
      </c>
      <c r="D275" s="473">
        <v>0</v>
      </c>
      <c r="E275" s="473">
        <f t="shared" si="4"/>
        <v>4.8993890999999998E-2</v>
      </c>
    </row>
    <row r="276" spans="1:5">
      <c r="A276" s="235">
        <v>1524161</v>
      </c>
      <c r="B276" s="235" t="s">
        <v>1357</v>
      </c>
      <c r="C276" s="473">
        <v>0.122924583</v>
      </c>
      <c r="D276" s="473">
        <v>0</v>
      </c>
      <c r="E276" s="473">
        <f t="shared" si="4"/>
        <v>0.122924583</v>
      </c>
    </row>
    <row r="277" spans="1:5">
      <c r="A277" s="235">
        <v>1524162</v>
      </c>
      <c r="B277" s="235" t="s">
        <v>1358</v>
      </c>
      <c r="C277" s="473">
        <v>0.30430289999999999</v>
      </c>
      <c r="D277" s="473">
        <v>0</v>
      </c>
      <c r="E277" s="473">
        <f t="shared" si="4"/>
        <v>0.30430289999999999</v>
      </c>
    </row>
    <row r="278" spans="1:5">
      <c r="A278" s="235">
        <v>1524163</v>
      </c>
      <c r="B278" s="235" t="s">
        <v>1359</v>
      </c>
      <c r="C278" s="473">
        <v>7.9104045999999997E-2</v>
      </c>
      <c r="D278" s="473">
        <v>0</v>
      </c>
      <c r="E278" s="473">
        <f t="shared" si="4"/>
        <v>7.9104045999999997E-2</v>
      </c>
    </row>
    <row r="279" spans="1:5">
      <c r="A279" s="235">
        <v>1524164</v>
      </c>
      <c r="B279" s="235" t="s">
        <v>1360</v>
      </c>
      <c r="C279" s="473">
        <v>1.5820739999999999E-3</v>
      </c>
      <c r="D279" s="473">
        <v>0</v>
      </c>
      <c r="E279" s="473">
        <f t="shared" si="4"/>
        <v>1.5820739999999999E-3</v>
      </c>
    </row>
    <row r="280" spans="1:5">
      <c r="A280" s="235">
        <v>1524165</v>
      </c>
      <c r="B280" s="235" t="s">
        <v>1361</v>
      </c>
      <c r="C280" s="473">
        <v>0.182752519</v>
      </c>
      <c r="D280" s="473">
        <v>0</v>
      </c>
      <c r="E280" s="473">
        <f t="shared" si="4"/>
        <v>0.182752519</v>
      </c>
    </row>
    <row r="281" spans="1:5">
      <c r="A281" s="235">
        <v>1524166</v>
      </c>
      <c r="B281" s="235" t="s">
        <v>1362</v>
      </c>
      <c r="C281" s="473">
        <v>0.37914200300000001</v>
      </c>
      <c r="D281" s="473">
        <v>0</v>
      </c>
      <c r="E281" s="473">
        <f t="shared" si="4"/>
        <v>0.37914200300000001</v>
      </c>
    </row>
    <row r="282" spans="1:5">
      <c r="A282" s="235">
        <v>1524167</v>
      </c>
      <c r="B282" s="235" t="s">
        <v>1363</v>
      </c>
      <c r="C282" s="473">
        <v>0.22282580800000001</v>
      </c>
      <c r="D282" s="473">
        <v>0</v>
      </c>
      <c r="E282" s="473">
        <f t="shared" si="4"/>
        <v>0.22282580800000001</v>
      </c>
    </row>
    <row r="283" spans="1:5">
      <c r="A283" s="235">
        <v>1524168</v>
      </c>
      <c r="B283" s="235" t="s">
        <v>1364</v>
      </c>
      <c r="C283" s="473">
        <v>1.0428E-3</v>
      </c>
      <c r="D283" s="473">
        <v>0</v>
      </c>
      <c r="E283" s="473">
        <f t="shared" si="4"/>
        <v>1.0428E-3</v>
      </c>
    </row>
    <row r="284" spans="1:5">
      <c r="A284" s="235">
        <v>1524169</v>
      </c>
      <c r="B284" s="235" t="s">
        <v>1365</v>
      </c>
      <c r="C284" s="473">
        <v>0</v>
      </c>
      <c r="D284" s="473">
        <v>0.143513897</v>
      </c>
      <c r="E284" s="473">
        <f t="shared" si="4"/>
        <v>-0.143513897</v>
      </c>
    </row>
    <row r="285" spans="1:5">
      <c r="A285" s="235">
        <v>1524170</v>
      </c>
      <c r="B285" s="235" t="s">
        <v>1366</v>
      </c>
      <c r="C285" s="473">
        <v>0.29829821699999998</v>
      </c>
      <c r="D285" s="473">
        <v>0</v>
      </c>
      <c r="E285" s="473">
        <f t="shared" si="4"/>
        <v>0.29829821699999998</v>
      </c>
    </row>
    <row r="286" spans="1:5">
      <c r="A286" s="235">
        <v>1524171</v>
      </c>
      <c r="B286" s="235" t="s">
        <v>1367</v>
      </c>
      <c r="C286" s="473">
        <v>7.5140144999999992E-2</v>
      </c>
      <c r="D286" s="473">
        <v>0</v>
      </c>
      <c r="E286" s="473">
        <f t="shared" si="4"/>
        <v>7.5140144999999992E-2</v>
      </c>
    </row>
    <row r="287" spans="1:5">
      <c r="A287" s="235">
        <v>1524172</v>
      </c>
      <c r="B287" s="235" t="s">
        <v>1368</v>
      </c>
      <c r="C287" s="473">
        <v>4.0733197999999998E-2</v>
      </c>
      <c r="D287" s="473">
        <v>0</v>
      </c>
      <c r="E287" s="473">
        <f t="shared" si="4"/>
        <v>4.0733197999999998E-2</v>
      </c>
    </row>
    <row r="288" spans="1:5">
      <c r="A288" s="235">
        <v>1524173</v>
      </c>
      <c r="B288" s="235" t="s">
        <v>1369</v>
      </c>
      <c r="C288" s="473">
        <v>0.16491320000000001</v>
      </c>
      <c r="D288" s="473">
        <v>0</v>
      </c>
      <c r="E288" s="473">
        <f t="shared" si="4"/>
        <v>0.16491320000000001</v>
      </c>
    </row>
    <row r="289" spans="1:5">
      <c r="A289" s="235">
        <v>1524174</v>
      </c>
      <c r="B289" s="235" t="s">
        <v>1370</v>
      </c>
      <c r="C289" s="473">
        <v>0.50276061799999994</v>
      </c>
      <c r="D289" s="473">
        <v>0</v>
      </c>
      <c r="E289" s="473">
        <f t="shared" si="4"/>
        <v>0.50276061799999994</v>
      </c>
    </row>
    <row r="290" spans="1:5">
      <c r="A290" s="235">
        <v>1524175</v>
      </c>
      <c r="B290" s="235" t="s">
        <v>1371</v>
      </c>
      <c r="C290" s="473">
        <v>3.745324E-3</v>
      </c>
      <c r="D290" s="473">
        <v>0</v>
      </c>
      <c r="E290" s="473">
        <f t="shared" si="4"/>
        <v>3.745324E-3</v>
      </c>
    </row>
    <row r="291" spans="1:5">
      <c r="A291" s="235">
        <v>1524176</v>
      </c>
      <c r="B291" s="235" t="s">
        <v>1372</v>
      </c>
      <c r="C291" s="473">
        <v>8.0948843999999992E-2</v>
      </c>
      <c r="D291" s="473">
        <v>0</v>
      </c>
      <c r="E291" s="473">
        <f t="shared" si="4"/>
        <v>8.0948843999999992E-2</v>
      </c>
    </row>
    <row r="292" spans="1:5">
      <c r="A292" s="235">
        <v>1524177</v>
      </c>
      <c r="B292" s="235" t="s">
        <v>1373</v>
      </c>
      <c r="C292" s="473">
        <v>0.129537454</v>
      </c>
      <c r="D292" s="473">
        <v>0</v>
      </c>
      <c r="E292" s="473">
        <f t="shared" si="4"/>
        <v>0.129537454</v>
      </c>
    </row>
    <row r="293" spans="1:5">
      <c r="A293" s="235">
        <v>1524178</v>
      </c>
      <c r="B293" s="235" t="s">
        <v>1374</v>
      </c>
      <c r="C293" s="473">
        <v>1.8062514000000002E-2</v>
      </c>
      <c r="D293" s="473">
        <v>0</v>
      </c>
      <c r="E293" s="473">
        <f t="shared" si="4"/>
        <v>1.8062514000000002E-2</v>
      </c>
    </row>
    <row r="294" spans="1:5">
      <c r="A294" s="235">
        <v>1524179</v>
      </c>
      <c r="B294" s="235" t="s">
        <v>1375</v>
      </c>
      <c r="C294" s="473">
        <v>9.4956169999999993E-2</v>
      </c>
      <c r="D294" s="473">
        <v>0</v>
      </c>
      <c r="E294" s="473">
        <f t="shared" si="4"/>
        <v>9.4956169999999993E-2</v>
      </c>
    </row>
    <row r="295" spans="1:5">
      <c r="A295" s="235">
        <v>1524180</v>
      </c>
      <c r="B295" s="235" t="s">
        <v>1376</v>
      </c>
      <c r="C295" s="473">
        <v>0.67980182099999997</v>
      </c>
      <c r="D295" s="473">
        <v>0</v>
      </c>
      <c r="E295" s="473">
        <f t="shared" si="4"/>
        <v>0.67980182099999997</v>
      </c>
    </row>
    <row r="296" spans="1:5">
      <c r="A296" s="235">
        <v>1524181</v>
      </c>
      <c r="B296" s="235" t="s">
        <v>1377</v>
      </c>
      <c r="C296" s="473">
        <v>0.51706071100000006</v>
      </c>
      <c r="D296" s="473">
        <v>0</v>
      </c>
      <c r="E296" s="473">
        <f t="shared" si="4"/>
        <v>0.51706071100000006</v>
      </c>
    </row>
    <row r="297" spans="1:5">
      <c r="A297" s="235">
        <v>1524182</v>
      </c>
      <c r="B297" s="235" t="s">
        <v>1378</v>
      </c>
      <c r="C297" s="473">
        <v>7.9880999999999997E-3</v>
      </c>
      <c r="D297" s="473">
        <v>0</v>
      </c>
      <c r="E297" s="473">
        <f t="shared" si="4"/>
        <v>7.9880999999999997E-3</v>
      </c>
    </row>
    <row r="298" spans="1:5">
      <c r="A298" s="235">
        <v>1524183</v>
      </c>
      <c r="B298" s="235" t="s">
        <v>1379</v>
      </c>
      <c r="C298" s="473">
        <v>4.9964609999999998E-3</v>
      </c>
      <c r="D298" s="473">
        <v>0</v>
      </c>
      <c r="E298" s="473">
        <f t="shared" si="4"/>
        <v>4.9964609999999998E-3</v>
      </c>
    </row>
    <row r="299" spans="1:5">
      <c r="A299" s="235">
        <v>1524184</v>
      </c>
      <c r="B299" s="235" t="s">
        <v>1380</v>
      </c>
      <c r="C299" s="473">
        <v>2.0320325E-2</v>
      </c>
      <c r="D299" s="473">
        <v>0</v>
      </c>
      <c r="E299" s="473">
        <f t="shared" si="4"/>
        <v>2.0320325E-2</v>
      </c>
    </row>
    <row r="300" spans="1:5">
      <c r="A300" s="235">
        <v>1524185</v>
      </c>
      <c r="B300" s="235" t="s">
        <v>1381</v>
      </c>
      <c r="C300" s="473">
        <v>3.5815E-3</v>
      </c>
      <c r="D300" s="473">
        <v>0</v>
      </c>
      <c r="E300" s="473">
        <f t="shared" si="4"/>
        <v>3.5815E-3</v>
      </c>
    </row>
    <row r="301" spans="1:5">
      <c r="A301" s="235">
        <v>1524186</v>
      </c>
      <c r="B301" s="235" t="s">
        <v>1382</v>
      </c>
      <c r="C301" s="473">
        <v>5.0984864000000005E-2</v>
      </c>
      <c r="D301" s="473">
        <v>0</v>
      </c>
      <c r="E301" s="473">
        <f t="shared" si="4"/>
        <v>5.0984864000000005E-2</v>
      </c>
    </row>
    <row r="302" spans="1:5">
      <c r="A302" s="235">
        <v>1524187</v>
      </c>
      <c r="B302" s="235" t="s">
        <v>1383</v>
      </c>
      <c r="C302" s="473">
        <v>0.51767670700000001</v>
      </c>
      <c r="D302" s="473">
        <v>0</v>
      </c>
      <c r="E302" s="473">
        <f t="shared" si="4"/>
        <v>0.51767670700000001</v>
      </c>
    </row>
    <row r="303" spans="1:5">
      <c r="A303" s="235">
        <v>1524188</v>
      </c>
      <c r="B303" s="235" t="s">
        <v>1384</v>
      </c>
      <c r="C303" s="473">
        <v>0.69823301500000001</v>
      </c>
      <c r="D303" s="473">
        <v>0</v>
      </c>
      <c r="E303" s="473">
        <f t="shared" si="4"/>
        <v>0.69823301500000001</v>
      </c>
    </row>
    <row r="304" spans="1:5">
      <c r="A304" s="235">
        <v>1524189</v>
      </c>
      <c r="B304" s="235" t="s">
        <v>1385</v>
      </c>
      <c r="C304" s="473">
        <v>0.14500992500000001</v>
      </c>
      <c r="D304" s="473">
        <v>0</v>
      </c>
      <c r="E304" s="473">
        <f t="shared" si="4"/>
        <v>0.14500992500000001</v>
      </c>
    </row>
    <row r="305" spans="1:5">
      <c r="A305" s="235">
        <v>1524190</v>
      </c>
      <c r="B305" s="235" t="s">
        <v>1386</v>
      </c>
      <c r="C305" s="473">
        <v>5.9498602000000005E-2</v>
      </c>
      <c r="D305" s="473">
        <v>0</v>
      </c>
      <c r="E305" s="473">
        <f t="shared" si="4"/>
        <v>5.9498602000000005E-2</v>
      </c>
    </row>
    <row r="306" spans="1:5">
      <c r="A306" s="235">
        <v>1524191</v>
      </c>
      <c r="B306" s="235" t="s">
        <v>1387</v>
      </c>
      <c r="C306" s="473">
        <v>2.1907200000000002E-3</v>
      </c>
      <c r="D306" s="473">
        <v>0</v>
      </c>
      <c r="E306" s="473">
        <f t="shared" si="4"/>
        <v>2.1907200000000002E-3</v>
      </c>
    </row>
    <row r="307" spans="1:5">
      <c r="A307" s="235">
        <v>1524192</v>
      </c>
      <c r="B307" s="235" t="s">
        <v>1388</v>
      </c>
      <c r="C307" s="473">
        <v>0.16150136200000001</v>
      </c>
      <c r="D307" s="473">
        <v>0</v>
      </c>
      <c r="E307" s="473">
        <f t="shared" si="4"/>
        <v>0.16150136200000001</v>
      </c>
    </row>
    <row r="308" spans="1:5">
      <c r="A308" s="235">
        <v>1524193</v>
      </c>
      <c r="B308" s="235" t="s">
        <v>1389</v>
      </c>
      <c r="C308" s="473">
        <v>1.009112344</v>
      </c>
      <c r="D308" s="473">
        <v>0</v>
      </c>
      <c r="E308" s="473">
        <f t="shared" si="4"/>
        <v>1.009112344</v>
      </c>
    </row>
    <row r="309" spans="1:5">
      <c r="A309" s="235">
        <v>1524194</v>
      </c>
      <c r="B309" s="235" t="s">
        <v>1390</v>
      </c>
      <c r="C309" s="473">
        <v>0.15254161699999999</v>
      </c>
      <c r="D309" s="473">
        <v>0</v>
      </c>
      <c r="E309" s="473">
        <f t="shared" si="4"/>
        <v>0.15254161699999999</v>
      </c>
    </row>
    <row r="310" spans="1:5">
      <c r="A310" s="235">
        <v>1524195</v>
      </c>
      <c r="B310" s="235" t="s">
        <v>1391</v>
      </c>
      <c r="C310" s="473">
        <v>0</v>
      </c>
      <c r="D310" s="473">
        <v>0.227312181</v>
      </c>
      <c r="E310" s="473">
        <f t="shared" si="4"/>
        <v>-0.227312181</v>
      </c>
    </row>
    <row r="311" spans="1:5">
      <c r="A311" s="235">
        <v>1524196</v>
      </c>
      <c r="B311" s="235" t="s">
        <v>1392</v>
      </c>
      <c r="C311" s="473">
        <v>6.5923399999999995E-3</v>
      </c>
      <c r="D311" s="473">
        <v>0</v>
      </c>
      <c r="E311" s="473">
        <f t="shared" si="4"/>
        <v>6.5923399999999995E-3</v>
      </c>
    </row>
    <row r="312" spans="1:5">
      <c r="A312" s="235">
        <v>1524197</v>
      </c>
      <c r="B312" s="235" t="s">
        <v>1393</v>
      </c>
      <c r="C312" s="473">
        <v>0.20665391799999999</v>
      </c>
      <c r="D312" s="473">
        <v>0</v>
      </c>
      <c r="E312" s="473">
        <f t="shared" si="4"/>
        <v>0.20665391799999999</v>
      </c>
    </row>
    <row r="313" spans="1:5">
      <c r="A313" s="235">
        <v>1524198</v>
      </c>
      <c r="B313" s="235" t="s">
        <v>1394</v>
      </c>
      <c r="C313" s="473">
        <v>1.494121703</v>
      </c>
      <c r="D313" s="473">
        <v>0</v>
      </c>
      <c r="E313" s="473">
        <f t="shared" si="4"/>
        <v>1.494121703</v>
      </c>
    </row>
    <row r="314" spans="1:5">
      <c r="A314" s="235">
        <v>1524199</v>
      </c>
      <c r="B314" s="235" t="s">
        <v>1395</v>
      </c>
      <c r="C314" s="473">
        <v>8.6554900000000004E-2</v>
      </c>
      <c r="D314" s="473">
        <v>0</v>
      </c>
      <c r="E314" s="473">
        <f t="shared" si="4"/>
        <v>8.6554900000000004E-2</v>
      </c>
    </row>
    <row r="315" spans="1:5">
      <c r="A315" s="235">
        <v>1524200</v>
      </c>
      <c r="B315" s="235" t="s">
        <v>1396</v>
      </c>
      <c r="C315" s="473">
        <v>3478.8754694410004</v>
      </c>
      <c r="D315" s="473">
        <v>0</v>
      </c>
      <c r="E315" s="473">
        <f t="shared" si="4"/>
        <v>3478.8754694410004</v>
      </c>
    </row>
    <row r="316" spans="1:5">
      <c r="A316" s="235">
        <v>1524201</v>
      </c>
      <c r="B316" s="235" t="s">
        <v>1397</v>
      </c>
      <c r="C316" s="473">
        <v>2.3466309999999999</v>
      </c>
      <c r="D316" s="473">
        <v>0</v>
      </c>
      <c r="E316" s="473">
        <f t="shared" si="4"/>
        <v>2.3466309999999999</v>
      </c>
    </row>
    <row r="317" spans="1:5">
      <c r="A317" s="235">
        <v>1524202</v>
      </c>
      <c r="B317" s="235" t="s">
        <v>1398</v>
      </c>
      <c r="C317" s="473">
        <v>324.10494223000001</v>
      </c>
      <c r="D317" s="473">
        <v>0</v>
      </c>
      <c r="E317" s="473">
        <f t="shared" si="4"/>
        <v>324.10494223000001</v>
      </c>
    </row>
    <row r="318" spans="1:5">
      <c r="A318" s="235">
        <v>1524204</v>
      </c>
      <c r="B318" s="235" t="s">
        <v>1399</v>
      </c>
      <c r="C318" s="473">
        <v>2819.4441623330003</v>
      </c>
      <c r="D318" s="473">
        <v>0</v>
      </c>
      <c r="E318" s="473">
        <f t="shared" si="4"/>
        <v>2819.4441623330003</v>
      </c>
    </row>
    <row r="319" spans="1:5">
      <c r="A319" s="235">
        <v>1524205</v>
      </c>
      <c r="B319" s="235" t="s">
        <v>1400</v>
      </c>
      <c r="C319" s="473">
        <v>66263.398818882997</v>
      </c>
      <c r="D319" s="473">
        <v>0</v>
      </c>
      <c r="E319" s="473">
        <f t="shared" si="4"/>
        <v>66263.398818882997</v>
      </c>
    </row>
    <row r="320" spans="1:5">
      <c r="A320" s="235">
        <v>1524206</v>
      </c>
      <c r="B320" s="235" t="s">
        <v>1401</v>
      </c>
      <c r="C320" s="473">
        <v>341.96049479999999</v>
      </c>
      <c r="D320" s="473">
        <v>0</v>
      </c>
      <c r="E320" s="473">
        <f t="shared" si="4"/>
        <v>341.96049479999999</v>
      </c>
    </row>
    <row r="321" spans="1:5">
      <c r="A321" s="235">
        <v>1524207</v>
      </c>
      <c r="B321" s="235" t="s">
        <v>1402</v>
      </c>
      <c r="C321" s="473">
        <v>135.20533895</v>
      </c>
      <c r="D321" s="473">
        <v>0</v>
      </c>
      <c r="E321" s="473">
        <f t="shared" si="4"/>
        <v>135.20533895</v>
      </c>
    </row>
    <row r="322" spans="1:5">
      <c r="A322" s="235">
        <v>1524208</v>
      </c>
      <c r="B322" s="235" t="s">
        <v>1403</v>
      </c>
      <c r="C322" s="473">
        <v>5876.0683602230001</v>
      </c>
      <c r="D322" s="473">
        <v>0</v>
      </c>
      <c r="E322" s="473">
        <f t="shared" si="4"/>
        <v>5876.0683602230001</v>
      </c>
    </row>
    <row r="323" spans="1:5">
      <c r="A323" s="235">
        <v>1524209</v>
      </c>
      <c r="B323" s="235" t="s">
        <v>1404</v>
      </c>
      <c r="C323" s="473">
        <v>2.2767E-3</v>
      </c>
      <c r="D323" s="473">
        <v>0</v>
      </c>
      <c r="E323" s="473">
        <f t="shared" si="4"/>
        <v>2.2767E-3</v>
      </c>
    </row>
    <row r="324" spans="1:5">
      <c r="A324" s="235">
        <v>1524210</v>
      </c>
      <c r="B324" s="235" t="s">
        <v>1405</v>
      </c>
      <c r="C324" s="473">
        <v>582.50929092000001</v>
      </c>
      <c r="D324" s="473">
        <v>0</v>
      </c>
      <c r="E324" s="473">
        <f t="shared" si="4"/>
        <v>582.50929092000001</v>
      </c>
    </row>
    <row r="325" spans="1:5">
      <c r="A325" s="235">
        <v>1524211</v>
      </c>
      <c r="B325" s="235" t="s">
        <v>1406</v>
      </c>
      <c r="C325" s="473">
        <v>48.477775100000002</v>
      </c>
      <c r="D325" s="473">
        <v>0</v>
      </c>
      <c r="E325" s="473">
        <f t="shared" ref="E325:E388" si="5">C325-D325</f>
        <v>48.477775100000002</v>
      </c>
    </row>
    <row r="326" spans="1:5">
      <c r="A326" s="235">
        <v>1524212</v>
      </c>
      <c r="B326" s="235" t="s">
        <v>1407</v>
      </c>
      <c r="C326" s="473">
        <v>9892.0784497789991</v>
      </c>
      <c r="D326" s="473">
        <v>0</v>
      </c>
      <c r="E326" s="473">
        <f t="shared" si="5"/>
        <v>9892.0784497789991</v>
      </c>
    </row>
    <row r="327" spans="1:5">
      <c r="A327" s="235">
        <v>1524213</v>
      </c>
      <c r="B327" s="235" t="s">
        <v>1408</v>
      </c>
      <c r="C327" s="473">
        <v>3.5451833000000001</v>
      </c>
      <c r="D327" s="473">
        <v>0</v>
      </c>
      <c r="E327" s="473">
        <f t="shared" si="5"/>
        <v>3.5451833000000001</v>
      </c>
    </row>
    <row r="328" spans="1:5">
      <c r="A328" s="235">
        <v>1524214</v>
      </c>
      <c r="B328" s="235" t="s">
        <v>1409</v>
      </c>
      <c r="C328" s="473">
        <v>1828.3461902270001</v>
      </c>
      <c r="D328" s="473">
        <v>0</v>
      </c>
      <c r="E328" s="473">
        <f t="shared" si="5"/>
        <v>1828.3461902270001</v>
      </c>
    </row>
    <row r="329" spans="1:5">
      <c r="A329" s="235">
        <v>1524215</v>
      </c>
      <c r="B329" s="235" t="s">
        <v>1410</v>
      </c>
      <c r="C329" s="473">
        <v>39.947417030000004</v>
      </c>
      <c r="D329" s="473">
        <v>0</v>
      </c>
      <c r="E329" s="473">
        <f t="shared" si="5"/>
        <v>39.947417030000004</v>
      </c>
    </row>
    <row r="330" spans="1:5">
      <c r="A330" s="235">
        <v>1524216</v>
      </c>
      <c r="B330" s="235" t="s">
        <v>1411</v>
      </c>
      <c r="C330" s="473">
        <v>13.3685811</v>
      </c>
      <c r="D330" s="473">
        <v>0</v>
      </c>
      <c r="E330" s="473">
        <f t="shared" si="5"/>
        <v>13.3685811</v>
      </c>
    </row>
    <row r="331" spans="1:5">
      <c r="A331" s="235">
        <v>1524217</v>
      </c>
      <c r="B331" s="235" t="s">
        <v>1412</v>
      </c>
      <c r="C331" s="473">
        <v>156.952926142</v>
      </c>
      <c r="D331" s="473">
        <v>0</v>
      </c>
      <c r="E331" s="473">
        <f t="shared" si="5"/>
        <v>156.952926142</v>
      </c>
    </row>
    <row r="332" spans="1:5">
      <c r="A332" s="235">
        <v>1524218</v>
      </c>
      <c r="B332" s="235" t="s">
        <v>1413</v>
      </c>
      <c r="C332" s="473">
        <v>14854.044011666001</v>
      </c>
      <c r="D332" s="473">
        <v>0</v>
      </c>
      <c r="E332" s="473">
        <f t="shared" si="5"/>
        <v>14854.044011666001</v>
      </c>
    </row>
    <row r="333" spans="1:5">
      <c r="A333" s="235">
        <v>1524219</v>
      </c>
      <c r="B333" s="235" t="s">
        <v>1414</v>
      </c>
      <c r="C333" s="473">
        <v>18.993405809999999</v>
      </c>
      <c r="D333" s="473">
        <v>0</v>
      </c>
      <c r="E333" s="473">
        <f t="shared" si="5"/>
        <v>18.993405809999999</v>
      </c>
    </row>
    <row r="334" spans="1:5">
      <c r="A334" s="235">
        <v>1524220</v>
      </c>
      <c r="B334" s="235" t="s">
        <v>1415</v>
      </c>
      <c r="C334" s="473">
        <v>1405.9182097110001</v>
      </c>
      <c r="D334" s="473">
        <v>0</v>
      </c>
      <c r="E334" s="473">
        <f t="shared" si="5"/>
        <v>1405.9182097110001</v>
      </c>
    </row>
    <row r="335" spans="1:5">
      <c r="A335" s="235">
        <v>1524221</v>
      </c>
      <c r="B335" s="235" t="s">
        <v>1416</v>
      </c>
      <c r="C335" s="473">
        <v>2.8072099999999999E-2</v>
      </c>
      <c r="D335" s="473">
        <v>0</v>
      </c>
      <c r="E335" s="473">
        <f t="shared" si="5"/>
        <v>2.8072099999999999E-2</v>
      </c>
    </row>
    <row r="336" spans="1:5">
      <c r="A336" s="235">
        <v>1524222</v>
      </c>
      <c r="B336" s="235" t="s">
        <v>1417</v>
      </c>
      <c r="C336" s="473">
        <v>22.094655450999998</v>
      </c>
      <c r="D336" s="473">
        <v>0</v>
      </c>
      <c r="E336" s="473">
        <f t="shared" si="5"/>
        <v>22.094655450999998</v>
      </c>
    </row>
    <row r="337" spans="1:5">
      <c r="A337" s="235">
        <v>1524223</v>
      </c>
      <c r="B337" s="235" t="s">
        <v>1418</v>
      </c>
      <c r="C337" s="473">
        <v>197.11982065199999</v>
      </c>
      <c r="D337" s="473">
        <v>0</v>
      </c>
      <c r="E337" s="473">
        <f t="shared" si="5"/>
        <v>197.11982065199999</v>
      </c>
    </row>
    <row r="338" spans="1:5">
      <c r="A338" s="235">
        <v>1524224</v>
      </c>
      <c r="B338" s="235" t="s">
        <v>1419</v>
      </c>
      <c r="C338" s="473">
        <v>1.99</v>
      </c>
      <c r="D338" s="473">
        <v>0</v>
      </c>
      <c r="E338" s="473">
        <f t="shared" si="5"/>
        <v>1.99</v>
      </c>
    </row>
    <row r="339" spans="1:5">
      <c r="A339" s="235">
        <v>1524225</v>
      </c>
      <c r="B339" s="235" t="s">
        <v>1420</v>
      </c>
      <c r="C339" s="473">
        <v>280.47944139699996</v>
      </c>
      <c r="D339" s="473">
        <v>0</v>
      </c>
      <c r="E339" s="473">
        <f t="shared" si="5"/>
        <v>280.47944139699996</v>
      </c>
    </row>
    <row r="340" spans="1:5">
      <c r="A340" s="235">
        <v>1524227</v>
      </c>
      <c r="B340" s="235" t="s">
        <v>1421</v>
      </c>
      <c r="C340" s="473">
        <v>259.09494972900001</v>
      </c>
      <c r="D340" s="473">
        <v>0</v>
      </c>
      <c r="E340" s="473">
        <f t="shared" si="5"/>
        <v>259.09494972900001</v>
      </c>
    </row>
    <row r="341" spans="1:5">
      <c r="A341" s="235">
        <v>1524228</v>
      </c>
      <c r="B341" s="235" t="s">
        <v>1422</v>
      </c>
      <c r="C341" s="473">
        <v>10.969794826000001</v>
      </c>
      <c r="D341" s="473">
        <v>0</v>
      </c>
      <c r="E341" s="473">
        <f t="shared" si="5"/>
        <v>10.969794826000001</v>
      </c>
    </row>
    <row r="342" spans="1:5">
      <c r="A342" s="235">
        <v>1524229</v>
      </c>
      <c r="B342" s="235" t="s">
        <v>1423</v>
      </c>
      <c r="C342" s="473">
        <v>3.8245182</v>
      </c>
      <c r="D342" s="473">
        <v>0</v>
      </c>
      <c r="E342" s="473">
        <f t="shared" si="5"/>
        <v>3.8245182</v>
      </c>
    </row>
    <row r="343" spans="1:5">
      <c r="A343" s="235">
        <v>1524230</v>
      </c>
      <c r="B343" s="235" t="s">
        <v>1424</v>
      </c>
      <c r="C343" s="473">
        <v>135.81161346099998</v>
      </c>
      <c r="D343" s="473">
        <v>0</v>
      </c>
      <c r="E343" s="473">
        <f t="shared" si="5"/>
        <v>135.81161346099998</v>
      </c>
    </row>
    <row r="344" spans="1:5">
      <c r="A344" s="235">
        <v>1524231</v>
      </c>
      <c r="B344" s="235" t="s">
        <v>1425</v>
      </c>
      <c r="C344" s="473">
        <v>28.82466702</v>
      </c>
      <c r="D344" s="473">
        <v>0</v>
      </c>
      <c r="E344" s="473">
        <f t="shared" si="5"/>
        <v>28.82466702</v>
      </c>
    </row>
    <row r="345" spans="1:5">
      <c r="A345" s="235">
        <v>1524232</v>
      </c>
      <c r="B345" s="235" t="s">
        <v>1426</v>
      </c>
      <c r="C345" s="473">
        <v>1.7852015999999999</v>
      </c>
      <c r="D345" s="473">
        <v>0</v>
      </c>
      <c r="E345" s="473">
        <f t="shared" si="5"/>
        <v>1.7852015999999999</v>
      </c>
    </row>
    <row r="346" spans="1:5">
      <c r="A346" s="235">
        <v>1524233</v>
      </c>
      <c r="B346" s="235" t="s">
        <v>1427</v>
      </c>
      <c r="C346" s="473">
        <v>41.468063488999995</v>
      </c>
      <c r="D346" s="473">
        <v>0</v>
      </c>
      <c r="E346" s="473">
        <f t="shared" si="5"/>
        <v>41.468063488999995</v>
      </c>
    </row>
    <row r="347" spans="1:5">
      <c r="A347" s="235">
        <v>1524234</v>
      </c>
      <c r="B347" s="235" t="s">
        <v>1428</v>
      </c>
      <c r="C347" s="473">
        <v>152.194527505</v>
      </c>
      <c r="D347" s="473">
        <v>0</v>
      </c>
      <c r="E347" s="473">
        <f t="shared" si="5"/>
        <v>152.194527505</v>
      </c>
    </row>
    <row r="348" spans="1:5">
      <c r="A348" s="235">
        <v>1524235</v>
      </c>
      <c r="B348" s="235" t="s">
        <v>1429</v>
      </c>
      <c r="C348" s="473">
        <v>6.4280345380000004</v>
      </c>
      <c r="D348" s="473">
        <v>0</v>
      </c>
      <c r="E348" s="473">
        <f t="shared" si="5"/>
        <v>6.4280345380000004</v>
      </c>
    </row>
    <row r="349" spans="1:5">
      <c r="A349" s="235">
        <v>1524236</v>
      </c>
      <c r="B349" s="235" t="s">
        <v>1430</v>
      </c>
      <c r="C349" s="473">
        <v>11.235721731</v>
      </c>
      <c r="D349" s="473">
        <v>0</v>
      </c>
      <c r="E349" s="473">
        <f t="shared" si="5"/>
        <v>11.235721731</v>
      </c>
    </row>
    <row r="350" spans="1:5">
      <c r="A350" s="235">
        <v>1524237</v>
      </c>
      <c r="B350" s="235" t="s">
        <v>1431</v>
      </c>
      <c r="C350" s="473">
        <v>6.9650844000000003</v>
      </c>
      <c r="D350" s="473">
        <v>0</v>
      </c>
      <c r="E350" s="473">
        <f t="shared" si="5"/>
        <v>6.9650844000000003</v>
      </c>
    </row>
    <row r="351" spans="1:5">
      <c r="A351" s="235">
        <v>1524238</v>
      </c>
      <c r="B351" s="235" t="s">
        <v>1432</v>
      </c>
      <c r="C351" s="473">
        <v>49.823870075999999</v>
      </c>
      <c r="D351" s="473">
        <v>0</v>
      </c>
      <c r="E351" s="473">
        <f t="shared" si="5"/>
        <v>49.823870075999999</v>
      </c>
    </row>
    <row r="352" spans="1:5">
      <c r="A352" s="235">
        <v>1524239</v>
      </c>
      <c r="B352" s="235" t="s">
        <v>1433</v>
      </c>
      <c r="C352" s="473">
        <v>7.8853134879999995</v>
      </c>
      <c r="D352" s="473">
        <v>0</v>
      </c>
      <c r="E352" s="473">
        <f t="shared" si="5"/>
        <v>7.8853134879999995</v>
      </c>
    </row>
    <row r="353" spans="1:5">
      <c r="A353" s="235">
        <v>1524240</v>
      </c>
      <c r="B353" s="235" t="s">
        <v>1434</v>
      </c>
      <c r="C353" s="473">
        <v>204.936382315</v>
      </c>
      <c r="D353" s="473">
        <v>0</v>
      </c>
      <c r="E353" s="473">
        <f t="shared" si="5"/>
        <v>204.936382315</v>
      </c>
    </row>
    <row r="354" spans="1:5">
      <c r="A354" s="235">
        <v>1524242</v>
      </c>
      <c r="B354" s="235" t="s">
        <v>1435</v>
      </c>
      <c r="C354" s="473">
        <v>174.13654280399999</v>
      </c>
      <c r="D354" s="473">
        <v>0</v>
      </c>
      <c r="E354" s="473">
        <f t="shared" si="5"/>
        <v>174.13654280399999</v>
      </c>
    </row>
    <row r="355" spans="1:5">
      <c r="A355" s="235">
        <v>1524243</v>
      </c>
      <c r="B355" s="235" t="s">
        <v>1436</v>
      </c>
      <c r="C355" s="473">
        <v>9.0685455000000008</v>
      </c>
      <c r="D355" s="473">
        <v>0</v>
      </c>
      <c r="E355" s="473">
        <f t="shared" si="5"/>
        <v>9.0685455000000008</v>
      </c>
    </row>
    <row r="356" spans="1:5">
      <c r="A356" s="235">
        <v>1524244</v>
      </c>
      <c r="B356" s="235" t="s">
        <v>1437</v>
      </c>
      <c r="C356" s="473">
        <v>10.185404200000001</v>
      </c>
      <c r="D356" s="473">
        <v>0</v>
      </c>
      <c r="E356" s="473">
        <f t="shared" si="5"/>
        <v>10.185404200000001</v>
      </c>
    </row>
    <row r="357" spans="1:5">
      <c r="A357" s="235">
        <v>1524245</v>
      </c>
      <c r="B357" s="235" t="s">
        <v>1438</v>
      </c>
      <c r="C357" s="473">
        <v>23.933862099999999</v>
      </c>
      <c r="D357" s="473">
        <v>0</v>
      </c>
      <c r="E357" s="473">
        <f t="shared" si="5"/>
        <v>23.933862099999999</v>
      </c>
    </row>
    <row r="358" spans="1:5">
      <c r="A358" s="235">
        <v>1524246</v>
      </c>
      <c r="B358" s="235" t="s">
        <v>1439</v>
      </c>
      <c r="C358" s="473">
        <v>10.626097001</v>
      </c>
      <c r="D358" s="473">
        <v>0</v>
      </c>
      <c r="E358" s="473">
        <f t="shared" si="5"/>
        <v>10.626097001</v>
      </c>
    </row>
    <row r="359" spans="1:5">
      <c r="A359" s="235">
        <v>1524247</v>
      </c>
      <c r="B359" s="235" t="s">
        <v>1440</v>
      </c>
      <c r="C359" s="473">
        <v>14.761736155000001</v>
      </c>
      <c r="D359" s="473">
        <v>0</v>
      </c>
      <c r="E359" s="473">
        <f t="shared" si="5"/>
        <v>14.761736155000001</v>
      </c>
    </row>
    <row r="360" spans="1:5">
      <c r="A360" s="235">
        <v>1524248</v>
      </c>
      <c r="B360" s="235" t="s">
        <v>1441</v>
      </c>
      <c r="C360" s="473">
        <v>212.822380251</v>
      </c>
      <c r="D360" s="473">
        <v>0</v>
      </c>
      <c r="E360" s="473">
        <f t="shared" si="5"/>
        <v>212.822380251</v>
      </c>
    </row>
    <row r="361" spans="1:5">
      <c r="A361" s="235">
        <v>1524249</v>
      </c>
      <c r="B361" s="235" t="s">
        <v>1442</v>
      </c>
      <c r="C361" s="473">
        <v>8.5330363739999999</v>
      </c>
      <c r="D361" s="473">
        <v>0</v>
      </c>
      <c r="E361" s="473">
        <f t="shared" si="5"/>
        <v>8.5330363739999999</v>
      </c>
    </row>
    <row r="362" spans="1:5">
      <c r="A362" s="235">
        <v>1524250</v>
      </c>
      <c r="B362" s="235" t="s">
        <v>1443</v>
      </c>
      <c r="C362" s="473">
        <v>4.9579233</v>
      </c>
      <c r="D362" s="473">
        <v>0</v>
      </c>
      <c r="E362" s="473">
        <f t="shared" si="5"/>
        <v>4.9579233</v>
      </c>
    </row>
    <row r="363" spans="1:5">
      <c r="A363" s="235">
        <v>1524251</v>
      </c>
      <c r="B363" s="235" t="s">
        <v>1444</v>
      </c>
      <c r="C363" s="473">
        <v>202.25986830799999</v>
      </c>
      <c r="D363" s="473">
        <v>0</v>
      </c>
      <c r="E363" s="473">
        <f t="shared" si="5"/>
        <v>202.25986830799999</v>
      </c>
    </row>
    <row r="364" spans="1:5">
      <c r="A364" s="235">
        <v>1524252</v>
      </c>
      <c r="B364" s="235" t="s">
        <v>1445</v>
      </c>
      <c r="C364" s="473">
        <v>14.458480140999999</v>
      </c>
      <c r="D364" s="473">
        <v>0</v>
      </c>
      <c r="E364" s="473">
        <f t="shared" si="5"/>
        <v>14.458480140999999</v>
      </c>
    </row>
    <row r="365" spans="1:5">
      <c r="A365" s="235">
        <v>1524253</v>
      </c>
      <c r="B365" s="235" t="s">
        <v>1446</v>
      </c>
      <c r="C365" s="473">
        <v>11.0117478</v>
      </c>
      <c r="D365" s="473">
        <v>0</v>
      </c>
      <c r="E365" s="473">
        <f t="shared" si="5"/>
        <v>11.0117478</v>
      </c>
    </row>
    <row r="366" spans="1:5">
      <c r="A366" s="235">
        <v>1524254</v>
      </c>
      <c r="B366" s="235" t="s">
        <v>1447</v>
      </c>
      <c r="C366" s="473">
        <v>6.7066281800000001</v>
      </c>
      <c r="D366" s="473">
        <v>0</v>
      </c>
      <c r="E366" s="473">
        <f t="shared" si="5"/>
        <v>6.7066281800000001</v>
      </c>
    </row>
    <row r="367" spans="1:5">
      <c r="A367" s="235">
        <v>1524255</v>
      </c>
      <c r="B367" s="235" t="s">
        <v>1448</v>
      </c>
      <c r="C367" s="473">
        <v>181.76967922</v>
      </c>
      <c r="D367" s="473">
        <v>0</v>
      </c>
      <c r="E367" s="473">
        <f t="shared" si="5"/>
        <v>181.76967922</v>
      </c>
    </row>
    <row r="368" spans="1:5">
      <c r="A368" s="235">
        <v>1524256</v>
      </c>
      <c r="B368" s="235" t="s">
        <v>1449</v>
      </c>
      <c r="C368" s="473">
        <v>6.1429366669999999</v>
      </c>
      <c r="D368" s="473">
        <v>0</v>
      </c>
      <c r="E368" s="473">
        <f t="shared" si="5"/>
        <v>6.1429366669999999</v>
      </c>
    </row>
    <row r="369" spans="1:5">
      <c r="A369" s="235">
        <v>1524257</v>
      </c>
      <c r="B369" s="235" t="s">
        <v>1450</v>
      </c>
      <c r="C369" s="473">
        <v>12.958920331</v>
      </c>
      <c r="D369" s="473">
        <v>0</v>
      </c>
      <c r="E369" s="473">
        <f t="shared" si="5"/>
        <v>12.958920331</v>
      </c>
    </row>
    <row r="370" spans="1:5">
      <c r="A370" s="235">
        <v>1524258</v>
      </c>
      <c r="B370" s="235" t="s">
        <v>1451</v>
      </c>
      <c r="C370" s="473">
        <v>99.74991859299999</v>
      </c>
      <c r="D370" s="473">
        <v>0</v>
      </c>
      <c r="E370" s="473">
        <f t="shared" si="5"/>
        <v>99.74991859299999</v>
      </c>
    </row>
    <row r="371" spans="1:5">
      <c r="A371" s="235">
        <v>1524259</v>
      </c>
      <c r="B371" s="235" t="s">
        <v>1452</v>
      </c>
      <c r="C371" s="473">
        <v>5.9323551999999999</v>
      </c>
      <c r="D371" s="473">
        <v>0</v>
      </c>
      <c r="E371" s="473">
        <f t="shared" si="5"/>
        <v>5.9323551999999999</v>
      </c>
    </row>
    <row r="372" spans="1:5">
      <c r="A372" s="235">
        <v>1524260</v>
      </c>
      <c r="B372" s="235" t="s">
        <v>1453</v>
      </c>
      <c r="C372" s="473">
        <v>3.2848753089999998</v>
      </c>
      <c r="D372" s="473">
        <v>0</v>
      </c>
      <c r="E372" s="473">
        <f t="shared" si="5"/>
        <v>3.2848753089999998</v>
      </c>
    </row>
    <row r="373" spans="1:5">
      <c r="A373" s="235">
        <v>1524261</v>
      </c>
      <c r="B373" s="235" t="s">
        <v>1454</v>
      </c>
      <c r="C373" s="473">
        <v>14.726358050999998</v>
      </c>
      <c r="D373" s="473">
        <v>0</v>
      </c>
      <c r="E373" s="473">
        <f t="shared" si="5"/>
        <v>14.726358050999998</v>
      </c>
    </row>
    <row r="374" spans="1:5">
      <c r="A374" s="235">
        <v>1524262</v>
      </c>
      <c r="B374" s="235" t="s">
        <v>1455</v>
      </c>
      <c r="C374" s="473">
        <v>280.98501925700003</v>
      </c>
      <c r="D374" s="473">
        <v>0</v>
      </c>
      <c r="E374" s="473">
        <f t="shared" si="5"/>
        <v>280.98501925700003</v>
      </c>
    </row>
    <row r="375" spans="1:5">
      <c r="A375" s="235">
        <v>1524263</v>
      </c>
      <c r="B375" s="235" t="s">
        <v>1456</v>
      </c>
      <c r="C375" s="473">
        <v>8.4586906089999996</v>
      </c>
      <c r="D375" s="473">
        <v>0</v>
      </c>
      <c r="E375" s="473">
        <f t="shared" si="5"/>
        <v>8.4586906089999996</v>
      </c>
    </row>
    <row r="376" spans="1:5">
      <c r="A376" s="235">
        <v>1524264</v>
      </c>
      <c r="B376" s="235" t="s">
        <v>1457</v>
      </c>
      <c r="C376" s="473">
        <v>0.8433707800000001</v>
      </c>
      <c r="D376" s="473">
        <v>0</v>
      </c>
      <c r="E376" s="473">
        <f t="shared" si="5"/>
        <v>0.8433707800000001</v>
      </c>
    </row>
    <row r="377" spans="1:5">
      <c r="A377" s="235">
        <v>1524265</v>
      </c>
      <c r="B377" s="235" t="s">
        <v>1458</v>
      </c>
      <c r="C377" s="473">
        <v>8.8951788470000004</v>
      </c>
      <c r="D377" s="473">
        <v>0</v>
      </c>
      <c r="E377" s="473">
        <f t="shared" si="5"/>
        <v>8.8951788470000004</v>
      </c>
    </row>
    <row r="378" spans="1:5">
      <c r="A378" s="235">
        <v>1524266</v>
      </c>
      <c r="B378" s="235" t="s">
        <v>1459</v>
      </c>
      <c r="C378" s="473">
        <v>16.780986427000002</v>
      </c>
      <c r="D378" s="473">
        <v>0</v>
      </c>
      <c r="E378" s="473">
        <f t="shared" si="5"/>
        <v>16.780986427000002</v>
      </c>
    </row>
    <row r="379" spans="1:5">
      <c r="A379" s="235">
        <v>1524267</v>
      </c>
      <c r="B379" s="235" t="s">
        <v>1460</v>
      </c>
      <c r="C379" s="473">
        <v>27.363678858</v>
      </c>
      <c r="D379" s="473">
        <v>0</v>
      </c>
      <c r="E379" s="473">
        <f t="shared" si="5"/>
        <v>27.363678858</v>
      </c>
    </row>
    <row r="380" spans="1:5">
      <c r="A380" s="235">
        <v>1524268</v>
      </c>
      <c r="B380" s="235" t="s">
        <v>1461</v>
      </c>
      <c r="C380" s="473">
        <v>160.77569926300001</v>
      </c>
      <c r="D380" s="473">
        <v>0</v>
      </c>
      <c r="E380" s="473">
        <f t="shared" si="5"/>
        <v>160.77569926300001</v>
      </c>
    </row>
    <row r="381" spans="1:5">
      <c r="A381" s="235">
        <v>1524269</v>
      </c>
      <c r="B381" s="235" t="s">
        <v>1462</v>
      </c>
      <c r="C381" s="473">
        <v>134.19327605499998</v>
      </c>
      <c r="D381" s="473">
        <v>0</v>
      </c>
      <c r="E381" s="473">
        <f t="shared" si="5"/>
        <v>134.19327605499998</v>
      </c>
    </row>
    <row r="382" spans="1:5">
      <c r="A382" s="235">
        <v>1524270</v>
      </c>
      <c r="B382" s="235" t="s">
        <v>1463</v>
      </c>
      <c r="C382" s="473">
        <v>6.076747525</v>
      </c>
      <c r="D382" s="473">
        <v>0</v>
      </c>
      <c r="E382" s="473">
        <f t="shared" si="5"/>
        <v>6.076747525</v>
      </c>
    </row>
    <row r="383" spans="1:5">
      <c r="A383" s="235">
        <v>1524271</v>
      </c>
      <c r="B383" s="235" t="s">
        <v>1464</v>
      </c>
      <c r="C383" s="473">
        <v>6.498356985</v>
      </c>
      <c r="D383" s="473">
        <v>0</v>
      </c>
      <c r="E383" s="473">
        <f t="shared" si="5"/>
        <v>6.498356985</v>
      </c>
    </row>
    <row r="384" spans="1:5">
      <c r="A384" s="235">
        <v>1524272</v>
      </c>
      <c r="B384" s="235" t="s">
        <v>1465</v>
      </c>
      <c r="C384" s="473">
        <v>16.175951202</v>
      </c>
      <c r="D384" s="473">
        <v>0</v>
      </c>
      <c r="E384" s="473">
        <f t="shared" si="5"/>
        <v>16.175951202</v>
      </c>
    </row>
    <row r="385" spans="1:5">
      <c r="A385" s="235">
        <v>1524273</v>
      </c>
      <c r="B385" s="235" t="s">
        <v>1466</v>
      </c>
      <c r="C385" s="473">
        <v>184.95713854900001</v>
      </c>
      <c r="D385" s="473">
        <v>0</v>
      </c>
      <c r="E385" s="473">
        <f t="shared" si="5"/>
        <v>184.95713854900001</v>
      </c>
    </row>
    <row r="386" spans="1:5">
      <c r="A386" s="235">
        <v>1524274</v>
      </c>
      <c r="B386" s="235" t="s">
        <v>1467</v>
      </c>
      <c r="C386" s="473">
        <v>4.0108664709999999</v>
      </c>
      <c r="D386" s="473">
        <v>0</v>
      </c>
      <c r="E386" s="473">
        <f t="shared" si="5"/>
        <v>4.0108664709999999</v>
      </c>
    </row>
    <row r="387" spans="1:5">
      <c r="A387" s="235">
        <v>1524275</v>
      </c>
      <c r="B387" s="235" t="s">
        <v>1468</v>
      </c>
      <c r="C387" s="473">
        <v>8.85E-6</v>
      </c>
      <c r="D387" s="473">
        <v>0</v>
      </c>
      <c r="E387" s="473">
        <f t="shared" si="5"/>
        <v>8.85E-6</v>
      </c>
    </row>
    <row r="388" spans="1:5">
      <c r="A388" s="235">
        <v>1524276</v>
      </c>
      <c r="B388" s="235" t="s">
        <v>1469</v>
      </c>
      <c r="C388" s="473">
        <v>8.4764882799999999</v>
      </c>
      <c r="D388" s="473">
        <v>0</v>
      </c>
      <c r="E388" s="473">
        <f t="shared" si="5"/>
        <v>8.4764882799999999</v>
      </c>
    </row>
    <row r="389" spans="1:5">
      <c r="A389" s="235">
        <v>1524277</v>
      </c>
      <c r="B389" s="235" t="s">
        <v>1470</v>
      </c>
      <c r="C389" s="473">
        <v>139.38767374299999</v>
      </c>
      <c r="D389" s="473">
        <v>0</v>
      </c>
      <c r="E389" s="473">
        <f t="shared" ref="E389:E452" si="6">C389-D389</f>
        <v>139.38767374299999</v>
      </c>
    </row>
    <row r="390" spans="1:5">
      <c r="A390" s="235">
        <v>1524279</v>
      </c>
      <c r="B390" s="235" t="s">
        <v>1471</v>
      </c>
      <c r="C390" s="473">
        <v>3.9446626090000003</v>
      </c>
      <c r="D390" s="473">
        <v>0</v>
      </c>
      <c r="E390" s="473">
        <f t="shared" si="6"/>
        <v>3.9446626090000003</v>
      </c>
    </row>
    <row r="391" spans="1:5">
      <c r="A391" s="235">
        <v>1524280</v>
      </c>
      <c r="B391" s="235" t="s">
        <v>1472</v>
      </c>
      <c r="C391" s="473">
        <v>9.6353832140000009</v>
      </c>
      <c r="D391" s="473">
        <v>0</v>
      </c>
      <c r="E391" s="473">
        <f t="shared" si="6"/>
        <v>9.6353832140000009</v>
      </c>
    </row>
    <row r="392" spans="1:5">
      <c r="A392" s="235">
        <v>1524281</v>
      </c>
      <c r="B392" s="235" t="s">
        <v>1473</v>
      </c>
      <c r="C392" s="473">
        <v>7.8631634110000004</v>
      </c>
      <c r="D392" s="473">
        <v>0</v>
      </c>
      <c r="E392" s="473">
        <f t="shared" si="6"/>
        <v>7.8631634110000004</v>
      </c>
    </row>
    <row r="393" spans="1:5">
      <c r="A393" s="235">
        <v>1524282</v>
      </c>
      <c r="B393" s="235" t="s">
        <v>1474</v>
      </c>
      <c r="C393" s="473">
        <v>58.820206452000001</v>
      </c>
      <c r="D393" s="473">
        <v>0</v>
      </c>
      <c r="E393" s="473">
        <f t="shared" si="6"/>
        <v>58.820206452000001</v>
      </c>
    </row>
    <row r="394" spans="1:5">
      <c r="A394" s="235">
        <v>1524283</v>
      </c>
      <c r="B394" s="235" t="s">
        <v>1475</v>
      </c>
      <c r="C394" s="473">
        <v>0.50285440000000003</v>
      </c>
      <c r="D394" s="473">
        <v>0</v>
      </c>
      <c r="E394" s="473">
        <f t="shared" si="6"/>
        <v>0.50285440000000003</v>
      </c>
    </row>
    <row r="395" spans="1:5">
      <c r="A395" s="235">
        <v>1524284</v>
      </c>
      <c r="B395" s="235" t="s">
        <v>1476</v>
      </c>
      <c r="C395" s="473">
        <v>12.126558599999999</v>
      </c>
      <c r="D395" s="473">
        <v>0</v>
      </c>
      <c r="E395" s="473">
        <f t="shared" si="6"/>
        <v>12.126558599999999</v>
      </c>
    </row>
    <row r="396" spans="1:5">
      <c r="A396" s="235">
        <v>1524285</v>
      </c>
      <c r="B396" s="235" t="s">
        <v>1477</v>
      </c>
      <c r="C396" s="473">
        <v>318.98450010100004</v>
      </c>
      <c r="D396" s="473">
        <v>0</v>
      </c>
      <c r="E396" s="473">
        <f t="shared" si="6"/>
        <v>318.98450010100004</v>
      </c>
    </row>
    <row r="397" spans="1:5">
      <c r="A397" s="235">
        <v>1524286</v>
      </c>
      <c r="B397" s="235" t="s">
        <v>1478</v>
      </c>
      <c r="C397" s="473">
        <v>0.98708542799999999</v>
      </c>
      <c r="D397" s="473">
        <v>0</v>
      </c>
      <c r="E397" s="473">
        <f t="shared" si="6"/>
        <v>0.98708542799999999</v>
      </c>
    </row>
    <row r="398" spans="1:5">
      <c r="A398" s="235">
        <v>1524287</v>
      </c>
      <c r="B398" s="235" t="s">
        <v>1479</v>
      </c>
      <c r="C398" s="473">
        <v>23.040108208000003</v>
      </c>
      <c r="D398" s="473">
        <v>0</v>
      </c>
      <c r="E398" s="473">
        <f t="shared" si="6"/>
        <v>23.040108208000003</v>
      </c>
    </row>
    <row r="399" spans="1:5">
      <c r="A399" s="235">
        <v>1524288</v>
      </c>
      <c r="B399" s="235" t="s">
        <v>1480</v>
      </c>
      <c r="C399" s="473">
        <v>99.940007125999998</v>
      </c>
      <c r="D399" s="473">
        <v>0</v>
      </c>
      <c r="E399" s="473">
        <f t="shared" si="6"/>
        <v>99.940007125999998</v>
      </c>
    </row>
    <row r="400" spans="1:5">
      <c r="A400" s="235">
        <v>1524289</v>
      </c>
      <c r="B400" s="235" t="s">
        <v>1481</v>
      </c>
      <c r="C400" s="473">
        <v>5.4597762020000005</v>
      </c>
      <c r="D400" s="473">
        <v>0</v>
      </c>
      <c r="E400" s="473">
        <f t="shared" si="6"/>
        <v>5.4597762020000005</v>
      </c>
    </row>
    <row r="401" spans="1:5">
      <c r="A401" s="235">
        <v>1524290</v>
      </c>
      <c r="B401" s="235" t="s">
        <v>1482</v>
      </c>
      <c r="C401" s="473">
        <v>7.9866283620000003</v>
      </c>
      <c r="D401" s="473">
        <v>0</v>
      </c>
      <c r="E401" s="473">
        <f t="shared" si="6"/>
        <v>7.9866283620000003</v>
      </c>
    </row>
    <row r="402" spans="1:5">
      <c r="A402" s="235">
        <v>1524292</v>
      </c>
      <c r="B402" s="235" t="s">
        <v>1483</v>
      </c>
      <c r="C402" s="473">
        <v>5.5112234999999998</v>
      </c>
      <c r="D402" s="473">
        <v>0</v>
      </c>
      <c r="E402" s="473">
        <f t="shared" si="6"/>
        <v>5.5112234999999998</v>
      </c>
    </row>
    <row r="403" spans="1:5">
      <c r="A403" s="235">
        <v>1524293</v>
      </c>
      <c r="B403" s="235" t="s">
        <v>1484</v>
      </c>
      <c r="C403" s="473">
        <v>68.216510117999988</v>
      </c>
      <c r="D403" s="473">
        <v>0</v>
      </c>
      <c r="E403" s="473">
        <f t="shared" si="6"/>
        <v>68.216510117999988</v>
      </c>
    </row>
    <row r="404" spans="1:5">
      <c r="A404" s="235">
        <v>1524294</v>
      </c>
      <c r="B404" s="235" t="s">
        <v>1485</v>
      </c>
      <c r="C404" s="473">
        <v>4.0274481380000005</v>
      </c>
      <c r="D404" s="473">
        <v>0</v>
      </c>
      <c r="E404" s="473">
        <f t="shared" si="6"/>
        <v>4.0274481380000005</v>
      </c>
    </row>
    <row r="405" spans="1:5">
      <c r="A405" s="235">
        <v>1524295</v>
      </c>
      <c r="B405" s="235" t="s">
        <v>1486</v>
      </c>
      <c r="C405" s="473">
        <v>8.1738443699999994</v>
      </c>
      <c r="D405" s="473">
        <v>0</v>
      </c>
      <c r="E405" s="473">
        <f t="shared" si="6"/>
        <v>8.1738443699999994</v>
      </c>
    </row>
    <row r="406" spans="1:5">
      <c r="A406" s="235">
        <v>1524296</v>
      </c>
      <c r="B406" s="235" t="s">
        <v>1487</v>
      </c>
      <c r="C406" s="473">
        <v>1.4672000000000001</v>
      </c>
      <c r="D406" s="473">
        <v>0</v>
      </c>
      <c r="E406" s="473">
        <f t="shared" si="6"/>
        <v>1.4672000000000001</v>
      </c>
    </row>
    <row r="407" spans="1:5">
      <c r="A407" s="235">
        <v>1524297</v>
      </c>
      <c r="B407" s="235" t="s">
        <v>1488</v>
      </c>
      <c r="C407" s="473">
        <v>8.9973834000000004</v>
      </c>
      <c r="D407" s="473">
        <v>0</v>
      </c>
      <c r="E407" s="473">
        <f t="shared" si="6"/>
        <v>8.9973834000000004</v>
      </c>
    </row>
    <row r="408" spans="1:5">
      <c r="A408" s="235">
        <v>1524298</v>
      </c>
      <c r="B408" s="235" t="s">
        <v>1489</v>
      </c>
      <c r="C408" s="473">
        <v>8.380804190000001</v>
      </c>
      <c r="D408" s="473">
        <v>0</v>
      </c>
      <c r="E408" s="473">
        <f t="shared" si="6"/>
        <v>8.380804190000001</v>
      </c>
    </row>
    <row r="409" spans="1:5">
      <c r="A409" s="235">
        <v>1524299</v>
      </c>
      <c r="B409" s="235" t="s">
        <v>1490</v>
      </c>
      <c r="C409" s="473">
        <v>250.020178031</v>
      </c>
      <c r="D409" s="473">
        <v>0</v>
      </c>
      <c r="E409" s="473">
        <f t="shared" si="6"/>
        <v>250.020178031</v>
      </c>
    </row>
    <row r="410" spans="1:5">
      <c r="A410" s="235">
        <v>1524300</v>
      </c>
      <c r="B410" s="235" t="s">
        <v>1491</v>
      </c>
      <c r="C410" s="473">
        <v>0</v>
      </c>
      <c r="D410" s="473">
        <v>3481.469451896</v>
      </c>
      <c r="E410" s="473">
        <f t="shared" si="6"/>
        <v>-3481.469451896</v>
      </c>
    </row>
    <row r="411" spans="1:5">
      <c r="A411" s="235">
        <v>1524301</v>
      </c>
      <c r="B411" s="235" t="s">
        <v>1492</v>
      </c>
      <c r="C411" s="473">
        <v>0</v>
      </c>
      <c r="D411" s="473">
        <v>2.439326587</v>
      </c>
      <c r="E411" s="473">
        <f t="shared" si="6"/>
        <v>-2.439326587</v>
      </c>
    </row>
    <row r="412" spans="1:5">
      <c r="A412" s="235">
        <v>1524302</v>
      </c>
      <c r="B412" s="235" t="s">
        <v>1493</v>
      </c>
      <c r="C412" s="473">
        <v>0</v>
      </c>
      <c r="D412" s="473">
        <v>346.87338256999999</v>
      </c>
      <c r="E412" s="473">
        <f t="shared" si="6"/>
        <v>-346.87338256999999</v>
      </c>
    </row>
    <row r="413" spans="1:5">
      <c r="A413" s="235">
        <v>1524303</v>
      </c>
      <c r="B413" s="235" t="s">
        <v>1494</v>
      </c>
      <c r="C413" s="473">
        <v>0</v>
      </c>
      <c r="D413" s="473">
        <v>1.3918801999999999E-2</v>
      </c>
      <c r="E413" s="473">
        <f t="shared" si="6"/>
        <v>-1.3918801999999999E-2</v>
      </c>
    </row>
    <row r="414" spans="1:5">
      <c r="A414" s="235">
        <v>1524304</v>
      </c>
      <c r="B414" s="235" t="s">
        <v>1495</v>
      </c>
      <c r="C414" s="473">
        <v>0</v>
      </c>
      <c r="D414" s="473">
        <v>2913.3873922289999</v>
      </c>
      <c r="E414" s="473">
        <f t="shared" si="6"/>
        <v>-2913.3873922289999</v>
      </c>
    </row>
    <row r="415" spans="1:5">
      <c r="A415" s="235">
        <v>1524305</v>
      </c>
      <c r="B415" s="235" t="s">
        <v>1496</v>
      </c>
      <c r="C415" s="473">
        <v>0</v>
      </c>
      <c r="D415" s="473">
        <v>66263.517951254005</v>
      </c>
      <c r="E415" s="473">
        <f t="shared" si="6"/>
        <v>-66263.517951254005</v>
      </c>
    </row>
    <row r="416" spans="1:5">
      <c r="A416" s="235">
        <v>1524306</v>
      </c>
      <c r="B416" s="235" t="s">
        <v>1497</v>
      </c>
      <c r="C416" s="473">
        <v>0</v>
      </c>
      <c r="D416" s="473">
        <v>345.851166186</v>
      </c>
      <c r="E416" s="473">
        <f t="shared" si="6"/>
        <v>-345.851166186</v>
      </c>
    </row>
    <row r="417" spans="1:5">
      <c r="A417" s="235">
        <v>1524307</v>
      </c>
      <c r="B417" s="235" t="s">
        <v>1498</v>
      </c>
      <c r="C417" s="473">
        <v>0</v>
      </c>
      <c r="D417" s="473">
        <v>138.06589685999998</v>
      </c>
      <c r="E417" s="473">
        <f t="shared" si="6"/>
        <v>-138.06589685999998</v>
      </c>
    </row>
    <row r="418" spans="1:5">
      <c r="A418" s="235">
        <v>1524308</v>
      </c>
      <c r="B418" s="235" t="s">
        <v>1499</v>
      </c>
      <c r="C418" s="473">
        <v>0</v>
      </c>
      <c r="D418" s="473">
        <v>5892.2329509309993</v>
      </c>
      <c r="E418" s="473">
        <f t="shared" si="6"/>
        <v>-5892.2329509309993</v>
      </c>
    </row>
    <row r="419" spans="1:5">
      <c r="A419" s="235">
        <v>1524309</v>
      </c>
      <c r="B419" s="235" t="s">
        <v>1500</v>
      </c>
      <c r="C419" s="473">
        <v>0</v>
      </c>
      <c r="D419" s="473">
        <v>2.5960000000000002E-4</v>
      </c>
      <c r="E419" s="473">
        <f t="shared" si="6"/>
        <v>-2.5960000000000002E-4</v>
      </c>
    </row>
    <row r="420" spans="1:5">
      <c r="A420" s="235">
        <v>1524310</v>
      </c>
      <c r="B420" s="235" t="s">
        <v>1501</v>
      </c>
      <c r="C420" s="473">
        <v>0</v>
      </c>
      <c r="D420" s="473">
        <v>581.72513993400003</v>
      </c>
      <c r="E420" s="473">
        <f t="shared" si="6"/>
        <v>-581.72513993400003</v>
      </c>
    </row>
    <row r="421" spans="1:5">
      <c r="A421" s="235">
        <v>1524311</v>
      </c>
      <c r="B421" s="235" t="s">
        <v>1502</v>
      </c>
      <c r="C421" s="473">
        <v>0</v>
      </c>
      <c r="D421" s="473">
        <v>48.475334500000002</v>
      </c>
      <c r="E421" s="473">
        <f t="shared" si="6"/>
        <v>-48.475334500000002</v>
      </c>
    </row>
    <row r="422" spans="1:5">
      <c r="A422" s="235">
        <v>1524312</v>
      </c>
      <c r="B422" s="235" t="s">
        <v>1503</v>
      </c>
      <c r="C422" s="473">
        <v>0</v>
      </c>
      <c r="D422" s="473">
        <v>9892.6766773759991</v>
      </c>
      <c r="E422" s="473">
        <f t="shared" si="6"/>
        <v>-9892.6766773759991</v>
      </c>
    </row>
    <row r="423" spans="1:5">
      <c r="A423" s="235">
        <v>1524313</v>
      </c>
      <c r="B423" s="235" t="s">
        <v>1504</v>
      </c>
      <c r="C423" s="473">
        <v>0</v>
      </c>
      <c r="D423" s="473">
        <v>31.809754627999997</v>
      </c>
      <c r="E423" s="473">
        <f t="shared" si="6"/>
        <v>-31.809754627999997</v>
      </c>
    </row>
    <row r="424" spans="1:5">
      <c r="A424" s="235">
        <v>1524314</v>
      </c>
      <c r="B424" s="235" t="s">
        <v>1505</v>
      </c>
      <c r="C424" s="473">
        <v>0</v>
      </c>
      <c r="D424" s="473">
        <v>1828.5930237369998</v>
      </c>
      <c r="E424" s="473">
        <f t="shared" si="6"/>
        <v>-1828.5930237369998</v>
      </c>
    </row>
    <row r="425" spans="1:5">
      <c r="A425" s="235">
        <v>1524315</v>
      </c>
      <c r="B425" s="235" t="s">
        <v>1506</v>
      </c>
      <c r="C425" s="473">
        <v>0</v>
      </c>
      <c r="D425" s="473">
        <v>39.950492330000003</v>
      </c>
      <c r="E425" s="473">
        <f t="shared" si="6"/>
        <v>-39.950492330000003</v>
      </c>
    </row>
    <row r="426" spans="1:5">
      <c r="A426" s="235">
        <v>1524316</v>
      </c>
      <c r="B426" s="235" t="s">
        <v>1507</v>
      </c>
      <c r="C426" s="473">
        <v>0</v>
      </c>
      <c r="D426" s="473">
        <v>13.501939511000002</v>
      </c>
      <c r="E426" s="473">
        <f t="shared" si="6"/>
        <v>-13.501939511000002</v>
      </c>
    </row>
    <row r="427" spans="1:5">
      <c r="A427" s="235">
        <v>1524317</v>
      </c>
      <c r="B427" s="235" t="s">
        <v>1508</v>
      </c>
      <c r="C427" s="473">
        <v>0</v>
      </c>
      <c r="D427" s="473">
        <v>156.86705667000001</v>
      </c>
      <c r="E427" s="473">
        <f t="shared" si="6"/>
        <v>-156.86705667000001</v>
      </c>
    </row>
    <row r="428" spans="1:5">
      <c r="A428" s="235">
        <v>1524318</v>
      </c>
      <c r="B428" s="235" t="s">
        <v>1509</v>
      </c>
      <c r="C428" s="473">
        <v>0</v>
      </c>
      <c r="D428" s="473">
        <v>14850.828577204002</v>
      </c>
      <c r="E428" s="473">
        <f t="shared" si="6"/>
        <v>-14850.828577204002</v>
      </c>
    </row>
    <row r="429" spans="1:5">
      <c r="A429" s="235">
        <v>1524319</v>
      </c>
      <c r="B429" s="235" t="s">
        <v>1510</v>
      </c>
      <c r="C429" s="473">
        <v>0</v>
      </c>
      <c r="D429" s="473">
        <v>19.001979640000002</v>
      </c>
      <c r="E429" s="473">
        <f t="shared" si="6"/>
        <v>-19.001979640000002</v>
      </c>
    </row>
    <row r="430" spans="1:5">
      <c r="A430" s="235">
        <v>1524320</v>
      </c>
      <c r="B430" s="235" t="s">
        <v>1511</v>
      </c>
      <c r="C430" s="473">
        <v>0</v>
      </c>
      <c r="D430" s="473">
        <v>1407.477203075</v>
      </c>
      <c r="E430" s="473">
        <f t="shared" si="6"/>
        <v>-1407.477203075</v>
      </c>
    </row>
    <row r="431" spans="1:5">
      <c r="A431" s="235">
        <v>1524321</v>
      </c>
      <c r="B431" s="235" t="s">
        <v>1512</v>
      </c>
      <c r="C431" s="473">
        <v>0</v>
      </c>
      <c r="D431" s="473">
        <v>0.23177788599999999</v>
      </c>
      <c r="E431" s="473">
        <f t="shared" si="6"/>
        <v>-0.23177788599999999</v>
      </c>
    </row>
    <row r="432" spans="1:5">
      <c r="A432" s="235">
        <v>1524322</v>
      </c>
      <c r="B432" s="235" t="s">
        <v>1513</v>
      </c>
      <c r="C432" s="473">
        <v>0</v>
      </c>
      <c r="D432" s="473">
        <v>15.838556758000001</v>
      </c>
      <c r="E432" s="473">
        <f t="shared" si="6"/>
        <v>-15.838556758000001</v>
      </c>
    </row>
    <row r="433" spans="1:5">
      <c r="A433" s="235">
        <v>1524323</v>
      </c>
      <c r="B433" s="235" t="s">
        <v>1514</v>
      </c>
      <c r="C433" s="473">
        <v>0</v>
      </c>
      <c r="D433" s="473">
        <v>246.53856323000002</v>
      </c>
      <c r="E433" s="473">
        <f t="shared" si="6"/>
        <v>-246.53856323000002</v>
      </c>
    </row>
    <row r="434" spans="1:5">
      <c r="A434" s="235">
        <v>1524324</v>
      </c>
      <c r="B434" s="235" t="s">
        <v>1515</v>
      </c>
      <c r="C434" s="473">
        <v>0</v>
      </c>
      <c r="D434" s="473">
        <v>1.9905474000000001</v>
      </c>
      <c r="E434" s="473">
        <f t="shared" si="6"/>
        <v>-1.9905474000000001</v>
      </c>
    </row>
    <row r="435" spans="1:5">
      <c r="A435" s="235">
        <v>1524325</v>
      </c>
      <c r="B435" s="235" t="s">
        <v>1516</v>
      </c>
      <c r="C435" s="473">
        <v>0</v>
      </c>
      <c r="D435" s="473">
        <v>280.47944139499998</v>
      </c>
      <c r="E435" s="473">
        <f t="shared" si="6"/>
        <v>-280.47944139499998</v>
      </c>
    </row>
    <row r="436" spans="1:5">
      <c r="A436" s="235">
        <v>1524327</v>
      </c>
      <c r="B436" s="235" t="s">
        <v>1517</v>
      </c>
      <c r="C436" s="473">
        <v>0</v>
      </c>
      <c r="D436" s="473">
        <v>260.964839127</v>
      </c>
      <c r="E436" s="473">
        <f t="shared" si="6"/>
        <v>-260.964839127</v>
      </c>
    </row>
    <row r="437" spans="1:5">
      <c r="A437" s="235">
        <v>1524328</v>
      </c>
      <c r="B437" s="235" t="s">
        <v>1518</v>
      </c>
      <c r="C437" s="473">
        <v>0</v>
      </c>
      <c r="D437" s="473">
        <v>11.739319151</v>
      </c>
      <c r="E437" s="473">
        <f t="shared" si="6"/>
        <v>-11.739319151</v>
      </c>
    </row>
    <row r="438" spans="1:5">
      <c r="A438" s="235">
        <v>1524329</v>
      </c>
      <c r="B438" s="235" t="s">
        <v>1519</v>
      </c>
      <c r="C438" s="473">
        <v>0</v>
      </c>
      <c r="D438" s="473">
        <v>3.8530100630000002</v>
      </c>
      <c r="E438" s="473">
        <f t="shared" si="6"/>
        <v>-3.8530100630000002</v>
      </c>
    </row>
    <row r="439" spans="1:5">
      <c r="A439" s="235">
        <v>1524330</v>
      </c>
      <c r="B439" s="235" t="s">
        <v>1520</v>
      </c>
      <c r="C439" s="473">
        <v>0</v>
      </c>
      <c r="D439" s="473">
        <v>136.617167413</v>
      </c>
      <c r="E439" s="473">
        <f t="shared" si="6"/>
        <v>-136.617167413</v>
      </c>
    </row>
    <row r="440" spans="1:5">
      <c r="A440" s="235">
        <v>1524331</v>
      </c>
      <c r="B440" s="235" t="s">
        <v>1521</v>
      </c>
      <c r="C440" s="473">
        <v>0</v>
      </c>
      <c r="D440" s="473">
        <v>29.005322069999998</v>
      </c>
      <c r="E440" s="473">
        <f t="shared" si="6"/>
        <v>-29.005322069999998</v>
      </c>
    </row>
    <row r="441" spans="1:5">
      <c r="A441" s="235">
        <v>1524332</v>
      </c>
      <c r="B441" s="235" t="s">
        <v>1522</v>
      </c>
      <c r="C441" s="473">
        <v>0</v>
      </c>
      <c r="D441" s="473">
        <v>1.905765559</v>
      </c>
      <c r="E441" s="473">
        <f t="shared" si="6"/>
        <v>-1.905765559</v>
      </c>
    </row>
    <row r="442" spans="1:5">
      <c r="A442" s="235">
        <v>1524333</v>
      </c>
      <c r="B442" s="235" t="s">
        <v>1523</v>
      </c>
      <c r="C442" s="473">
        <v>0</v>
      </c>
      <c r="D442" s="473">
        <v>41.542578793000004</v>
      </c>
      <c r="E442" s="473">
        <f t="shared" si="6"/>
        <v>-41.542578793000004</v>
      </c>
    </row>
    <row r="443" spans="1:5">
      <c r="A443" s="235">
        <v>1524334</v>
      </c>
      <c r="B443" s="235" t="s">
        <v>1524</v>
      </c>
      <c r="C443" s="473">
        <v>0</v>
      </c>
      <c r="D443" s="473">
        <v>152.452914349</v>
      </c>
      <c r="E443" s="473">
        <f t="shared" si="6"/>
        <v>-152.452914349</v>
      </c>
    </row>
    <row r="444" spans="1:5">
      <c r="A444" s="235">
        <v>1524335</v>
      </c>
      <c r="B444" s="235" t="s">
        <v>1525</v>
      </c>
      <c r="C444" s="473">
        <v>0</v>
      </c>
      <c r="D444" s="473">
        <v>7.0967193519999991</v>
      </c>
      <c r="E444" s="473">
        <f t="shared" si="6"/>
        <v>-7.0967193519999991</v>
      </c>
    </row>
    <row r="445" spans="1:5">
      <c r="A445" s="235">
        <v>1524336</v>
      </c>
      <c r="B445" s="235" t="s">
        <v>1526</v>
      </c>
      <c r="C445" s="473">
        <v>0</v>
      </c>
      <c r="D445" s="473">
        <v>11.743630340999999</v>
      </c>
      <c r="E445" s="473">
        <f t="shared" si="6"/>
        <v>-11.743630340999999</v>
      </c>
    </row>
    <row r="446" spans="1:5">
      <c r="A446" s="235">
        <v>1524337</v>
      </c>
      <c r="B446" s="235" t="s">
        <v>1527</v>
      </c>
      <c r="C446" s="473">
        <v>0</v>
      </c>
      <c r="D446" s="473">
        <v>7.0228109879999998</v>
      </c>
      <c r="E446" s="473">
        <f t="shared" si="6"/>
        <v>-7.0228109879999998</v>
      </c>
    </row>
    <row r="447" spans="1:5">
      <c r="A447" s="235">
        <v>1524338</v>
      </c>
      <c r="B447" s="235" t="s">
        <v>1528</v>
      </c>
      <c r="C447" s="473">
        <v>0</v>
      </c>
      <c r="D447" s="473">
        <v>50.099890329000004</v>
      </c>
      <c r="E447" s="473">
        <f t="shared" si="6"/>
        <v>-50.099890329000004</v>
      </c>
    </row>
    <row r="448" spans="1:5">
      <c r="A448" s="235">
        <v>1524339</v>
      </c>
      <c r="B448" s="235" t="s">
        <v>1529</v>
      </c>
      <c r="C448" s="473">
        <v>0</v>
      </c>
      <c r="D448" s="473">
        <v>8.3980418720000003</v>
      </c>
      <c r="E448" s="473">
        <f t="shared" si="6"/>
        <v>-8.3980418720000003</v>
      </c>
    </row>
    <row r="449" spans="1:5">
      <c r="A449" s="235">
        <v>1524340</v>
      </c>
      <c r="B449" s="235" t="s">
        <v>1530</v>
      </c>
      <c r="C449" s="473">
        <v>0</v>
      </c>
      <c r="D449" s="473">
        <v>205.35075814300001</v>
      </c>
      <c r="E449" s="473">
        <f t="shared" si="6"/>
        <v>-205.35075814300001</v>
      </c>
    </row>
    <row r="450" spans="1:5">
      <c r="A450" s="235">
        <v>1524342</v>
      </c>
      <c r="B450" s="235" t="s">
        <v>1531</v>
      </c>
      <c r="C450" s="473">
        <v>0</v>
      </c>
      <c r="D450" s="473">
        <v>174.43101469000001</v>
      </c>
      <c r="E450" s="473">
        <f t="shared" si="6"/>
        <v>-174.43101469000001</v>
      </c>
    </row>
    <row r="451" spans="1:5">
      <c r="A451" s="235">
        <v>1524343</v>
      </c>
      <c r="B451" s="235" t="s">
        <v>1532</v>
      </c>
      <c r="C451" s="473">
        <v>0</v>
      </c>
      <c r="D451" s="473">
        <v>9.9522518079999998</v>
      </c>
      <c r="E451" s="473">
        <f t="shared" si="6"/>
        <v>-9.9522518079999998</v>
      </c>
    </row>
    <row r="452" spans="1:5">
      <c r="A452" s="235">
        <v>1524344</v>
      </c>
      <c r="B452" s="235" t="s">
        <v>1533</v>
      </c>
      <c r="C452" s="473">
        <v>0</v>
      </c>
      <c r="D452" s="473">
        <v>10.42693916</v>
      </c>
      <c r="E452" s="473">
        <f t="shared" si="6"/>
        <v>-10.42693916</v>
      </c>
    </row>
    <row r="453" spans="1:5">
      <c r="A453" s="235">
        <v>1524345</v>
      </c>
      <c r="B453" s="235" t="s">
        <v>1534</v>
      </c>
      <c r="C453" s="473">
        <v>0</v>
      </c>
      <c r="D453" s="473">
        <v>24.036402937999998</v>
      </c>
      <c r="E453" s="473">
        <f t="shared" ref="E453:E516" si="7">C453-D453</f>
        <v>-24.036402937999998</v>
      </c>
    </row>
    <row r="454" spans="1:5">
      <c r="A454" s="235">
        <v>1524346</v>
      </c>
      <c r="B454" s="235" t="s">
        <v>1535</v>
      </c>
      <c r="C454" s="473">
        <v>0</v>
      </c>
      <c r="D454" s="473">
        <v>10.980642570000001</v>
      </c>
      <c r="E454" s="473">
        <f t="shared" si="7"/>
        <v>-10.980642570000001</v>
      </c>
    </row>
    <row r="455" spans="1:5">
      <c r="A455" s="235">
        <v>1524347</v>
      </c>
      <c r="B455" s="235" t="s">
        <v>1536</v>
      </c>
      <c r="C455" s="473">
        <v>0</v>
      </c>
      <c r="D455" s="473">
        <v>15.827681887000001</v>
      </c>
      <c r="E455" s="473">
        <f t="shared" si="7"/>
        <v>-15.827681887000001</v>
      </c>
    </row>
    <row r="456" spans="1:5">
      <c r="A456" s="235">
        <v>1524348</v>
      </c>
      <c r="B456" s="235" t="s">
        <v>1537</v>
      </c>
      <c r="C456" s="473">
        <v>0</v>
      </c>
      <c r="D456" s="473">
        <v>212.86816585099999</v>
      </c>
      <c r="E456" s="473">
        <f t="shared" si="7"/>
        <v>-212.86816585099999</v>
      </c>
    </row>
    <row r="457" spans="1:5">
      <c r="A457" s="235">
        <v>1524349</v>
      </c>
      <c r="B457" s="235" t="s">
        <v>1538</v>
      </c>
      <c r="C457" s="473">
        <v>0</v>
      </c>
      <c r="D457" s="473">
        <v>8.5595360950000003</v>
      </c>
      <c r="E457" s="473">
        <f t="shared" si="7"/>
        <v>-8.5595360950000003</v>
      </c>
    </row>
    <row r="458" spans="1:5">
      <c r="A458" s="235">
        <v>1524350</v>
      </c>
      <c r="B458" s="235" t="s">
        <v>1539</v>
      </c>
      <c r="C458" s="473">
        <v>0</v>
      </c>
      <c r="D458" s="473">
        <v>4.9489783270000007</v>
      </c>
      <c r="E458" s="473">
        <f t="shared" si="7"/>
        <v>-4.9489783270000007</v>
      </c>
    </row>
    <row r="459" spans="1:5">
      <c r="A459" s="235">
        <v>1524351</v>
      </c>
      <c r="B459" s="235" t="s">
        <v>1540</v>
      </c>
      <c r="C459" s="473">
        <v>0</v>
      </c>
      <c r="D459" s="473">
        <v>203.27794618800002</v>
      </c>
      <c r="E459" s="473">
        <f t="shared" si="7"/>
        <v>-203.27794618800002</v>
      </c>
    </row>
    <row r="460" spans="1:5">
      <c r="A460" s="235">
        <v>1524352</v>
      </c>
      <c r="B460" s="235" t="s">
        <v>1541</v>
      </c>
      <c r="C460" s="473">
        <v>0</v>
      </c>
      <c r="D460" s="473">
        <v>15.017420945</v>
      </c>
      <c r="E460" s="473">
        <f t="shared" si="7"/>
        <v>-15.017420945</v>
      </c>
    </row>
    <row r="461" spans="1:5">
      <c r="A461" s="235">
        <v>1524353</v>
      </c>
      <c r="B461" s="235" t="s">
        <v>1542</v>
      </c>
      <c r="C461" s="473">
        <v>0</v>
      </c>
      <c r="D461" s="473">
        <v>11.335789775</v>
      </c>
      <c r="E461" s="473">
        <f t="shared" si="7"/>
        <v>-11.335789775</v>
      </c>
    </row>
    <row r="462" spans="1:5">
      <c r="A462" s="235">
        <v>1524354</v>
      </c>
      <c r="B462" s="235" t="s">
        <v>1543</v>
      </c>
      <c r="C462" s="473">
        <v>0</v>
      </c>
      <c r="D462" s="473">
        <v>6.7717389689999994</v>
      </c>
      <c r="E462" s="473">
        <f t="shared" si="7"/>
        <v>-6.7717389689999994</v>
      </c>
    </row>
    <row r="463" spans="1:5">
      <c r="A463" s="235">
        <v>1524355</v>
      </c>
      <c r="B463" s="235" t="s">
        <v>1544</v>
      </c>
      <c r="C463" s="473">
        <v>0</v>
      </c>
      <c r="D463" s="473">
        <v>182.16682481700002</v>
      </c>
      <c r="E463" s="473">
        <f t="shared" si="7"/>
        <v>-182.16682481700002</v>
      </c>
    </row>
    <row r="464" spans="1:5">
      <c r="A464" s="235">
        <v>1524356</v>
      </c>
      <c r="B464" s="235" t="s">
        <v>1545</v>
      </c>
      <c r="C464" s="473">
        <v>0</v>
      </c>
      <c r="D464" s="473">
        <v>6.1490326159999995</v>
      </c>
      <c r="E464" s="473">
        <f t="shared" si="7"/>
        <v>-6.1490326159999995</v>
      </c>
    </row>
    <row r="465" spans="1:5">
      <c r="A465" s="235">
        <v>1524357</v>
      </c>
      <c r="B465" s="235" t="s">
        <v>1546</v>
      </c>
      <c r="C465" s="473">
        <v>0</v>
      </c>
      <c r="D465" s="473">
        <v>13.110008584000001</v>
      </c>
      <c r="E465" s="473">
        <f t="shared" si="7"/>
        <v>-13.110008584000001</v>
      </c>
    </row>
    <row r="466" spans="1:5">
      <c r="A466" s="235">
        <v>1524358</v>
      </c>
      <c r="B466" s="235" t="s">
        <v>1547</v>
      </c>
      <c r="C466" s="473">
        <v>0</v>
      </c>
      <c r="D466" s="473">
        <v>100.030082393</v>
      </c>
      <c r="E466" s="473">
        <f t="shared" si="7"/>
        <v>-100.030082393</v>
      </c>
    </row>
    <row r="467" spans="1:5">
      <c r="A467" s="235">
        <v>1524359</v>
      </c>
      <c r="B467" s="235" t="s">
        <v>1548</v>
      </c>
      <c r="C467" s="473">
        <v>0</v>
      </c>
      <c r="D467" s="473">
        <v>6.0730361219999995</v>
      </c>
      <c r="E467" s="473">
        <f t="shared" si="7"/>
        <v>-6.0730361219999995</v>
      </c>
    </row>
    <row r="468" spans="1:5">
      <c r="A468" s="235">
        <v>1524360</v>
      </c>
      <c r="B468" s="235" t="s">
        <v>1549</v>
      </c>
      <c r="C468" s="473">
        <v>0</v>
      </c>
      <c r="D468" s="473">
        <v>3.3338692000000001</v>
      </c>
      <c r="E468" s="473">
        <f t="shared" si="7"/>
        <v>-3.3338692000000001</v>
      </c>
    </row>
    <row r="469" spans="1:5">
      <c r="A469" s="235">
        <v>1524361</v>
      </c>
      <c r="B469" s="235" t="s">
        <v>1550</v>
      </c>
      <c r="C469" s="473">
        <v>0</v>
      </c>
      <c r="D469" s="473">
        <v>14.849282634</v>
      </c>
      <c r="E469" s="473">
        <f t="shared" si="7"/>
        <v>-14.849282634</v>
      </c>
    </row>
    <row r="470" spans="1:5">
      <c r="A470" s="235">
        <v>1524362</v>
      </c>
      <c r="B470" s="235" t="s">
        <v>1551</v>
      </c>
      <c r="C470" s="473">
        <v>0</v>
      </c>
      <c r="D470" s="473">
        <v>281.28062285700003</v>
      </c>
      <c r="E470" s="473">
        <f t="shared" si="7"/>
        <v>-281.28062285700003</v>
      </c>
    </row>
    <row r="471" spans="1:5">
      <c r="A471" s="235">
        <v>1524363</v>
      </c>
      <c r="B471" s="235" t="s">
        <v>1552</v>
      </c>
      <c r="C471" s="473">
        <v>0</v>
      </c>
      <c r="D471" s="473">
        <v>8.537794654999999</v>
      </c>
      <c r="E471" s="473">
        <f t="shared" si="7"/>
        <v>-8.537794654999999</v>
      </c>
    </row>
    <row r="472" spans="1:5">
      <c r="A472" s="235">
        <v>1524364</v>
      </c>
      <c r="B472" s="235" t="s">
        <v>1553</v>
      </c>
      <c r="C472" s="473">
        <v>0</v>
      </c>
      <c r="D472" s="473">
        <v>0.84495285399999986</v>
      </c>
      <c r="E472" s="473">
        <f t="shared" si="7"/>
        <v>-0.84495285399999986</v>
      </c>
    </row>
    <row r="473" spans="1:5">
      <c r="A473" s="235">
        <v>1524365</v>
      </c>
      <c r="B473" s="235" t="s">
        <v>1554</v>
      </c>
      <c r="C473" s="473">
        <v>0</v>
      </c>
      <c r="D473" s="473">
        <v>9.0295433900000006</v>
      </c>
      <c r="E473" s="473">
        <f t="shared" si="7"/>
        <v>-9.0295433900000006</v>
      </c>
    </row>
    <row r="474" spans="1:5">
      <c r="A474" s="235">
        <v>1524366</v>
      </c>
      <c r="B474" s="235" t="s">
        <v>1555</v>
      </c>
      <c r="C474" s="473">
        <v>0</v>
      </c>
      <c r="D474" s="473">
        <v>17.16012843</v>
      </c>
      <c r="E474" s="473">
        <f t="shared" si="7"/>
        <v>-17.16012843</v>
      </c>
    </row>
    <row r="475" spans="1:5">
      <c r="A475" s="235">
        <v>1524367</v>
      </c>
      <c r="B475" s="235" t="s">
        <v>1556</v>
      </c>
      <c r="C475" s="473">
        <v>0</v>
      </c>
      <c r="D475" s="473">
        <v>27.586504666000003</v>
      </c>
      <c r="E475" s="473">
        <f t="shared" si="7"/>
        <v>-27.586504666000003</v>
      </c>
    </row>
    <row r="476" spans="1:5">
      <c r="A476" s="235">
        <v>1524368</v>
      </c>
      <c r="B476" s="235" t="s">
        <v>1557</v>
      </c>
      <c r="C476" s="473">
        <v>0</v>
      </c>
      <c r="D476" s="473">
        <v>160.77569926300001</v>
      </c>
      <c r="E476" s="473">
        <f t="shared" si="7"/>
        <v>-160.77569926300001</v>
      </c>
    </row>
    <row r="477" spans="1:5">
      <c r="A477" s="235">
        <v>1524369</v>
      </c>
      <c r="B477" s="235" t="s">
        <v>1558</v>
      </c>
      <c r="C477" s="473">
        <v>0</v>
      </c>
      <c r="D477" s="473">
        <v>134.03967288699999</v>
      </c>
      <c r="E477" s="473">
        <f t="shared" si="7"/>
        <v>-134.03967288699999</v>
      </c>
    </row>
    <row r="478" spans="1:5">
      <c r="A478" s="235">
        <v>1524370</v>
      </c>
      <c r="B478" s="235" t="s">
        <v>1559</v>
      </c>
      <c r="C478" s="473">
        <v>0</v>
      </c>
      <c r="D478" s="473">
        <v>6.3750457420000002</v>
      </c>
      <c r="E478" s="473">
        <f t="shared" si="7"/>
        <v>-6.3750457420000002</v>
      </c>
    </row>
    <row r="479" spans="1:5">
      <c r="A479" s="235">
        <v>1524371</v>
      </c>
      <c r="B479" s="235" t="s">
        <v>1560</v>
      </c>
      <c r="C479" s="473">
        <v>0</v>
      </c>
      <c r="D479" s="473">
        <v>6.5734971299999998</v>
      </c>
      <c r="E479" s="473">
        <f t="shared" si="7"/>
        <v>-6.5734971299999998</v>
      </c>
    </row>
    <row r="480" spans="1:5">
      <c r="A480" s="235">
        <v>1524372</v>
      </c>
      <c r="B480" s="235" t="s">
        <v>1561</v>
      </c>
      <c r="C480" s="473">
        <v>0</v>
      </c>
      <c r="D480" s="473">
        <v>16.216684399999998</v>
      </c>
      <c r="E480" s="473">
        <f t="shared" si="7"/>
        <v>-16.216684399999998</v>
      </c>
    </row>
    <row r="481" spans="1:5">
      <c r="A481" s="235">
        <v>1524373</v>
      </c>
      <c r="B481" s="235" t="s">
        <v>1562</v>
      </c>
      <c r="C481" s="473">
        <v>0</v>
      </c>
      <c r="D481" s="473">
        <v>185.121051749</v>
      </c>
      <c r="E481" s="473">
        <f t="shared" si="7"/>
        <v>-185.121051749</v>
      </c>
    </row>
    <row r="482" spans="1:5">
      <c r="A482" s="235">
        <v>1524374</v>
      </c>
      <c r="B482" s="235" t="s">
        <v>1563</v>
      </c>
      <c r="C482" s="473">
        <v>0</v>
      </c>
      <c r="D482" s="473">
        <v>4.513628089</v>
      </c>
      <c r="E482" s="473">
        <f t="shared" si="7"/>
        <v>-4.513628089</v>
      </c>
    </row>
    <row r="483" spans="1:5">
      <c r="A483" s="235">
        <v>1524375</v>
      </c>
      <c r="B483" s="235" t="s">
        <v>1564</v>
      </c>
      <c r="C483" s="473">
        <v>0</v>
      </c>
      <c r="D483" s="473">
        <v>3.7541739999999999E-3</v>
      </c>
      <c r="E483" s="473">
        <f t="shared" si="7"/>
        <v>-3.7541739999999999E-3</v>
      </c>
    </row>
    <row r="484" spans="1:5">
      <c r="A484" s="235">
        <v>1524376</v>
      </c>
      <c r="B484" s="235" t="s">
        <v>1565</v>
      </c>
      <c r="C484" s="473">
        <v>0</v>
      </c>
      <c r="D484" s="473">
        <v>8.5574371239999998</v>
      </c>
      <c r="E484" s="473">
        <f t="shared" si="7"/>
        <v>-8.5574371239999998</v>
      </c>
    </row>
    <row r="485" spans="1:5">
      <c r="A485" s="235">
        <v>1524377</v>
      </c>
      <c r="B485" s="235" t="s">
        <v>1566</v>
      </c>
      <c r="C485" s="473">
        <v>0</v>
      </c>
      <c r="D485" s="473">
        <v>139.51621119699999</v>
      </c>
      <c r="E485" s="473">
        <f t="shared" si="7"/>
        <v>-139.51621119699999</v>
      </c>
    </row>
    <row r="486" spans="1:5">
      <c r="A486" s="235">
        <v>1524378</v>
      </c>
      <c r="B486" s="235" t="s">
        <v>1567</v>
      </c>
      <c r="C486" s="473">
        <v>0</v>
      </c>
      <c r="D486" s="473">
        <v>1.8062514000000002E-2</v>
      </c>
      <c r="E486" s="473">
        <f t="shared" si="7"/>
        <v>-1.8062514000000002E-2</v>
      </c>
    </row>
    <row r="487" spans="1:5">
      <c r="A487" s="235">
        <v>1524379</v>
      </c>
      <c r="B487" s="235" t="s">
        <v>1568</v>
      </c>
      <c r="C487" s="473">
        <v>0</v>
      </c>
      <c r="D487" s="473">
        <v>4.0396187789999995</v>
      </c>
      <c r="E487" s="473">
        <f t="shared" si="7"/>
        <v>-4.0396187789999995</v>
      </c>
    </row>
    <row r="488" spans="1:5">
      <c r="A488" s="235">
        <v>1524380</v>
      </c>
      <c r="B488" s="235" t="s">
        <v>1569</v>
      </c>
      <c r="C488" s="473">
        <v>0</v>
      </c>
      <c r="D488" s="473">
        <v>10.315185034999999</v>
      </c>
      <c r="E488" s="473">
        <f t="shared" si="7"/>
        <v>-10.315185034999999</v>
      </c>
    </row>
    <row r="489" spans="1:5">
      <c r="A489" s="235">
        <v>1524381</v>
      </c>
      <c r="B489" s="235" t="s">
        <v>1570</v>
      </c>
      <c r="C489" s="473">
        <v>0</v>
      </c>
      <c r="D489" s="473">
        <v>8.3802241219999996</v>
      </c>
      <c r="E489" s="473">
        <f t="shared" si="7"/>
        <v>-8.3802241219999996</v>
      </c>
    </row>
    <row r="490" spans="1:5">
      <c r="A490" s="235">
        <v>1524382</v>
      </c>
      <c r="B490" s="235" t="s">
        <v>1571</v>
      </c>
      <c r="C490" s="473">
        <v>0</v>
      </c>
      <c r="D490" s="473">
        <v>58.827194551999995</v>
      </c>
      <c r="E490" s="473">
        <f t="shared" si="7"/>
        <v>-58.827194551999995</v>
      </c>
    </row>
    <row r="491" spans="1:5">
      <c r="A491" s="235">
        <v>1524383</v>
      </c>
      <c r="B491" s="235" t="s">
        <v>1572</v>
      </c>
      <c r="C491" s="473">
        <v>0</v>
      </c>
      <c r="D491" s="473">
        <v>0.50785086099999999</v>
      </c>
      <c r="E491" s="473">
        <f t="shared" si="7"/>
        <v>-0.50785086099999999</v>
      </c>
    </row>
    <row r="492" spans="1:5">
      <c r="A492" s="235">
        <v>1524384</v>
      </c>
      <c r="B492" s="235" t="s">
        <v>1573</v>
      </c>
      <c r="C492" s="473">
        <v>0</v>
      </c>
      <c r="D492" s="473">
        <v>12.146878924999999</v>
      </c>
      <c r="E492" s="473">
        <f t="shared" si="7"/>
        <v>-12.146878924999999</v>
      </c>
    </row>
    <row r="493" spans="1:5">
      <c r="A493" s="235">
        <v>1524385</v>
      </c>
      <c r="B493" s="235" t="s">
        <v>1574</v>
      </c>
      <c r="C493" s="473">
        <v>0</v>
      </c>
      <c r="D493" s="473">
        <v>318.987081601</v>
      </c>
      <c r="E493" s="473">
        <f t="shared" si="7"/>
        <v>-318.987081601</v>
      </c>
    </row>
    <row r="494" spans="1:5">
      <c r="A494" s="235">
        <v>1524386</v>
      </c>
      <c r="B494" s="235" t="s">
        <v>1575</v>
      </c>
      <c r="C494" s="473">
        <v>0</v>
      </c>
      <c r="D494" s="473">
        <v>1.038070292</v>
      </c>
      <c r="E494" s="473">
        <f t="shared" si="7"/>
        <v>-1.038070292</v>
      </c>
    </row>
    <row r="495" spans="1:5">
      <c r="A495" s="235">
        <v>1524387</v>
      </c>
      <c r="B495" s="235" t="s">
        <v>1576</v>
      </c>
      <c r="C495" s="473">
        <v>0</v>
      </c>
      <c r="D495" s="473">
        <v>23.557784914999999</v>
      </c>
      <c r="E495" s="473">
        <f t="shared" si="7"/>
        <v>-23.557784914999999</v>
      </c>
    </row>
    <row r="496" spans="1:5">
      <c r="A496" s="235">
        <v>1524388</v>
      </c>
      <c r="B496" s="235" t="s">
        <v>1577</v>
      </c>
      <c r="C496" s="473">
        <v>0</v>
      </c>
      <c r="D496" s="473">
        <v>100.638240141</v>
      </c>
      <c r="E496" s="473">
        <f t="shared" si="7"/>
        <v>-100.638240141</v>
      </c>
    </row>
    <row r="497" spans="1:5">
      <c r="A497" s="235">
        <v>1524389</v>
      </c>
      <c r="B497" s="235" t="s">
        <v>1578</v>
      </c>
      <c r="C497" s="473">
        <v>0</v>
      </c>
      <c r="D497" s="473">
        <v>5.6047861270000006</v>
      </c>
      <c r="E497" s="473">
        <f t="shared" si="7"/>
        <v>-5.6047861270000006</v>
      </c>
    </row>
    <row r="498" spans="1:5">
      <c r="A498" s="235">
        <v>1524390</v>
      </c>
      <c r="B498" s="235" t="s">
        <v>1579</v>
      </c>
      <c r="C498" s="473">
        <v>0</v>
      </c>
      <c r="D498" s="473">
        <v>7.9813267860000003</v>
      </c>
      <c r="E498" s="473">
        <f t="shared" si="7"/>
        <v>-7.9813267860000003</v>
      </c>
    </row>
    <row r="499" spans="1:5">
      <c r="A499" s="235">
        <v>1524391</v>
      </c>
      <c r="B499" s="235" t="s">
        <v>1580</v>
      </c>
      <c r="C499" s="473">
        <v>0</v>
      </c>
      <c r="D499" s="473">
        <v>2.1907200000000002E-3</v>
      </c>
      <c r="E499" s="473">
        <f t="shared" si="7"/>
        <v>-2.1907200000000002E-3</v>
      </c>
    </row>
    <row r="500" spans="1:5">
      <c r="A500" s="235">
        <v>1524392</v>
      </c>
      <c r="B500" s="235" t="s">
        <v>1581</v>
      </c>
      <c r="C500" s="473">
        <v>0</v>
      </c>
      <c r="D500" s="473">
        <v>5.6727248619999999</v>
      </c>
      <c r="E500" s="473">
        <f t="shared" si="7"/>
        <v>-5.6727248619999999</v>
      </c>
    </row>
    <row r="501" spans="1:5">
      <c r="A501" s="235">
        <v>1524393</v>
      </c>
      <c r="B501" s="235" t="s">
        <v>1582</v>
      </c>
      <c r="C501" s="473">
        <v>0</v>
      </c>
      <c r="D501" s="473">
        <v>69.216254562000003</v>
      </c>
      <c r="E501" s="473">
        <f t="shared" si="7"/>
        <v>-69.216254562000003</v>
      </c>
    </row>
    <row r="502" spans="1:5">
      <c r="A502" s="235">
        <v>1524394</v>
      </c>
      <c r="B502" s="235" t="s">
        <v>1583</v>
      </c>
      <c r="C502" s="473">
        <v>0</v>
      </c>
      <c r="D502" s="473">
        <v>4.1799897549999994</v>
      </c>
      <c r="E502" s="473">
        <f t="shared" si="7"/>
        <v>-4.1799897549999994</v>
      </c>
    </row>
    <row r="503" spans="1:5">
      <c r="A503" s="235">
        <v>1524395</v>
      </c>
      <c r="B503" s="235" t="s">
        <v>1584</v>
      </c>
      <c r="C503" s="473">
        <v>0</v>
      </c>
      <c r="D503" s="473">
        <v>7.8670150239999996</v>
      </c>
      <c r="E503" s="473">
        <f t="shared" si="7"/>
        <v>-7.8670150239999996</v>
      </c>
    </row>
    <row r="504" spans="1:5">
      <c r="A504" s="235">
        <v>1524396</v>
      </c>
      <c r="B504" s="235" t="s">
        <v>1585</v>
      </c>
      <c r="C504" s="473">
        <v>0</v>
      </c>
      <c r="D504" s="473">
        <v>1.4727409300000001</v>
      </c>
      <c r="E504" s="473">
        <f t="shared" si="7"/>
        <v>-1.4727409300000001</v>
      </c>
    </row>
    <row r="505" spans="1:5">
      <c r="A505" s="235">
        <v>1524397</v>
      </c>
      <c r="B505" s="235" t="s">
        <v>1586</v>
      </c>
      <c r="C505" s="473">
        <v>0</v>
      </c>
      <c r="D505" s="473">
        <v>9.204037318000001</v>
      </c>
      <c r="E505" s="473">
        <f t="shared" si="7"/>
        <v>-9.204037318000001</v>
      </c>
    </row>
    <row r="506" spans="1:5">
      <c r="A506" s="235">
        <v>1524398</v>
      </c>
      <c r="B506" s="235" t="s">
        <v>1587</v>
      </c>
      <c r="C506" s="473">
        <v>0</v>
      </c>
      <c r="D506" s="473">
        <v>9.8749258930000003</v>
      </c>
      <c r="E506" s="473">
        <f t="shared" si="7"/>
        <v>-9.8749258930000003</v>
      </c>
    </row>
    <row r="507" spans="1:5">
      <c r="A507" s="235">
        <v>1524399</v>
      </c>
      <c r="B507" s="235" t="s">
        <v>1588</v>
      </c>
      <c r="C507" s="473">
        <v>0</v>
      </c>
      <c r="D507" s="473">
        <v>250.09044063100001</v>
      </c>
      <c r="E507" s="473">
        <f t="shared" si="7"/>
        <v>-250.09044063100001</v>
      </c>
    </row>
    <row r="508" spans="1:5">
      <c r="A508" s="235">
        <v>1524400</v>
      </c>
      <c r="B508" s="235" t="s">
        <v>1589</v>
      </c>
      <c r="C508" s="473">
        <v>12</v>
      </c>
      <c r="D508" s="473">
        <v>0</v>
      </c>
      <c r="E508" s="473">
        <f t="shared" si="7"/>
        <v>12</v>
      </c>
    </row>
    <row r="509" spans="1:5">
      <c r="A509" s="235">
        <v>1524401</v>
      </c>
      <c r="B509" s="235" t="s">
        <v>1590</v>
      </c>
      <c r="C509" s="473">
        <v>1.3045399999999999E-3</v>
      </c>
      <c r="D509" s="473">
        <v>0</v>
      </c>
      <c r="E509" s="473">
        <f t="shared" si="7"/>
        <v>1.3045399999999999E-3</v>
      </c>
    </row>
    <row r="510" spans="1:5">
      <c r="A510" s="235">
        <v>1524404</v>
      </c>
      <c r="B510" s="235" t="s">
        <v>1591</v>
      </c>
      <c r="C510" s="473">
        <v>0.05</v>
      </c>
      <c r="D510" s="473">
        <v>0</v>
      </c>
      <c r="E510" s="473">
        <f t="shared" si="7"/>
        <v>0.05</v>
      </c>
    </row>
    <row r="511" spans="1:5">
      <c r="A511" s="235">
        <v>1524407</v>
      </c>
      <c r="B511" s="235" t="s">
        <v>1592</v>
      </c>
      <c r="C511" s="473">
        <v>7.4879999999999999E-4</v>
      </c>
      <c r="D511" s="473">
        <v>0</v>
      </c>
      <c r="E511" s="473">
        <f t="shared" si="7"/>
        <v>7.4879999999999999E-4</v>
      </c>
    </row>
    <row r="512" spans="1:5">
      <c r="A512" s="235">
        <v>1524410</v>
      </c>
      <c r="B512" s="235" t="s">
        <v>1593</v>
      </c>
      <c r="C512" s="473">
        <v>1.3036779999999999</v>
      </c>
      <c r="D512" s="473">
        <v>0</v>
      </c>
      <c r="E512" s="473">
        <f t="shared" si="7"/>
        <v>1.3036779999999999</v>
      </c>
    </row>
    <row r="513" spans="1:5">
      <c r="A513" s="235">
        <v>1524412</v>
      </c>
      <c r="B513" s="235" t="s">
        <v>1594</v>
      </c>
      <c r="C513" s="473">
        <v>6.2185400000000002E-2</v>
      </c>
      <c r="D513" s="473">
        <v>0</v>
      </c>
      <c r="E513" s="473">
        <f t="shared" si="7"/>
        <v>6.2185400000000002E-2</v>
      </c>
    </row>
    <row r="514" spans="1:5">
      <c r="A514" s="235">
        <v>1524413</v>
      </c>
      <c r="B514" s="235" t="s">
        <v>1595</v>
      </c>
      <c r="C514" s="473">
        <v>53.099233400000003</v>
      </c>
      <c r="D514" s="473">
        <v>0</v>
      </c>
      <c r="E514" s="473">
        <f t="shared" si="7"/>
        <v>53.099233400000003</v>
      </c>
    </row>
    <row r="515" spans="1:5">
      <c r="A515" s="235">
        <v>1524500</v>
      </c>
      <c r="B515" s="235" t="s">
        <v>1596</v>
      </c>
      <c r="C515" s="473">
        <v>11390.943393178999</v>
      </c>
      <c r="D515" s="473">
        <v>0</v>
      </c>
      <c r="E515" s="473">
        <f t="shared" si="7"/>
        <v>11390.943393178999</v>
      </c>
    </row>
    <row r="516" spans="1:5">
      <c r="A516" s="235">
        <v>1524501</v>
      </c>
      <c r="B516" s="235" t="s">
        <v>1597</v>
      </c>
      <c r="C516" s="473">
        <v>9.9749999999999991E-4</v>
      </c>
      <c r="D516" s="473">
        <v>0</v>
      </c>
      <c r="E516" s="473">
        <f t="shared" si="7"/>
        <v>9.9749999999999991E-4</v>
      </c>
    </row>
    <row r="517" spans="1:5">
      <c r="A517" s="235">
        <v>1524504</v>
      </c>
      <c r="B517" s="235" t="s">
        <v>1598</v>
      </c>
      <c r="C517" s="473">
        <v>258.123715</v>
      </c>
      <c r="D517" s="473">
        <v>0</v>
      </c>
      <c r="E517" s="473">
        <f t="shared" ref="E517:E580" si="8">C517-D517</f>
        <v>258.123715</v>
      </c>
    </row>
    <row r="518" spans="1:5">
      <c r="A518" s="235">
        <v>1524506</v>
      </c>
      <c r="B518" s="235" t="s">
        <v>1599</v>
      </c>
      <c r="C518" s="473">
        <v>2039.2951895099998</v>
      </c>
      <c r="D518" s="473">
        <v>0</v>
      </c>
      <c r="E518" s="473">
        <f t="shared" si="8"/>
        <v>2039.2951895099998</v>
      </c>
    </row>
    <row r="519" spans="1:5">
      <c r="A519" s="235">
        <v>1524507</v>
      </c>
      <c r="B519" s="235" t="s">
        <v>1600</v>
      </c>
      <c r="C519" s="473">
        <v>3.8990827000000001</v>
      </c>
      <c r="D519" s="473">
        <v>0</v>
      </c>
      <c r="E519" s="473">
        <f t="shared" si="8"/>
        <v>3.8990827000000001</v>
      </c>
    </row>
    <row r="520" spans="1:5">
      <c r="A520" s="235">
        <v>1524508</v>
      </c>
      <c r="B520" s="235" t="s">
        <v>1601</v>
      </c>
      <c r="C520" s="473">
        <v>1.649E-4</v>
      </c>
      <c r="D520" s="473">
        <v>0</v>
      </c>
      <c r="E520" s="473">
        <f t="shared" si="8"/>
        <v>1.649E-4</v>
      </c>
    </row>
    <row r="521" spans="1:5">
      <c r="A521" s="235">
        <v>1524510</v>
      </c>
      <c r="B521" s="235" t="s">
        <v>1602</v>
      </c>
      <c r="C521" s="473">
        <v>133.36536709999999</v>
      </c>
      <c r="D521" s="473">
        <v>0</v>
      </c>
      <c r="E521" s="473">
        <f t="shared" si="8"/>
        <v>133.36536709999999</v>
      </c>
    </row>
    <row r="522" spans="1:5">
      <c r="A522" s="235">
        <v>1524511</v>
      </c>
      <c r="B522" s="235" t="s">
        <v>1603</v>
      </c>
      <c r="C522" s="473">
        <v>4.7878621240000001</v>
      </c>
      <c r="D522" s="473">
        <v>0</v>
      </c>
      <c r="E522" s="473">
        <f t="shared" si="8"/>
        <v>4.7878621240000001</v>
      </c>
    </row>
    <row r="523" spans="1:5">
      <c r="A523" s="235">
        <v>1524512</v>
      </c>
      <c r="B523" s="235" t="s">
        <v>1604</v>
      </c>
      <c r="C523" s="473">
        <v>105.501462679</v>
      </c>
      <c r="D523" s="473">
        <v>0</v>
      </c>
      <c r="E523" s="473">
        <f t="shared" si="8"/>
        <v>105.501462679</v>
      </c>
    </row>
    <row r="524" spans="1:5">
      <c r="A524" s="235">
        <v>1524513</v>
      </c>
      <c r="B524" s="235" t="s">
        <v>1605</v>
      </c>
      <c r="C524" s="473">
        <v>204.41166899999999</v>
      </c>
      <c r="D524" s="473">
        <v>0</v>
      </c>
      <c r="E524" s="473">
        <f t="shared" si="8"/>
        <v>204.41166899999999</v>
      </c>
    </row>
    <row r="525" spans="1:5">
      <c r="A525" s="235">
        <v>1524514</v>
      </c>
      <c r="B525" s="235" t="s">
        <v>1606</v>
      </c>
      <c r="C525" s="473">
        <v>27.702992824000003</v>
      </c>
      <c r="D525" s="473">
        <v>0</v>
      </c>
      <c r="E525" s="473">
        <f t="shared" si="8"/>
        <v>27.702992824000003</v>
      </c>
    </row>
    <row r="526" spans="1:5">
      <c r="A526" s="235">
        <v>1524515</v>
      </c>
      <c r="B526" s="235" t="s">
        <v>1607</v>
      </c>
      <c r="C526" s="473">
        <v>418.626755108</v>
      </c>
      <c r="D526" s="473">
        <v>0</v>
      </c>
      <c r="E526" s="473">
        <f t="shared" si="8"/>
        <v>418.626755108</v>
      </c>
    </row>
    <row r="527" spans="1:5">
      <c r="A527" s="235">
        <v>1524516</v>
      </c>
      <c r="B527" s="235" t="s">
        <v>1608</v>
      </c>
      <c r="C527" s="473">
        <v>77.018405200999993</v>
      </c>
      <c r="D527" s="473">
        <v>0</v>
      </c>
      <c r="E527" s="473">
        <f t="shared" si="8"/>
        <v>77.018405200999993</v>
      </c>
    </row>
    <row r="528" spans="1:5">
      <c r="A528" s="235">
        <v>1524517</v>
      </c>
      <c r="B528" s="235" t="s">
        <v>1609</v>
      </c>
      <c r="C528" s="473">
        <v>126.16107</v>
      </c>
      <c r="D528" s="473">
        <v>0</v>
      </c>
      <c r="E528" s="473">
        <f t="shared" si="8"/>
        <v>126.16107</v>
      </c>
    </row>
    <row r="529" spans="1:5">
      <c r="A529" s="235">
        <v>1524519</v>
      </c>
      <c r="B529" s="235" t="s">
        <v>2178</v>
      </c>
      <c r="C529" s="473">
        <v>0.13382910000000001</v>
      </c>
      <c r="D529" s="473">
        <v>0</v>
      </c>
      <c r="E529" s="473">
        <f t="shared" si="8"/>
        <v>0.13382910000000001</v>
      </c>
    </row>
    <row r="530" spans="1:5">
      <c r="A530" s="235">
        <v>1524600</v>
      </c>
      <c r="B530" s="235" t="s">
        <v>1610</v>
      </c>
      <c r="C530" s="473">
        <v>0</v>
      </c>
      <c r="D530" s="473">
        <v>11402.918047739</v>
      </c>
      <c r="E530" s="473">
        <f t="shared" si="8"/>
        <v>-11402.918047739</v>
      </c>
    </row>
    <row r="531" spans="1:5">
      <c r="A531" s="235">
        <v>1524601</v>
      </c>
      <c r="B531" s="235" t="s">
        <v>1611</v>
      </c>
      <c r="C531" s="473">
        <v>0</v>
      </c>
      <c r="D531" s="473">
        <v>2.5960000000000002E-4</v>
      </c>
      <c r="E531" s="473">
        <f t="shared" si="8"/>
        <v>-2.5960000000000002E-4</v>
      </c>
    </row>
    <row r="532" spans="1:5">
      <c r="A532" s="235">
        <v>1524604</v>
      </c>
      <c r="B532" s="235" t="s">
        <v>1612</v>
      </c>
      <c r="C532" s="473">
        <v>0</v>
      </c>
      <c r="D532" s="473">
        <v>258.123715</v>
      </c>
      <c r="E532" s="473">
        <f t="shared" si="8"/>
        <v>-258.123715</v>
      </c>
    </row>
    <row r="533" spans="1:5">
      <c r="A533" s="235">
        <v>1524606</v>
      </c>
      <c r="B533" s="235" t="s">
        <v>1613</v>
      </c>
      <c r="C533" s="473">
        <v>0</v>
      </c>
      <c r="D533" s="473">
        <v>2030.2440498220001</v>
      </c>
      <c r="E533" s="473">
        <f t="shared" si="8"/>
        <v>-2030.2440498220001</v>
      </c>
    </row>
    <row r="534" spans="1:5">
      <c r="A534" s="235">
        <v>1524607</v>
      </c>
      <c r="B534" s="235" t="s">
        <v>1614</v>
      </c>
      <c r="C534" s="473">
        <v>0</v>
      </c>
      <c r="D534" s="473">
        <v>3.8998314999999999</v>
      </c>
      <c r="E534" s="473">
        <f t="shared" si="8"/>
        <v>-3.8998314999999999</v>
      </c>
    </row>
    <row r="535" spans="1:5">
      <c r="A535" s="235">
        <v>1524608</v>
      </c>
      <c r="B535" s="235" t="s">
        <v>1615</v>
      </c>
      <c r="C535" s="473">
        <v>0</v>
      </c>
      <c r="D535" s="473">
        <v>1.649E-4</v>
      </c>
      <c r="E535" s="473">
        <f t="shared" si="8"/>
        <v>-1.649E-4</v>
      </c>
    </row>
    <row r="536" spans="1:5">
      <c r="A536" s="235">
        <v>1524610</v>
      </c>
      <c r="B536" s="235" t="s">
        <v>1616</v>
      </c>
      <c r="C536" s="473">
        <v>0</v>
      </c>
      <c r="D536" s="473">
        <v>68.936020376000002</v>
      </c>
      <c r="E536" s="473">
        <f t="shared" si="8"/>
        <v>-68.936020376000002</v>
      </c>
    </row>
    <row r="537" spans="1:5">
      <c r="A537" s="235">
        <v>1524611</v>
      </c>
      <c r="B537" s="235" t="s">
        <v>1617</v>
      </c>
      <c r="C537" s="473">
        <v>0</v>
      </c>
      <c r="D537" s="473">
        <v>2.6290842809999999</v>
      </c>
      <c r="E537" s="473">
        <f t="shared" si="8"/>
        <v>-2.6290842809999999</v>
      </c>
    </row>
    <row r="538" spans="1:5">
      <c r="A538" s="235">
        <v>1524612</v>
      </c>
      <c r="B538" s="235" t="s">
        <v>1618</v>
      </c>
      <c r="C538" s="473">
        <v>0</v>
      </c>
      <c r="D538" s="473">
        <v>101.38010402100001</v>
      </c>
      <c r="E538" s="473">
        <f t="shared" si="8"/>
        <v>-101.38010402100001</v>
      </c>
    </row>
    <row r="539" spans="1:5">
      <c r="A539" s="235">
        <v>1524613</v>
      </c>
      <c r="B539" s="235" t="s">
        <v>1619</v>
      </c>
      <c r="C539" s="473">
        <v>0</v>
      </c>
      <c r="D539" s="473">
        <v>189.39795621099998</v>
      </c>
      <c r="E539" s="473">
        <f t="shared" si="8"/>
        <v>-189.39795621099998</v>
      </c>
    </row>
    <row r="540" spans="1:5">
      <c r="A540" s="235">
        <v>1524614</v>
      </c>
      <c r="B540" s="235" t="s">
        <v>1620</v>
      </c>
      <c r="C540" s="473">
        <v>0</v>
      </c>
      <c r="D540" s="473">
        <v>4.0955342000000003</v>
      </c>
      <c r="E540" s="473">
        <f t="shared" si="8"/>
        <v>-4.0955342000000003</v>
      </c>
    </row>
    <row r="541" spans="1:5">
      <c r="A541" s="235">
        <v>1524615</v>
      </c>
      <c r="B541" s="235" t="s">
        <v>1621</v>
      </c>
      <c r="C541" s="473">
        <v>0</v>
      </c>
      <c r="D541" s="473">
        <v>417.03320706300002</v>
      </c>
      <c r="E541" s="473">
        <f t="shared" si="8"/>
        <v>-417.03320706300002</v>
      </c>
    </row>
    <row r="542" spans="1:5">
      <c r="A542" s="235">
        <v>1524616</v>
      </c>
      <c r="B542" s="235" t="s">
        <v>1622</v>
      </c>
      <c r="C542" s="473">
        <v>0</v>
      </c>
      <c r="D542" s="473">
        <v>75.908976401000004</v>
      </c>
      <c r="E542" s="473">
        <f t="shared" si="8"/>
        <v>-75.908976401000004</v>
      </c>
    </row>
    <row r="543" spans="1:5">
      <c r="A543" s="235">
        <v>1524617</v>
      </c>
      <c r="B543" s="235" t="s">
        <v>1623</v>
      </c>
      <c r="C543" s="473">
        <v>0</v>
      </c>
      <c r="D543" s="473">
        <v>80.772998099999995</v>
      </c>
      <c r="E543" s="473">
        <f t="shared" si="8"/>
        <v>-80.772998099999995</v>
      </c>
    </row>
    <row r="544" spans="1:5">
      <c r="A544" s="235">
        <v>2041001</v>
      </c>
      <c r="B544" s="235" t="s">
        <v>1624</v>
      </c>
      <c r="C544" s="473">
        <v>2.3480494050000003</v>
      </c>
      <c r="D544" s="473">
        <v>0</v>
      </c>
      <c r="E544" s="473">
        <f t="shared" si="8"/>
        <v>2.3480494050000003</v>
      </c>
    </row>
    <row r="545" spans="1:5">
      <c r="A545" s="235">
        <v>2041010</v>
      </c>
      <c r="B545" s="235" t="s">
        <v>1625</v>
      </c>
      <c r="C545" s="473">
        <v>8.6662009409999996</v>
      </c>
      <c r="D545" s="473">
        <v>0</v>
      </c>
      <c r="E545" s="473">
        <f t="shared" si="8"/>
        <v>8.6662009409999996</v>
      </c>
    </row>
    <row r="546" spans="1:5">
      <c r="A546" s="235">
        <v>2041012</v>
      </c>
      <c r="B546" s="235" t="s">
        <v>1626</v>
      </c>
      <c r="C546" s="473">
        <v>0</v>
      </c>
      <c r="D546" s="473">
        <v>849.29287999999997</v>
      </c>
      <c r="E546" s="473">
        <f t="shared" si="8"/>
        <v>-849.29287999999997</v>
      </c>
    </row>
    <row r="547" spans="1:5">
      <c r="A547" s="235">
        <v>2041013</v>
      </c>
      <c r="B547" s="235" t="s">
        <v>1627</v>
      </c>
      <c r="C547" s="473">
        <v>0</v>
      </c>
      <c r="D547" s="473">
        <v>1.0220655999999999</v>
      </c>
      <c r="E547" s="473">
        <f t="shared" si="8"/>
        <v>-1.0220655999999999</v>
      </c>
    </row>
    <row r="548" spans="1:5">
      <c r="A548" s="235">
        <v>2041114</v>
      </c>
      <c r="B548" s="235" t="s">
        <v>1628</v>
      </c>
      <c r="C548" s="473">
        <v>0</v>
      </c>
      <c r="D548" s="473">
        <v>358.54592374200001</v>
      </c>
      <c r="E548" s="473">
        <f t="shared" si="8"/>
        <v>-358.54592374200001</v>
      </c>
    </row>
    <row r="549" spans="1:5">
      <c r="A549" s="235">
        <v>2041115</v>
      </c>
      <c r="B549" s="235" t="s">
        <v>1629</v>
      </c>
      <c r="C549" s="473">
        <v>0</v>
      </c>
      <c r="D549" s="473">
        <v>16.583731119999999</v>
      </c>
      <c r="E549" s="473">
        <f t="shared" si="8"/>
        <v>-16.583731119999999</v>
      </c>
    </row>
    <row r="550" spans="1:5">
      <c r="A550" s="235">
        <v>2042101</v>
      </c>
      <c r="B550" s="235" t="s">
        <v>1630</v>
      </c>
      <c r="C550" s="473">
        <v>0</v>
      </c>
      <c r="D550" s="473">
        <v>101.923600608</v>
      </c>
      <c r="E550" s="473">
        <f t="shared" si="8"/>
        <v>-101.923600608</v>
      </c>
    </row>
    <row r="551" spans="1:5">
      <c r="A551" s="235">
        <v>2042115</v>
      </c>
      <c r="B551" s="235" t="s">
        <v>1631</v>
      </c>
      <c r="C551" s="473">
        <v>4.4839799999999999E-2</v>
      </c>
      <c r="D551" s="473">
        <v>0</v>
      </c>
      <c r="E551" s="473">
        <f t="shared" si="8"/>
        <v>4.4839799999999999E-2</v>
      </c>
    </row>
    <row r="552" spans="1:5">
      <c r="A552" s="235">
        <v>2042201</v>
      </c>
      <c r="B552" s="235" t="s">
        <v>1632</v>
      </c>
      <c r="C552" s="473">
        <v>0</v>
      </c>
      <c r="D552" s="473">
        <v>0.52326025399999998</v>
      </c>
      <c r="E552" s="473">
        <f t="shared" si="8"/>
        <v>-0.52326025399999998</v>
      </c>
    </row>
    <row r="553" spans="1:5">
      <c r="A553" s="235">
        <v>2042401</v>
      </c>
      <c r="B553" s="235" t="s">
        <v>1634</v>
      </c>
      <c r="C553" s="473">
        <v>1.2832285999999999</v>
      </c>
      <c r="D553" s="473">
        <v>0</v>
      </c>
      <c r="E553" s="473">
        <f t="shared" si="8"/>
        <v>1.2832285999999999</v>
      </c>
    </row>
    <row r="554" spans="1:5">
      <c r="A554" s="235">
        <v>2042501</v>
      </c>
      <c r="B554" s="235" t="s">
        <v>1635</v>
      </c>
      <c r="C554" s="473">
        <v>0</v>
      </c>
      <c r="D554" s="473">
        <v>14.710580452</v>
      </c>
      <c r="E554" s="473">
        <f t="shared" si="8"/>
        <v>-14.710580452</v>
      </c>
    </row>
    <row r="555" spans="1:5">
      <c r="A555" s="235">
        <v>2042601</v>
      </c>
      <c r="B555" s="235" t="s">
        <v>1637</v>
      </c>
      <c r="C555" s="473">
        <v>0</v>
      </c>
      <c r="D555" s="473">
        <v>89.585485704999996</v>
      </c>
      <c r="E555" s="473">
        <f t="shared" si="8"/>
        <v>-89.585485704999996</v>
      </c>
    </row>
    <row r="556" spans="1:5">
      <c r="A556" s="235">
        <v>2042701</v>
      </c>
      <c r="B556" s="235" t="s">
        <v>1638</v>
      </c>
      <c r="C556" s="473">
        <v>0</v>
      </c>
      <c r="D556" s="473">
        <v>9.9487531000000004E-2</v>
      </c>
      <c r="E556" s="473">
        <f t="shared" si="8"/>
        <v>-9.9487531000000004E-2</v>
      </c>
    </row>
    <row r="557" spans="1:5">
      <c r="A557" s="235">
        <v>2043110</v>
      </c>
      <c r="B557" s="235" t="s">
        <v>1639</v>
      </c>
      <c r="C557" s="473">
        <v>0</v>
      </c>
      <c r="D557" s="473">
        <v>1.9239225350000002</v>
      </c>
      <c r="E557" s="473">
        <f t="shared" si="8"/>
        <v>-1.9239225350000002</v>
      </c>
    </row>
    <row r="558" spans="1:5">
      <c r="A558" s="235">
        <v>2043210</v>
      </c>
      <c r="B558" s="235" t="s">
        <v>1640</v>
      </c>
      <c r="C558" s="473">
        <v>3.40694E-2</v>
      </c>
      <c r="D558" s="473">
        <v>0</v>
      </c>
      <c r="E558" s="473">
        <f t="shared" si="8"/>
        <v>3.40694E-2</v>
      </c>
    </row>
    <row r="559" spans="1:5">
      <c r="A559" s="235">
        <v>2043310</v>
      </c>
      <c r="B559" s="235" t="s">
        <v>1641</v>
      </c>
      <c r="C559" s="473">
        <v>0.29255759999999997</v>
      </c>
      <c r="D559" s="473">
        <v>0</v>
      </c>
      <c r="E559" s="473">
        <f t="shared" si="8"/>
        <v>0.29255759999999997</v>
      </c>
    </row>
    <row r="560" spans="1:5">
      <c r="A560" s="235">
        <v>2043410</v>
      </c>
      <c r="B560" s="235" t="s">
        <v>1642</v>
      </c>
      <c r="C560" s="473">
        <v>0.1199889</v>
      </c>
      <c r="D560" s="473">
        <v>0</v>
      </c>
      <c r="E560" s="473">
        <f t="shared" si="8"/>
        <v>0.1199889</v>
      </c>
    </row>
    <row r="561" spans="1:5">
      <c r="A561" s="235">
        <v>2043510</v>
      </c>
      <c r="B561" s="235" t="s">
        <v>1643</v>
      </c>
      <c r="C561" s="473">
        <v>0</v>
      </c>
      <c r="D561" s="473">
        <v>25.943611103999999</v>
      </c>
      <c r="E561" s="473">
        <f t="shared" si="8"/>
        <v>-25.943611103999999</v>
      </c>
    </row>
    <row r="562" spans="1:5">
      <c r="A562" s="235">
        <v>2043511</v>
      </c>
      <c r="B562" s="235" t="s">
        <v>1644</v>
      </c>
      <c r="C562" s="473">
        <v>0</v>
      </c>
      <c r="D562" s="473">
        <v>4.8539999999999998E-3</v>
      </c>
      <c r="E562" s="473">
        <f t="shared" si="8"/>
        <v>-4.8539999999999998E-3</v>
      </c>
    </row>
    <row r="563" spans="1:5">
      <c r="A563" s="235">
        <v>2043610</v>
      </c>
      <c r="B563" s="235" t="s">
        <v>1645</v>
      </c>
      <c r="C563" s="473">
        <v>0</v>
      </c>
      <c r="D563" s="473">
        <v>61.742977273000001</v>
      </c>
      <c r="E563" s="473">
        <f t="shared" si="8"/>
        <v>-61.742977273000001</v>
      </c>
    </row>
    <row r="564" spans="1:5">
      <c r="A564" s="235">
        <v>2043700</v>
      </c>
      <c r="B564" s="235" t="s">
        <v>1647</v>
      </c>
      <c r="C564" s="473">
        <v>0</v>
      </c>
      <c r="D564" s="473">
        <v>0.121687543</v>
      </c>
      <c r="E564" s="473">
        <f t="shared" si="8"/>
        <v>-0.121687543</v>
      </c>
    </row>
    <row r="565" spans="1:5">
      <c r="A565" s="235">
        <v>2043710</v>
      </c>
      <c r="B565" s="235" t="s">
        <v>1648</v>
      </c>
      <c r="C565" s="473">
        <v>0</v>
      </c>
      <c r="D565" s="473">
        <v>4.8860424760000001</v>
      </c>
      <c r="E565" s="473">
        <f t="shared" si="8"/>
        <v>-4.8860424760000001</v>
      </c>
    </row>
    <row r="566" spans="1:5">
      <c r="A566" s="235">
        <v>2044110</v>
      </c>
      <c r="B566" s="235" t="s">
        <v>1649</v>
      </c>
      <c r="C566" s="473">
        <v>0</v>
      </c>
      <c r="D566" s="473">
        <v>46.362448666000006</v>
      </c>
      <c r="E566" s="473">
        <f t="shared" si="8"/>
        <v>-46.362448666000006</v>
      </c>
    </row>
    <row r="567" spans="1:5">
      <c r="A567" s="235">
        <v>2044115</v>
      </c>
      <c r="B567" s="235" t="s">
        <v>1650</v>
      </c>
      <c r="C567" s="473">
        <v>0</v>
      </c>
      <c r="D567" s="473">
        <v>408.68851407900002</v>
      </c>
      <c r="E567" s="473">
        <f t="shared" si="8"/>
        <v>-408.68851407900002</v>
      </c>
    </row>
    <row r="568" spans="1:5">
      <c r="A568" s="235">
        <v>2044120</v>
      </c>
      <c r="B568" s="235" t="s">
        <v>1651</v>
      </c>
      <c r="C568" s="473">
        <v>0.46931339999999999</v>
      </c>
      <c r="D568" s="473">
        <v>0</v>
      </c>
      <c r="E568" s="473">
        <f t="shared" si="8"/>
        <v>0.46931339999999999</v>
      </c>
    </row>
    <row r="569" spans="1:5">
      <c r="A569" s="235">
        <v>2044123</v>
      </c>
      <c r="B569" s="235" t="s">
        <v>1652</v>
      </c>
      <c r="C569" s="473">
        <v>0</v>
      </c>
      <c r="D569" s="473">
        <v>0.2898097</v>
      </c>
      <c r="E569" s="473">
        <f t="shared" si="8"/>
        <v>-0.2898097</v>
      </c>
    </row>
    <row r="570" spans="1:5">
      <c r="A570" s="235">
        <v>2044124</v>
      </c>
      <c r="B570" s="235" t="s">
        <v>1653</v>
      </c>
      <c r="C570" s="473">
        <v>0</v>
      </c>
      <c r="D570" s="473">
        <v>3.70633E-2</v>
      </c>
      <c r="E570" s="473">
        <f t="shared" si="8"/>
        <v>-3.70633E-2</v>
      </c>
    </row>
    <row r="571" spans="1:5">
      <c r="A571" s="235">
        <v>2044125</v>
      </c>
      <c r="B571" s="235" t="s">
        <v>1654</v>
      </c>
      <c r="C571" s="473">
        <v>0</v>
      </c>
      <c r="D571" s="473">
        <v>64.981248500000007</v>
      </c>
      <c r="E571" s="473">
        <f t="shared" si="8"/>
        <v>-64.981248500000007</v>
      </c>
    </row>
    <row r="572" spans="1:5">
      <c r="A572" s="235">
        <v>2044126</v>
      </c>
      <c r="B572" s="235" t="s">
        <v>1655</v>
      </c>
      <c r="C572" s="473">
        <v>0</v>
      </c>
      <c r="D572" s="473">
        <v>21.761060059999998</v>
      </c>
      <c r="E572" s="473">
        <f t="shared" si="8"/>
        <v>-21.761060059999998</v>
      </c>
    </row>
    <row r="573" spans="1:5">
      <c r="A573" s="235">
        <v>2044127</v>
      </c>
      <c r="B573" s="235" t="s">
        <v>1656</v>
      </c>
      <c r="C573" s="473">
        <v>0</v>
      </c>
      <c r="D573" s="473">
        <v>11.703017359999999</v>
      </c>
      <c r="E573" s="473">
        <f t="shared" si="8"/>
        <v>-11.703017359999999</v>
      </c>
    </row>
    <row r="574" spans="1:5">
      <c r="A574" s="235">
        <v>2044128</v>
      </c>
      <c r="B574" s="235" t="s">
        <v>1657</v>
      </c>
      <c r="C574" s="473">
        <v>0</v>
      </c>
      <c r="D574" s="473">
        <v>4.8085790000000003E-3</v>
      </c>
      <c r="E574" s="473">
        <f t="shared" si="8"/>
        <v>-4.8085790000000003E-3</v>
      </c>
    </row>
    <row r="575" spans="1:5">
      <c r="A575" s="235">
        <v>2044129</v>
      </c>
      <c r="B575" s="235" t="s">
        <v>1658</v>
      </c>
      <c r="C575" s="473">
        <v>0</v>
      </c>
      <c r="D575" s="473">
        <v>2.4295097000000001</v>
      </c>
      <c r="E575" s="473">
        <f t="shared" si="8"/>
        <v>-2.4295097000000001</v>
      </c>
    </row>
    <row r="576" spans="1:5">
      <c r="A576" s="235">
        <v>2044131</v>
      </c>
      <c r="B576" s="235" t="s">
        <v>1659</v>
      </c>
      <c r="C576" s="473">
        <v>0</v>
      </c>
      <c r="D576" s="473">
        <v>2.1962603000000001</v>
      </c>
      <c r="E576" s="473">
        <f t="shared" si="8"/>
        <v>-2.1962603000000001</v>
      </c>
    </row>
    <row r="577" spans="1:5">
      <c r="A577" s="235">
        <v>2044132</v>
      </c>
      <c r="B577" s="235" t="s">
        <v>1660</v>
      </c>
      <c r="C577" s="473">
        <v>0</v>
      </c>
      <c r="D577" s="473">
        <v>0.14274500000000001</v>
      </c>
      <c r="E577" s="473">
        <f t="shared" si="8"/>
        <v>-0.14274500000000001</v>
      </c>
    </row>
    <row r="578" spans="1:5">
      <c r="A578" s="235">
        <v>2044133</v>
      </c>
      <c r="B578" s="235" t="s">
        <v>1661</v>
      </c>
      <c r="C578" s="473">
        <v>0</v>
      </c>
      <c r="D578" s="473">
        <v>2.9599540000000002</v>
      </c>
      <c r="E578" s="473">
        <f t="shared" si="8"/>
        <v>-2.9599540000000002</v>
      </c>
    </row>
    <row r="579" spans="1:5">
      <c r="A579" s="235">
        <v>2044134</v>
      </c>
      <c r="B579" s="235" t="s">
        <v>1662</v>
      </c>
      <c r="C579" s="473">
        <v>0</v>
      </c>
      <c r="D579" s="473">
        <v>2.2405484000000002</v>
      </c>
      <c r="E579" s="473">
        <f t="shared" si="8"/>
        <v>-2.2405484000000002</v>
      </c>
    </row>
    <row r="580" spans="1:5">
      <c r="A580" s="235">
        <v>2044135</v>
      </c>
      <c r="B580" s="235" t="s">
        <v>1663</v>
      </c>
      <c r="C580" s="473">
        <v>0</v>
      </c>
      <c r="D580" s="473">
        <v>1.4313649900000001</v>
      </c>
      <c r="E580" s="473">
        <f t="shared" si="8"/>
        <v>-1.4313649900000001</v>
      </c>
    </row>
    <row r="581" spans="1:5">
      <c r="A581" s="235">
        <v>2044136</v>
      </c>
      <c r="B581" s="235" t="s">
        <v>1664</v>
      </c>
      <c r="C581" s="473">
        <v>0</v>
      </c>
      <c r="D581" s="473">
        <v>17.3514281</v>
      </c>
      <c r="E581" s="473">
        <f t="shared" ref="E581:E644" si="9">C581-D581</f>
        <v>-17.3514281</v>
      </c>
    </row>
    <row r="582" spans="1:5">
      <c r="A582" s="235">
        <v>2044139</v>
      </c>
      <c r="B582" s="235" t="s">
        <v>1665</v>
      </c>
      <c r="C582" s="473">
        <v>0</v>
      </c>
      <c r="D582" s="473">
        <v>6.4310400000000004E-2</v>
      </c>
      <c r="E582" s="473">
        <f t="shared" si="9"/>
        <v>-6.4310400000000004E-2</v>
      </c>
    </row>
    <row r="583" spans="1:5">
      <c r="A583" s="235">
        <v>2044140</v>
      </c>
      <c r="B583" s="235" t="s">
        <v>1666</v>
      </c>
      <c r="C583" s="473">
        <v>0</v>
      </c>
      <c r="D583" s="473">
        <v>2.1274100000000001E-2</v>
      </c>
      <c r="E583" s="473">
        <f t="shared" si="9"/>
        <v>-2.1274100000000001E-2</v>
      </c>
    </row>
    <row r="584" spans="1:5">
      <c r="A584" s="235">
        <v>2044141</v>
      </c>
      <c r="B584" s="235" t="s">
        <v>1667</v>
      </c>
      <c r="C584" s="473">
        <v>0</v>
      </c>
      <c r="D584" s="473">
        <v>0.15421180000000001</v>
      </c>
      <c r="E584" s="473">
        <f t="shared" si="9"/>
        <v>-0.15421180000000001</v>
      </c>
    </row>
    <row r="585" spans="1:5">
      <c r="A585" s="235">
        <v>2044142</v>
      </c>
      <c r="B585" s="235" t="s">
        <v>1668</v>
      </c>
      <c r="C585" s="473">
        <v>0</v>
      </c>
      <c r="D585" s="473">
        <v>2.3480494050000003</v>
      </c>
      <c r="E585" s="473">
        <f t="shared" si="9"/>
        <v>-2.3480494050000003</v>
      </c>
    </row>
    <row r="586" spans="1:5">
      <c r="A586" s="235">
        <v>2044145</v>
      </c>
      <c r="B586" s="235" t="s">
        <v>1669</v>
      </c>
      <c r="C586" s="473">
        <v>0</v>
      </c>
      <c r="D586" s="473">
        <v>17.594695274999999</v>
      </c>
      <c r="E586" s="473">
        <f t="shared" si="9"/>
        <v>-17.594695274999999</v>
      </c>
    </row>
    <row r="587" spans="1:5">
      <c r="A587" s="235">
        <v>2044146</v>
      </c>
      <c r="B587" s="235" t="s">
        <v>1670</v>
      </c>
      <c r="C587" s="473">
        <v>0</v>
      </c>
      <c r="D587" s="473">
        <v>1.0671548</v>
      </c>
      <c r="E587" s="473">
        <f t="shared" si="9"/>
        <v>-1.0671548</v>
      </c>
    </row>
    <row r="588" spans="1:5">
      <c r="A588" s="235">
        <v>2044150</v>
      </c>
      <c r="B588" s="235" t="s">
        <v>1671</v>
      </c>
      <c r="C588" s="473">
        <v>0</v>
      </c>
      <c r="D588" s="473">
        <v>6.6270705000000003</v>
      </c>
      <c r="E588" s="473">
        <f t="shared" si="9"/>
        <v>-6.6270705000000003</v>
      </c>
    </row>
    <row r="589" spans="1:5">
      <c r="A589" s="235">
        <v>2044202</v>
      </c>
      <c r="B589" s="235" t="s">
        <v>1672</v>
      </c>
      <c r="C589" s="473">
        <v>0</v>
      </c>
      <c r="D589" s="473">
        <v>5.6991399999999998E-2</v>
      </c>
      <c r="E589" s="473">
        <f t="shared" si="9"/>
        <v>-5.6991399999999998E-2</v>
      </c>
    </row>
    <row r="590" spans="1:5">
      <c r="A590" s="235">
        <v>2044210</v>
      </c>
      <c r="B590" s="235" t="s">
        <v>1673</v>
      </c>
      <c r="C590" s="473">
        <v>0</v>
      </c>
      <c r="D590" s="473">
        <v>1.002698E-2</v>
      </c>
      <c r="E590" s="473">
        <f t="shared" si="9"/>
        <v>-1.002698E-2</v>
      </c>
    </row>
    <row r="591" spans="1:5">
      <c r="A591" s="235">
        <v>2044220</v>
      </c>
      <c r="B591" s="235" t="s">
        <v>1674</v>
      </c>
      <c r="C591" s="473">
        <v>0</v>
      </c>
      <c r="D591" s="473">
        <v>3.4986000000000001E-4</v>
      </c>
      <c r="E591" s="473">
        <f t="shared" si="9"/>
        <v>-3.4986000000000001E-4</v>
      </c>
    </row>
    <row r="592" spans="1:5">
      <c r="A592" s="235">
        <v>2044230</v>
      </c>
      <c r="B592" s="235" t="s">
        <v>1675</v>
      </c>
      <c r="C592" s="473">
        <v>0</v>
      </c>
      <c r="D592" s="473">
        <v>2.0285009999999999E-2</v>
      </c>
      <c r="E592" s="473">
        <f t="shared" si="9"/>
        <v>-2.0285009999999999E-2</v>
      </c>
    </row>
    <row r="593" spans="1:5">
      <c r="A593" s="235">
        <v>2044240</v>
      </c>
      <c r="B593" s="235" t="s">
        <v>1676</v>
      </c>
      <c r="C593" s="473">
        <v>0</v>
      </c>
      <c r="D593" s="473">
        <v>2.1485953000000002</v>
      </c>
      <c r="E593" s="473">
        <f t="shared" si="9"/>
        <v>-2.1485953000000002</v>
      </c>
    </row>
    <row r="594" spans="1:5">
      <c r="A594" s="235">
        <v>2044310</v>
      </c>
      <c r="B594" s="235" t="s">
        <v>1677</v>
      </c>
      <c r="C594" s="473">
        <v>0</v>
      </c>
      <c r="D594" s="473">
        <v>2.7239461E-2</v>
      </c>
      <c r="E594" s="473">
        <f t="shared" si="9"/>
        <v>-2.7239461E-2</v>
      </c>
    </row>
    <row r="595" spans="1:5">
      <c r="A595" s="235">
        <v>2044340</v>
      </c>
      <c r="B595" s="235" t="s">
        <v>1680</v>
      </c>
      <c r="C595" s="473">
        <v>0</v>
      </c>
      <c r="D595" s="473">
        <v>0.39188200000000001</v>
      </c>
      <c r="E595" s="473">
        <f t="shared" si="9"/>
        <v>-0.39188200000000001</v>
      </c>
    </row>
    <row r="596" spans="1:5">
      <c r="A596" s="235">
        <v>2044412</v>
      </c>
      <c r="B596" s="235" t="s">
        <v>1683</v>
      </c>
      <c r="C596" s="473">
        <v>0</v>
      </c>
      <c r="D596" s="473">
        <v>4.2638050000000007E-3</v>
      </c>
      <c r="E596" s="473">
        <f t="shared" si="9"/>
        <v>-4.2638050000000007E-3</v>
      </c>
    </row>
    <row r="597" spans="1:5">
      <c r="A597" s="235">
        <v>2044413</v>
      </c>
      <c r="B597" s="235" t="s">
        <v>1684</v>
      </c>
      <c r="C597" s="473">
        <v>0</v>
      </c>
      <c r="D597" s="473">
        <v>0.1081445</v>
      </c>
      <c r="E597" s="473">
        <f t="shared" si="9"/>
        <v>-0.1081445</v>
      </c>
    </row>
    <row r="598" spans="1:5">
      <c r="A598" s="235">
        <v>2044415</v>
      </c>
      <c r="B598" s="235" t="s">
        <v>1685</v>
      </c>
      <c r="C598" s="473">
        <v>1.5214686999999999E-2</v>
      </c>
      <c r="D598" s="473">
        <v>0</v>
      </c>
      <c r="E598" s="473">
        <f t="shared" si="9"/>
        <v>1.5214686999999999E-2</v>
      </c>
    </row>
    <row r="599" spans="1:5">
      <c r="A599" s="235">
        <v>2044420</v>
      </c>
      <c r="B599" s="235" t="s">
        <v>2179</v>
      </c>
      <c r="C599" s="473">
        <v>0</v>
      </c>
      <c r="D599" s="473">
        <v>1.73E-7</v>
      </c>
      <c r="E599" s="473">
        <f t="shared" si="9"/>
        <v>-1.73E-7</v>
      </c>
    </row>
    <row r="600" spans="1:5">
      <c r="A600" s="235">
        <v>2044431</v>
      </c>
      <c r="B600" s="235" t="s">
        <v>1687</v>
      </c>
      <c r="C600" s="473">
        <v>0</v>
      </c>
      <c r="D600" s="473">
        <v>1.2446E-3</v>
      </c>
      <c r="E600" s="473">
        <f t="shared" si="9"/>
        <v>-1.2446E-3</v>
      </c>
    </row>
    <row r="601" spans="1:5">
      <c r="A601" s="235">
        <v>2044432</v>
      </c>
      <c r="B601" s="235" t="s">
        <v>1688</v>
      </c>
      <c r="C601" s="473">
        <v>0</v>
      </c>
      <c r="D601" s="473">
        <v>6.7799999999999995E-5</v>
      </c>
      <c r="E601" s="473">
        <f t="shared" si="9"/>
        <v>-6.7799999999999995E-5</v>
      </c>
    </row>
    <row r="602" spans="1:5">
      <c r="A602" s="235">
        <v>2044445</v>
      </c>
      <c r="B602" s="235" t="s">
        <v>1689</v>
      </c>
      <c r="C602" s="473">
        <v>9.0200000000000002E-4</v>
      </c>
      <c r="D602" s="473">
        <v>0</v>
      </c>
      <c r="E602" s="473">
        <f t="shared" si="9"/>
        <v>9.0200000000000002E-4</v>
      </c>
    </row>
    <row r="603" spans="1:5">
      <c r="A603" s="235">
        <v>2044461</v>
      </c>
      <c r="B603" s="235" t="s">
        <v>1691</v>
      </c>
      <c r="C603" s="473">
        <v>0</v>
      </c>
      <c r="D603" s="473">
        <v>6.1097499999999999E-2</v>
      </c>
      <c r="E603" s="473">
        <f t="shared" si="9"/>
        <v>-6.1097499999999999E-2</v>
      </c>
    </row>
    <row r="604" spans="1:5">
      <c r="A604" s="235">
        <v>2044465</v>
      </c>
      <c r="B604" s="235" t="s">
        <v>1693</v>
      </c>
      <c r="C604" s="473">
        <v>0.13306066</v>
      </c>
      <c r="D604" s="473">
        <v>0</v>
      </c>
      <c r="E604" s="473">
        <f t="shared" si="9"/>
        <v>0.13306066</v>
      </c>
    </row>
    <row r="605" spans="1:5">
      <c r="A605" s="235">
        <v>2044468</v>
      </c>
      <c r="B605" s="235" t="s">
        <v>1694</v>
      </c>
      <c r="C605" s="473">
        <v>0</v>
      </c>
      <c r="D605" s="473">
        <v>2.3917739089999999</v>
      </c>
      <c r="E605" s="473">
        <f t="shared" si="9"/>
        <v>-2.3917739089999999</v>
      </c>
    </row>
    <row r="606" spans="1:5">
      <c r="A606" s="235">
        <v>2044470</v>
      </c>
      <c r="B606" s="235" t="s">
        <v>1695</v>
      </c>
      <c r="C606" s="473">
        <v>0</v>
      </c>
      <c r="D606" s="473">
        <v>1.035527619</v>
      </c>
      <c r="E606" s="473">
        <f t="shared" si="9"/>
        <v>-1.035527619</v>
      </c>
    </row>
    <row r="607" spans="1:5">
      <c r="A607" s="235">
        <v>2044501</v>
      </c>
      <c r="B607" s="235" t="s">
        <v>1700</v>
      </c>
      <c r="C607" s="473">
        <v>0</v>
      </c>
      <c r="D607" s="473">
        <v>0.82233940000000005</v>
      </c>
      <c r="E607" s="473">
        <f t="shared" si="9"/>
        <v>-0.82233940000000005</v>
      </c>
    </row>
    <row r="608" spans="1:5">
      <c r="A608" s="235">
        <v>2044502</v>
      </c>
      <c r="B608" s="235" t="s">
        <v>1701</v>
      </c>
      <c r="C608" s="473">
        <v>0</v>
      </c>
      <c r="D608" s="473">
        <v>6.2396999999999999E-3</v>
      </c>
      <c r="E608" s="473">
        <f t="shared" si="9"/>
        <v>-6.2396999999999999E-3</v>
      </c>
    </row>
    <row r="609" spans="1:5">
      <c r="A609" s="235">
        <v>2044503</v>
      </c>
      <c r="B609" s="235" t="s">
        <v>1702</v>
      </c>
      <c r="C609" s="473">
        <v>0</v>
      </c>
      <c r="D609" s="473">
        <v>2.6854691000000002</v>
      </c>
      <c r="E609" s="473">
        <f t="shared" si="9"/>
        <v>-2.6854691000000002</v>
      </c>
    </row>
    <row r="610" spans="1:5">
      <c r="A610" s="235">
        <v>2044504</v>
      </c>
      <c r="B610" s="235" t="s">
        <v>1703</v>
      </c>
      <c r="C610" s="473">
        <v>0</v>
      </c>
      <c r="D610" s="473">
        <v>1.5188999999999999E-3</v>
      </c>
      <c r="E610" s="473">
        <f t="shared" si="9"/>
        <v>-1.5188999999999999E-3</v>
      </c>
    </row>
    <row r="611" spans="1:5">
      <c r="A611" s="235">
        <v>2044507</v>
      </c>
      <c r="B611" s="235" t="s">
        <v>1706</v>
      </c>
      <c r="C611" s="473">
        <v>0</v>
      </c>
      <c r="D611" s="473">
        <v>0.50351979999999996</v>
      </c>
      <c r="E611" s="473">
        <f t="shared" si="9"/>
        <v>-0.50351979999999996</v>
      </c>
    </row>
    <row r="612" spans="1:5">
      <c r="A612" s="235">
        <v>2044508</v>
      </c>
      <c r="B612" s="235" t="s">
        <v>1707</v>
      </c>
      <c r="C612" s="473">
        <v>0</v>
      </c>
      <c r="D612" s="473">
        <v>3.8723999999999998E-3</v>
      </c>
      <c r="E612" s="473">
        <f t="shared" si="9"/>
        <v>-3.8723999999999998E-3</v>
      </c>
    </row>
    <row r="613" spans="1:5">
      <c r="A613" s="235">
        <v>2046101</v>
      </c>
      <c r="B613" s="235" t="s">
        <v>1709</v>
      </c>
      <c r="C613" s="473">
        <v>5.3245002E-2</v>
      </c>
      <c r="D613" s="473">
        <v>0</v>
      </c>
      <c r="E613" s="473">
        <f t="shared" si="9"/>
        <v>5.3245002E-2</v>
      </c>
    </row>
    <row r="614" spans="1:5">
      <c r="A614" s="235">
        <v>2046102</v>
      </c>
      <c r="B614" s="235" t="s">
        <v>1710</v>
      </c>
      <c r="C614" s="473">
        <v>3.04E-2</v>
      </c>
      <c r="D614" s="473">
        <v>0</v>
      </c>
      <c r="E614" s="473">
        <f t="shared" si="9"/>
        <v>3.04E-2</v>
      </c>
    </row>
    <row r="615" spans="1:5">
      <c r="A615" s="235">
        <v>2046106</v>
      </c>
      <c r="B615" s="235" t="s">
        <v>1711</v>
      </c>
      <c r="C615" s="473">
        <v>1.0746800000000001E-2</v>
      </c>
      <c r="D615" s="473">
        <v>0</v>
      </c>
      <c r="E615" s="473">
        <f t="shared" si="9"/>
        <v>1.0746800000000001E-2</v>
      </c>
    </row>
    <row r="616" spans="1:5">
      <c r="A616" s="235">
        <v>2046111</v>
      </c>
      <c r="B616" s="235" t="s">
        <v>1712</v>
      </c>
      <c r="C616" s="473">
        <v>0</v>
      </c>
      <c r="D616" s="473">
        <v>0.76804070000000002</v>
      </c>
      <c r="E616" s="473">
        <f t="shared" si="9"/>
        <v>-0.76804070000000002</v>
      </c>
    </row>
    <row r="617" spans="1:5">
      <c r="A617" s="235">
        <v>2046121</v>
      </c>
      <c r="B617" s="235" t="s">
        <v>1713</v>
      </c>
      <c r="C617" s="473">
        <v>7.9564300000000004E-2</v>
      </c>
      <c r="D617" s="473">
        <v>0</v>
      </c>
      <c r="E617" s="473">
        <f t="shared" si="9"/>
        <v>7.9564300000000004E-2</v>
      </c>
    </row>
    <row r="618" spans="1:5">
      <c r="A618" s="235">
        <v>2046122</v>
      </c>
      <c r="B618" s="235" t="s">
        <v>1714</v>
      </c>
      <c r="C618" s="473">
        <v>0.15912699999999999</v>
      </c>
      <c r="D618" s="473">
        <v>0</v>
      </c>
      <c r="E618" s="473">
        <f t="shared" si="9"/>
        <v>0.15912699999999999</v>
      </c>
    </row>
    <row r="619" spans="1:5">
      <c r="A619" s="235">
        <v>2046123</v>
      </c>
      <c r="B619" s="235" t="s">
        <v>1715</v>
      </c>
      <c r="C619" s="473">
        <v>0</v>
      </c>
      <c r="D619" s="473">
        <v>0.35303770200000001</v>
      </c>
      <c r="E619" s="473">
        <f t="shared" si="9"/>
        <v>-0.35303770200000001</v>
      </c>
    </row>
    <row r="620" spans="1:5">
      <c r="A620" s="235">
        <v>2046126</v>
      </c>
      <c r="B620" s="235" t="s">
        <v>1716</v>
      </c>
      <c r="C620" s="473">
        <v>6.7169400000000004E-2</v>
      </c>
      <c r="D620" s="473">
        <v>0</v>
      </c>
      <c r="E620" s="473">
        <f t="shared" si="9"/>
        <v>6.7169400000000004E-2</v>
      </c>
    </row>
    <row r="621" spans="1:5">
      <c r="A621" s="235">
        <v>2046127</v>
      </c>
      <c r="B621" s="235" t="s">
        <v>1717</v>
      </c>
      <c r="C621" s="473">
        <v>5.6191949000000001</v>
      </c>
      <c r="D621" s="473">
        <v>0</v>
      </c>
      <c r="E621" s="473">
        <f t="shared" si="9"/>
        <v>5.6191949000000001</v>
      </c>
    </row>
    <row r="622" spans="1:5">
      <c r="A622" s="235">
        <v>2046128</v>
      </c>
      <c r="B622" s="235" t="s">
        <v>1718</v>
      </c>
      <c r="C622" s="473">
        <v>0</v>
      </c>
      <c r="D622" s="473">
        <v>11.453625793</v>
      </c>
      <c r="E622" s="473">
        <f t="shared" si="9"/>
        <v>-11.453625793</v>
      </c>
    </row>
    <row r="623" spans="1:5">
      <c r="A623" s="235">
        <v>2046201</v>
      </c>
      <c r="B623" s="235" t="s">
        <v>1719</v>
      </c>
      <c r="C623" s="473">
        <v>6.1125999999999997E-5</v>
      </c>
      <c r="D623" s="473">
        <v>0</v>
      </c>
      <c r="E623" s="473">
        <f t="shared" si="9"/>
        <v>6.1125999999999997E-5</v>
      </c>
    </row>
    <row r="624" spans="1:5">
      <c r="A624" s="235">
        <v>2046202</v>
      </c>
      <c r="B624" s="235" t="s">
        <v>1720</v>
      </c>
      <c r="C624" s="473">
        <v>0</v>
      </c>
      <c r="D624" s="473">
        <v>6.1152E-5</v>
      </c>
      <c r="E624" s="473">
        <f t="shared" si="9"/>
        <v>-6.1152E-5</v>
      </c>
    </row>
    <row r="625" spans="1:5">
      <c r="A625" s="235">
        <v>2046301</v>
      </c>
      <c r="B625" s="235" t="s">
        <v>1722</v>
      </c>
      <c r="C625" s="473">
        <v>0</v>
      </c>
      <c r="D625" s="473">
        <v>59.777845667999998</v>
      </c>
      <c r="E625" s="473">
        <f t="shared" si="9"/>
        <v>-59.777845667999998</v>
      </c>
    </row>
    <row r="626" spans="1:5">
      <c r="A626" s="235">
        <v>2046302</v>
      </c>
      <c r="B626" s="235" t="s">
        <v>1723</v>
      </c>
      <c r="C626" s="473">
        <v>0</v>
      </c>
      <c r="D626" s="473">
        <v>1154.686466031</v>
      </c>
      <c r="E626" s="473">
        <f t="shared" si="9"/>
        <v>-1154.686466031</v>
      </c>
    </row>
    <row r="627" spans="1:5">
      <c r="A627" s="235">
        <v>2046303</v>
      </c>
      <c r="B627" s="235" t="s">
        <v>1724</v>
      </c>
      <c r="C627" s="473">
        <v>1139.2743006350001</v>
      </c>
      <c r="D627" s="473">
        <v>0</v>
      </c>
      <c r="E627" s="473">
        <f t="shared" si="9"/>
        <v>1139.2743006350001</v>
      </c>
    </row>
    <row r="628" spans="1:5">
      <c r="A628" s="235">
        <v>2046410</v>
      </c>
      <c r="B628" s="235" t="s">
        <v>1725</v>
      </c>
      <c r="C628" s="473">
        <v>0</v>
      </c>
      <c r="D628" s="473">
        <v>4.5069041990000001</v>
      </c>
      <c r="E628" s="473">
        <f t="shared" si="9"/>
        <v>-4.5069041990000001</v>
      </c>
    </row>
    <row r="629" spans="1:5">
      <c r="A629" s="235">
        <v>2046421</v>
      </c>
      <c r="B629" s="235" t="s">
        <v>1727</v>
      </c>
      <c r="C629" s="473">
        <v>0</v>
      </c>
      <c r="D629" s="473">
        <v>49.054486299000004</v>
      </c>
      <c r="E629" s="473">
        <f t="shared" si="9"/>
        <v>-49.054486299000004</v>
      </c>
    </row>
    <row r="630" spans="1:5">
      <c r="A630" s="235">
        <v>2046430</v>
      </c>
      <c r="B630" s="235" t="s">
        <v>1728</v>
      </c>
      <c r="C630" s="473">
        <v>0</v>
      </c>
      <c r="D630" s="473">
        <v>306.49340344199999</v>
      </c>
      <c r="E630" s="473">
        <f t="shared" si="9"/>
        <v>-306.49340344199999</v>
      </c>
    </row>
    <row r="631" spans="1:5">
      <c r="A631" s="235">
        <v>2046501</v>
      </c>
      <c r="B631" s="235" t="s">
        <v>1729</v>
      </c>
      <c r="C631" s="473">
        <v>0</v>
      </c>
      <c r="D631" s="473">
        <v>4.8752125E-2</v>
      </c>
      <c r="E631" s="473">
        <f t="shared" si="9"/>
        <v>-4.8752125E-2</v>
      </c>
    </row>
    <row r="632" spans="1:5">
      <c r="A632" s="235">
        <v>2046713</v>
      </c>
      <c r="B632" s="235" t="s">
        <v>1731</v>
      </c>
      <c r="C632" s="473">
        <v>0</v>
      </c>
      <c r="D632" s="473">
        <v>4.6300561</v>
      </c>
      <c r="E632" s="473">
        <f t="shared" si="9"/>
        <v>-4.6300561</v>
      </c>
    </row>
    <row r="633" spans="1:5">
      <c r="A633" s="235">
        <v>2046801</v>
      </c>
      <c r="B633" s="235" t="s">
        <v>1732</v>
      </c>
      <c r="C633" s="473">
        <v>0</v>
      </c>
      <c r="D633" s="473">
        <v>119.65092911900001</v>
      </c>
      <c r="E633" s="473">
        <f t="shared" si="9"/>
        <v>-119.65092911900001</v>
      </c>
    </row>
    <row r="634" spans="1:5">
      <c r="A634" s="235">
        <v>2046918</v>
      </c>
      <c r="B634" s="235" t="s">
        <v>1734</v>
      </c>
      <c r="C634" s="473">
        <v>0</v>
      </c>
      <c r="D634" s="473">
        <v>1.2507162000000001</v>
      </c>
      <c r="E634" s="473">
        <f t="shared" si="9"/>
        <v>-1.2507162000000001</v>
      </c>
    </row>
    <row r="635" spans="1:5">
      <c r="A635" s="235">
        <v>2046919</v>
      </c>
      <c r="B635" s="235" t="s">
        <v>1735</v>
      </c>
      <c r="C635" s="473">
        <v>0</v>
      </c>
      <c r="D635" s="473">
        <v>1.4749999999999999E-2</v>
      </c>
      <c r="E635" s="473">
        <f t="shared" si="9"/>
        <v>-1.4749999999999999E-2</v>
      </c>
    </row>
    <row r="636" spans="1:5">
      <c r="A636" s="235">
        <v>2046921</v>
      </c>
      <c r="B636" s="235" t="s">
        <v>1736</v>
      </c>
      <c r="C636" s="473">
        <v>0</v>
      </c>
      <c r="D636" s="473">
        <v>4.1071099999999999E-2</v>
      </c>
      <c r="E636" s="473">
        <f t="shared" si="9"/>
        <v>-4.1071099999999999E-2</v>
      </c>
    </row>
    <row r="637" spans="1:5">
      <c r="A637" s="235">
        <v>2046922</v>
      </c>
      <c r="B637" s="235" t="s">
        <v>1737</v>
      </c>
      <c r="C637" s="473">
        <v>0</v>
      </c>
      <c r="D637" s="473">
        <v>5.4169349999999995E-3</v>
      </c>
      <c r="E637" s="473">
        <f t="shared" si="9"/>
        <v>-5.4169349999999995E-3</v>
      </c>
    </row>
    <row r="638" spans="1:5">
      <c r="A638" s="235">
        <v>2046923</v>
      </c>
      <c r="B638" s="235" t="s">
        <v>1738</v>
      </c>
      <c r="C638" s="473">
        <v>3.3322400000000002E-2</v>
      </c>
      <c r="D638" s="473">
        <v>0</v>
      </c>
      <c r="E638" s="473">
        <f t="shared" si="9"/>
        <v>3.3322400000000002E-2</v>
      </c>
    </row>
    <row r="639" spans="1:5">
      <c r="A639" s="235">
        <v>2046924</v>
      </c>
      <c r="B639" s="235" t="s">
        <v>1739</v>
      </c>
      <c r="C639" s="473">
        <v>0</v>
      </c>
      <c r="D639" s="473">
        <v>19.528676158</v>
      </c>
      <c r="E639" s="473">
        <f t="shared" si="9"/>
        <v>-19.528676158</v>
      </c>
    </row>
    <row r="640" spans="1:5">
      <c r="A640" s="235">
        <v>2046940</v>
      </c>
      <c r="B640" s="235" t="s">
        <v>1741</v>
      </c>
      <c r="C640" s="473">
        <v>0</v>
      </c>
      <c r="D640" s="473">
        <v>4.3146746999999999E-2</v>
      </c>
      <c r="E640" s="473">
        <f t="shared" si="9"/>
        <v>-4.3146746999999999E-2</v>
      </c>
    </row>
    <row r="641" spans="1:5">
      <c r="A641" s="235">
        <v>2046941</v>
      </c>
      <c r="B641" s="235" t="s">
        <v>1742</v>
      </c>
      <c r="C641" s="473">
        <v>1.888326561</v>
      </c>
      <c r="D641" s="473">
        <v>0</v>
      </c>
      <c r="E641" s="473">
        <f t="shared" si="9"/>
        <v>1.888326561</v>
      </c>
    </row>
    <row r="642" spans="1:5">
      <c r="A642" s="235">
        <v>2046962</v>
      </c>
      <c r="B642" s="235" t="s">
        <v>1744</v>
      </c>
      <c r="C642" s="473">
        <v>0</v>
      </c>
      <c r="D642" s="473">
        <v>0.94544556599999996</v>
      </c>
      <c r="E642" s="473">
        <f t="shared" si="9"/>
        <v>-0.94544556599999996</v>
      </c>
    </row>
    <row r="643" spans="1:5">
      <c r="A643" s="235">
        <v>2046963</v>
      </c>
      <c r="B643" s="235" t="s">
        <v>1745</v>
      </c>
      <c r="C643" s="473">
        <v>0</v>
      </c>
      <c r="D643" s="473">
        <v>3.7431516490000001</v>
      </c>
      <c r="E643" s="473">
        <f t="shared" si="9"/>
        <v>-3.7431516490000001</v>
      </c>
    </row>
    <row r="644" spans="1:5">
      <c r="A644" s="235">
        <v>2047100</v>
      </c>
      <c r="B644" s="235" t="s">
        <v>1748</v>
      </c>
      <c r="C644" s="473">
        <v>4.7774590110000004</v>
      </c>
      <c r="D644" s="473">
        <v>0</v>
      </c>
      <c r="E644" s="473">
        <f t="shared" si="9"/>
        <v>4.7774590110000004</v>
      </c>
    </row>
    <row r="645" spans="1:5">
      <c r="A645" s="235">
        <v>2047112</v>
      </c>
      <c r="B645" s="235" t="s">
        <v>1749</v>
      </c>
      <c r="C645" s="473">
        <v>0</v>
      </c>
      <c r="D645" s="473">
        <v>77.092241900000005</v>
      </c>
      <c r="E645" s="473">
        <f t="shared" ref="E645:E708" si="10">C645-D645</f>
        <v>-77.092241900000005</v>
      </c>
    </row>
    <row r="646" spans="1:5">
      <c r="A646" s="235">
        <v>2047113</v>
      </c>
      <c r="B646" s="235" t="s">
        <v>1750</v>
      </c>
      <c r="C646" s="473">
        <v>31.644169999999999</v>
      </c>
      <c r="D646" s="473">
        <v>0</v>
      </c>
      <c r="E646" s="473">
        <f t="shared" si="10"/>
        <v>31.644169999999999</v>
      </c>
    </row>
    <row r="647" spans="1:5">
      <c r="A647" s="235">
        <v>2047130</v>
      </c>
      <c r="B647" s="235" t="s">
        <v>1751</v>
      </c>
      <c r="C647" s="473">
        <v>0</v>
      </c>
      <c r="D647" s="473">
        <v>3.5050116999999999E-2</v>
      </c>
      <c r="E647" s="473">
        <f t="shared" si="10"/>
        <v>-3.5050116999999999E-2</v>
      </c>
    </row>
    <row r="648" spans="1:5">
      <c r="A648" s="235">
        <v>2047131</v>
      </c>
      <c r="B648" s="235" t="s">
        <v>1752</v>
      </c>
      <c r="C648" s="473">
        <v>3.5050100000000001E-2</v>
      </c>
      <c r="D648" s="473">
        <v>0</v>
      </c>
      <c r="E648" s="473">
        <f t="shared" si="10"/>
        <v>3.5050100000000001E-2</v>
      </c>
    </row>
    <row r="649" spans="1:5">
      <c r="A649" s="235">
        <v>2047150</v>
      </c>
      <c r="B649" s="235" t="s">
        <v>1753</v>
      </c>
      <c r="C649" s="473">
        <v>0</v>
      </c>
      <c r="D649" s="473">
        <v>3.7336313000000003E-2</v>
      </c>
      <c r="E649" s="473">
        <f t="shared" si="10"/>
        <v>-3.7336313000000003E-2</v>
      </c>
    </row>
    <row r="650" spans="1:5">
      <c r="A650" s="235">
        <v>2047151</v>
      </c>
      <c r="B650" s="235" t="s">
        <v>1754</v>
      </c>
      <c r="C650" s="473">
        <v>3.7336300000000003E-2</v>
      </c>
      <c r="D650" s="473">
        <v>0</v>
      </c>
      <c r="E650" s="473">
        <f t="shared" si="10"/>
        <v>3.7336300000000003E-2</v>
      </c>
    </row>
    <row r="651" spans="1:5">
      <c r="A651" s="235">
        <v>2047152</v>
      </c>
      <c r="B651" s="235" t="s">
        <v>1755</v>
      </c>
      <c r="C651" s="473">
        <v>0</v>
      </c>
      <c r="D651" s="473">
        <v>121.10206393800001</v>
      </c>
      <c r="E651" s="473">
        <f t="shared" si="10"/>
        <v>-121.10206393800001</v>
      </c>
    </row>
    <row r="652" spans="1:5">
      <c r="A652" s="235">
        <v>2047153</v>
      </c>
      <c r="B652" s="235" t="s">
        <v>1756</v>
      </c>
      <c r="C652" s="473">
        <v>48.342791848000005</v>
      </c>
      <c r="D652" s="473">
        <v>0</v>
      </c>
      <c r="E652" s="473">
        <f t="shared" si="10"/>
        <v>48.342791848000005</v>
      </c>
    </row>
    <row r="653" spans="1:5">
      <c r="A653" s="235">
        <v>2047154</v>
      </c>
      <c r="B653" s="235" t="s">
        <v>1757</v>
      </c>
      <c r="C653" s="473">
        <v>0</v>
      </c>
      <c r="D653" s="473">
        <v>2.1201829969999997</v>
      </c>
      <c r="E653" s="473">
        <f t="shared" si="10"/>
        <v>-2.1201829969999997</v>
      </c>
    </row>
    <row r="654" spans="1:5">
      <c r="A654" s="235">
        <v>2047155</v>
      </c>
      <c r="B654" s="235" t="s">
        <v>1758</v>
      </c>
      <c r="C654" s="473">
        <v>6.0000000000000002E-6</v>
      </c>
      <c r="D654" s="473">
        <v>0</v>
      </c>
      <c r="E654" s="473">
        <f t="shared" si="10"/>
        <v>6.0000000000000002E-6</v>
      </c>
    </row>
    <row r="655" spans="1:5">
      <c r="A655" s="235">
        <v>2047156</v>
      </c>
      <c r="B655" s="235" t="s">
        <v>1759</v>
      </c>
      <c r="C655" s="473">
        <v>0</v>
      </c>
      <c r="D655" s="473">
        <v>100.001381028</v>
      </c>
      <c r="E655" s="473">
        <f t="shared" si="10"/>
        <v>-100.001381028</v>
      </c>
    </row>
    <row r="656" spans="1:5">
      <c r="A656" s="235">
        <v>2047157</v>
      </c>
      <c r="B656" s="235" t="s">
        <v>1760</v>
      </c>
      <c r="C656" s="473">
        <v>94.191472042000001</v>
      </c>
      <c r="D656" s="473">
        <v>0</v>
      </c>
      <c r="E656" s="473">
        <f t="shared" si="10"/>
        <v>94.191472042000001</v>
      </c>
    </row>
    <row r="657" spans="1:5">
      <c r="A657" s="235">
        <v>2047175</v>
      </c>
      <c r="B657" s="235" t="s">
        <v>1761</v>
      </c>
      <c r="C657" s="473">
        <v>0</v>
      </c>
      <c r="D657" s="473">
        <v>276.00081020100004</v>
      </c>
      <c r="E657" s="473">
        <f t="shared" si="10"/>
        <v>-276.00081020100004</v>
      </c>
    </row>
    <row r="658" spans="1:5">
      <c r="A658" s="235">
        <v>2047176</v>
      </c>
      <c r="B658" s="235" t="s">
        <v>1762</v>
      </c>
      <c r="C658" s="473">
        <v>134.631864753</v>
      </c>
      <c r="D658" s="473">
        <v>0</v>
      </c>
      <c r="E658" s="473">
        <f t="shared" si="10"/>
        <v>134.631864753</v>
      </c>
    </row>
    <row r="659" spans="1:5">
      <c r="A659" s="235">
        <v>2047180</v>
      </c>
      <c r="B659" s="235" t="s">
        <v>1763</v>
      </c>
      <c r="C659" s="473">
        <v>0</v>
      </c>
      <c r="D659" s="473">
        <v>0.19025561100000002</v>
      </c>
      <c r="E659" s="473">
        <f t="shared" si="10"/>
        <v>-0.19025561100000002</v>
      </c>
    </row>
    <row r="660" spans="1:5">
      <c r="A660" s="235">
        <v>2047181</v>
      </c>
      <c r="B660" s="235" t="s">
        <v>1764</v>
      </c>
      <c r="C660" s="473">
        <v>0.19025556000000002</v>
      </c>
      <c r="D660" s="473">
        <v>0</v>
      </c>
      <c r="E660" s="473">
        <f t="shared" si="10"/>
        <v>0.19025556000000002</v>
      </c>
    </row>
    <row r="661" spans="1:5">
      <c r="A661" s="235">
        <v>2047190</v>
      </c>
      <c r="B661" s="235" t="s">
        <v>1765</v>
      </c>
      <c r="C661" s="473">
        <v>0</v>
      </c>
      <c r="D661" s="473">
        <v>0.55415819499999996</v>
      </c>
      <c r="E661" s="473">
        <f t="shared" si="10"/>
        <v>-0.55415819499999996</v>
      </c>
    </row>
    <row r="662" spans="1:5">
      <c r="A662" s="235">
        <v>2047191</v>
      </c>
      <c r="B662" s="235" t="s">
        <v>1766</v>
      </c>
      <c r="C662" s="473">
        <v>0.554158229</v>
      </c>
      <c r="D662" s="473">
        <v>0</v>
      </c>
      <c r="E662" s="473">
        <f t="shared" si="10"/>
        <v>0.554158229</v>
      </c>
    </row>
    <row r="663" spans="1:5">
      <c r="A663" s="235">
        <v>2047209</v>
      </c>
      <c r="B663" s="235" t="s">
        <v>2180</v>
      </c>
      <c r="C663" s="473">
        <v>0</v>
      </c>
      <c r="D663" s="473">
        <v>0.33436853300000002</v>
      </c>
      <c r="E663" s="473">
        <f t="shared" si="10"/>
        <v>-0.33436853300000002</v>
      </c>
    </row>
    <row r="664" spans="1:5">
      <c r="A664" s="235">
        <v>2047210</v>
      </c>
      <c r="B664" s="235" t="s">
        <v>1767</v>
      </c>
      <c r="C664" s="473">
        <v>0</v>
      </c>
      <c r="D664" s="473">
        <v>0.43682205000000002</v>
      </c>
      <c r="E664" s="473">
        <f t="shared" si="10"/>
        <v>-0.43682205000000002</v>
      </c>
    </row>
    <row r="665" spans="1:5">
      <c r="A665" s="235">
        <v>2047301</v>
      </c>
      <c r="B665" s="235" t="s">
        <v>1768</v>
      </c>
      <c r="C665" s="473">
        <v>0</v>
      </c>
      <c r="D665" s="473">
        <v>237.545580715</v>
      </c>
      <c r="E665" s="473">
        <f t="shared" si="10"/>
        <v>-237.545580715</v>
      </c>
    </row>
    <row r="666" spans="1:5">
      <c r="A666" s="235">
        <v>2047302</v>
      </c>
      <c r="B666" s="235" t="s">
        <v>1769</v>
      </c>
      <c r="C666" s="473">
        <v>144.972151524</v>
      </c>
      <c r="D666" s="473">
        <v>0</v>
      </c>
      <c r="E666" s="473">
        <f t="shared" si="10"/>
        <v>144.972151524</v>
      </c>
    </row>
    <row r="667" spans="1:5">
      <c r="A667" s="235">
        <v>2047311</v>
      </c>
      <c r="B667" s="235" t="s">
        <v>1770</v>
      </c>
      <c r="C667" s="473">
        <v>0</v>
      </c>
      <c r="D667" s="473">
        <v>27.776671488999998</v>
      </c>
      <c r="E667" s="473">
        <f t="shared" si="10"/>
        <v>-27.776671488999998</v>
      </c>
    </row>
    <row r="668" spans="1:5">
      <c r="A668" s="235">
        <v>2047312</v>
      </c>
      <c r="B668" s="235" t="s">
        <v>1771</v>
      </c>
      <c r="C668" s="473">
        <v>5.0600398220000002</v>
      </c>
      <c r="D668" s="473">
        <v>0</v>
      </c>
      <c r="E668" s="473">
        <f t="shared" si="10"/>
        <v>5.0600398220000002</v>
      </c>
    </row>
    <row r="669" spans="1:5">
      <c r="A669" s="235">
        <v>2047321</v>
      </c>
      <c r="B669" s="235" t="s">
        <v>1772</v>
      </c>
      <c r="C669" s="473">
        <v>0</v>
      </c>
      <c r="D669" s="473">
        <v>49.745482720999995</v>
      </c>
      <c r="E669" s="473">
        <f t="shared" si="10"/>
        <v>-49.745482720999995</v>
      </c>
    </row>
    <row r="670" spans="1:5">
      <c r="A670" s="235">
        <v>2047322</v>
      </c>
      <c r="B670" s="235" t="s">
        <v>1773</v>
      </c>
      <c r="C670" s="473">
        <v>15.427886125999999</v>
      </c>
      <c r="D670" s="473">
        <v>0</v>
      </c>
      <c r="E670" s="473">
        <f t="shared" si="10"/>
        <v>15.427886125999999</v>
      </c>
    </row>
    <row r="671" spans="1:5">
      <c r="A671" s="235">
        <v>2047331</v>
      </c>
      <c r="B671" s="235" t="s">
        <v>1774</v>
      </c>
      <c r="C671" s="473">
        <v>0</v>
      </c>
      <c r="D671" s="473">
        <v>25.227839862</v>
      </c>
      <c r="E671" s="473">
        <f t="shared" si="10"/>
        <v>-25.227839862</v>
      </c>
    </row>
    <row r="672" spans="1:5">
      <c r="A672" s="235">
        <v>2047332</v>
      </c>
      <c r="B672" s="235" t="s">
        <v>1775</v>
      </c>
      <c r="C672" s="473">
        <v>9.218084146999999</v>
      </c>
      <c r="D672" s="473">
        <v>0</v>
      </c>
      <c r="E672" s="473">
        <f t="shared" si="10"/>
        <v>9.218084146999999</v>
      </c>
    </row>
    <row r="673" spans="1:5">
      <c r="A673" s="235">
        <v>2047341</v>
      </c>
      <c r="B673" s="235" t="s">
        <v>1776</v>
      </c>
      <c r="C673" s="473">
        <v>0</v>
      </c>
      <c r="D673" s="473">
        <v>29.601570969000001</v>
      </c>
      <c r="E673" s="473">
        <f t="shared" si="10"/>
        <v>-29.601570969000001</v>
      </c>
    </row>
    <row r="674" spans="1:5">
      <c r="A674" s="235">
        <v>2047342</v>
      </c>
      <c r="B674" s="235" t="s">
        <v>1777</v>
      </c>
      <c r="C674" s="473">
        <v>5.3305665200000005</v>
      </c>
      <c r="D674" s="473">
        <v>0</v>
      </c>
      <c r="E674" s="473">
        <f t="shared" si="10"/>
        <v>5.3305665200000005</v>
      </c>
    </row>
    <row r="675" spans="1:5">
      <c r="A675" s="235">
        <v>2047347</v>
      </c>
      <c r="B675" s="235" t="s">
        <v>1778</v>
      </c>
      <c r="C675" s="473">
        <v>0</v>
      </c>
      <c r="D675" s="473">
        <v>23.836055374000001</v>
      </c>
      <c r="E675" s="473">
        <f t="shared" si="10"/>
        <v>-23.836055374000001</v>
      </c>
    </row>
    <row r="676" spans="1:5">
      <c r="A676" s="235">
        <v>2047351</v>
      </c>
      <c r="B676" s="235" t="s">
        <v>1779</v>
      </c>
      <c r="C676" s="473">
        <v>0</v>
      </c>
      <c r="D676" s="473">
        <v>0.8870827</v>
      </c>
      <c r="E676" s="473">
        <f t="shared" si="10"/>
        <v>-0.8870827</v>
      </c>
    </row>
    <row r="677" spans="1:5">
      <c r="A677" s="235">
        <v>2047352</v>
      </c>
      <c r="B677" s="235" t="s">
        <v>1780</v>
      </c>
      <c r="C677" s="473">
        <v>0.8870827</v>
      </c>
      <c r="D677" s="473">
        <v>0</v>
      </c>
      <c r="E677" s="473">
        <f t="shared" si="10"/>
        <v>0.8870827</v>
      </c>
    </row>
    <row r="678" spans="1:5">
      <c r="A678" s="235">
        <v>2047361</v>
      </c>
      <c r="B678" s="235" t="s">
        <v>1781</v>
      </c>
      <c r="C678" s="473">
        <v>0</v>
      </c>
      <c r="D678" s="473">
        <v>35.497136958999995</v>
      </c>
      <c r="E678" s="473">
        <f t="shared" si="10"/>
        <v>-35.497136958999995</v>
      </c>
    </row>
    <row r="679" spans="1:5">
      <c r="A679" s="235">
        <v>2047362</v>
      </c>
      <c r="B679" s="235" t="s">
        <v>1782</v>
      </c>
      <c r="C679" s="473">
        <v>35.497136952999995</v>
      </c>
      <c r="D679" s="473">
        <v>0</v>
      </c>
      <c r="E679" s="473">
        <f t="shared" si="10"/>
        <v>35.497136952999995</v>
      </c>
    </row>
    <row r="680" spans="1:5">
      <c r="A680" s="235">
        <v>2047363</v>
      </c>
      <c r="B680" s="235" t="s">
        <v>1783</v>
      </c>
      <c r="C680" s="473">
        <v>0</v>
      </c>
      <c r="D680" s="473">
        <v>2.9154666699999998</v>
      </c>
      <c r="E680" s="473">
        <f t="shared" si="10"/>
        <v>-2.9154666699999998</v>
      </c>
    </row>
    <row r="681" spans="1:5">
      <c r="A681" s="235">
        <v>2047364</v>
      </c>
      <c r="B681" s="235" t="s">
        <v>1784</v>
      </c>
      <c r="C681" s="473">
        <v>0.18546667</v>
      </c>
      <c r="D681" s="473">
        <v>0</v>
      </c>
      <c r="E681" s="473">
        <f t="shared" si="10"/>
        <v>0.18546667</v>
      </c>
    </row>
    <row r="682" spans="1:5">
      <c r="A682" s="235">
        <v>2047365</v>
      </c>
      <c r="B682" s="235" t="s">
        <v>1785</v>
      </c>
      <c r="C682" s="473">
        <v>0</v>
      </c>
      <c r="D682" s="473">
        <v>231.1970408</v>
      </c>
      <c r="E682" s="473">
        <f t="shared" si="10"/>
        <v>-231.1970408</v>
      </c>
    </row>
    <row r="683" spans="1:5">
      <c r="A683" s="235">
        <v>2047366</v>
      </c>
      <c r="B683" s="235" t="s">
        <v>1786</v>
      </c>
      <c r="C683" s="473">
        <v>157.53246282399999</v>
      </c>
      <c r="D683" s="473">
        <v>0</v>
      </c>
      <c r="E683" s="473">
        <f t="shared" si="10"/>
        <v>157.53246282399999</v>
      </c>
    </row>
    <row r="684" spans="1:5">
      <c r="A684" s="235">
        <v>2047371</v>
      </c>
      <c r="B684" s="235" t="s">
        <v>1787</v>
      </c>
      <c r="C684" s="473">
        <v>0</v>
      </c>
      <c r="D684" s="473">
        <v>1.9453895000000002E-2</v>
      </c>
      <c r="E684" s="473">
        <f t="shared" si="10"/>
        <v>-1.9453895000000002E-2</v>
      </c>
    </row>
    <row r="685" spans="1:5">
      <c r="A685" s="235">
        <v>2047372</v>
      </c>
      <c r="B685" s="235" t="s">
        <v>1788</v>
      </c>
      <c r="C685" s="473">
        <v>1.94539E-2</v>
      </c>
      <c r="D685" s="473">
        <v>0</v>
      </c>
      <c r="E685" s="473">
        <f t="shared" si="10"/>
        <v>1.94539E-2</v>
      </c>
    </row>
    <row r="686" spans="1:5">
      <c r="A686" s="235">
        <v>2047602</v>
      </c>
      <c r="B686" s="235" t="s">
        <v>1789</v>
      </c>
      <c r="C686" s="473">
        <v>0</v>
      </c>
      <c r="D686" s="473">
        <v>0.138672032</v>
      </c>
      <c r="E686" s="473">
        <f t="shared" si="10"/>
        <v>-0.138672032</v>
      </c>
    </row>
    <row r="687" spans="1:5">
      <c r="A687" s="235">
        <v>2047604</v>
      </c>
      <c r="B687" s="235" t="s">
        <v>1790</v>
      </c>
      <c r="C687" s="473">
        <v>0</v>
      </c>
      <c r="D687" s="473">
        <v>0.6</v>
      </c>
      <c r="E687" s="473">
        <f t="shared" si="10"/>
        <v>-0.6</v>
      </c>
    </row>
    <row r="688" spans="1:5">
      <c r="A688" s="235">
        <v>2047690</v>
      </c>
      <c r="B688" s="235" t="s">
        <v>1791</v>
      </c>
      <c r="C688" s="473">
        <v>0</v>
      </c>
      <c r="D688" s="473">
        <v>2.8298437110000001</v>
      </c>
      <c r="E688" s="473">
        <f t="shared" si="10"/>
        <v>-2.8298437110000001</v>
      </c>
    </row>
    <row r="689" spans="1:5">
      <c r="A689" s="235">
        <v>2048101</v>
      </c>
      <c r="B689" s="235" t="s">
        <v>1792</v>
      </c>
      <c r="C689" s="473">
        <v>0</v>
      </c>
      <c r="D689" s="473">
        <v>353.569983605</v>
      </c>
      <c r="E689" s="473">
        <f t="shared" si="10"/>
        <v>-353.569983605</v>
      </c>
    </row>
    <row r="690" spans="1:5">
      <c r="A690" s="235">
        <v>2048102</v>
      </c>
      <c r="B690" s="235" t="s">
        <v>1793</v>
      </c>
      <c r="C690" s="473">
        <v>0</v>
      </c>
      <c r="D690" s="473">
        <v>23.083301380000002</v>
      </c>
      <c r="E690" s="473">
        <f t="shared" si="10"/>
        <v>-23.083301380000002</v>
      </c>
    </row>
    <row r="691" spans="1:5">
      <c r="A691" s="235">
        <v>2048103</v>
      </c>
      <c r="B691" s="235" t="s">
        <v>1794</v>
      </c>
      <c r="C691" s="473">
        <v>0</v>
      </c>
      <c r="D691" s="473">
        <v>433.20412341499997</v>
      </c>
      <c r="E691" s="473">
        <f t="shared" si="10"/>
        <v>-433.20412341499997</v>
      </c>
    </row>
    <row r="692" spans="1:5">
      <c r="A692" s="235">
        <v>2048104</v>
      </c>
      <c r="B692" s="235" t="s">
        <v>1795</v>
      </c>
      <c r="C692" s="473">
        <v>0.13877972699999999</v>
      </c>
      <c r="D692" s="473">
        <v>0</v>
      </c>
      <c r="E692" s="473">
        <f t="shared" si="10"/>
        <v>0.13877972699999999</v>
      </c>
    </row>
    <row r="693" spans="1:5">
      <c r="A693" s="235">
        <v>2048105</v>
      </c>
      <c r="B693" s="235" t="s">
        <v>1796</v>
      </c>
      <c r="C693" s="473">
        <v>6.6516474909999994</v>
      </c>
      <c r="D693" s="473">
        <v>0</v>
      </c>
      <c r="E693" s="473">
        <f t="shared" si="10"/>
        <v>6.6516474909999994</v>
      </c>
    </row>
    <row r="694" spans="1:5">
      <c r="A694" s="235">
        <v>2048106</v>
      </c>
      <c r="B694" s="235" t="s">
        <v>1797</v>
      </c>
      <c r="C694" s="473">
        <v>0</v>
      </c>
      <c r="D694" s="473">
        <v>5.4088105080000002</v>
      </c>
      <c r="E694" s="473">
        <f t="shared" si="10"/>
        <v>-5.4088105080000002</v>
      </c>
    </row>
    <row r="695" spans="1:5">
      <c r="A695" s="235">
        <v>2048107</v>
      </c>
      <c r="B695" s="235" t="s">
        <v>1798</v>
      </c>
      <c r="C695" s="473">
        <v>0</v>
      </c>
      <c r="D695" s="473">
        <v>18.190854938000001</v>
      </c>
      <c r="E695" s="473">
        <f t="shared" si="10"/>
        <v>-18.190854938000001</v>
      </c>
    </row>
    <row r="696" spans="1:5">
      <c r="A696" s="235">
        <v>2048108</v>
      </c>
      <c r="B696" s="235" t="s">
        <v>1799</v>
      </c>
      <c r="C696" s="473">
        <v>2.168052672</v>
      </c>
      <c r="D696" s="473">
        <v>0</v>
      </c>
      <c r="E696" s="473">
        <f t="shared" si="10"/>
        <v>2.168052672</v>
      </c>
    </row>
    <row r="697" spans="1:5">
      <c r="A697" s="235">
        <v>2048109</v>
      </c>
      <c r="B697" s="235" t="s">
        <v>1800</v>
      </c>
      <c r="C697" s="473">
        <v>0</v>
      </c>
      <c r="D697" s="473">
        <v>360.252073258</v>
      </c>
      <c r="E697" s="473">
        <f t="shared" si="10"/>
        <v>-360.252073258</v>
      </c>
    </row>
    <row r="698" spans="1:5">
      <c r="A698" s="235">
        <v>2048110</v>
      </c>
      <c r="B698" s="235" t="s">
        <v>1801</v>
      </c>
      <c r="C698" s="473">
        <v>0</v>
      </c>
      <c r="D698" s="473">
        <v>21.747886447999999</v>
      </c>
      <c r="E698" s="473">
        <f t="shared" si="10"/>
        <v>-21.747886447999999</v>
      </c>
    </row>
    <row r="699" spans="1:5">
      <c r="A699" s="235">
        <v>2048112</v>
      </c>
      <c r="B699" s="235" t="s">
        <v>1802</v>
      </c>
      <c r="C699" s="473">
        <v>0</v>
      </c>
      <c r="D699" s="473">
        <v>82.128544099999999</v>
      </c>
      <c r="E699" s="473">
        <f t="shared" si="10"/>
        <v>-82.128544099999999</v>
      </c>
    </row>
    <row r="700" spans="1:5">
      <c r="A700" s="235">
        <v>2048113</v>
      </c>
      <c r="B700" s="235" t="s">
        <v>1803</v>
      </c>
      <c r="C700" s="473">
        <v>0</v>
      </c>
      <c r="D700" s="473">
        <v>103.378406235</v>
      </c>
      <c r="E700" s="473">
        <f t="shared" si="10"/>
        <v>-103.378406235</v>
      </c>
    </row>
    <row r="701" spans="1:5">
      <c r="A701" s="235">
        <v>2048114</v>
      </c>
      <c r="B701" s="235" t="s">
        <v>1804</v>
      </c>
      <c r="C701" s="473">
        <v>81.391331770000008</v>
      </c>
      <c r="D701" s="473">
        <v>0</v>
      </c>
      <c r="E701" s="473">
        <f t="shared" si="10"/>
        <v>81.391331770000008</v>
      </c>
    </row>
    <row r="702" spans="1:5">
      <c r="A702" s="235">
        <v>2048115</v>
      </c>
      <c r="B702" s="235" t="s">
        <v>1805</v>
      </c>
      <c r="C702" s="473">
        <v>0</v>
      </c>
      <c r="D702" s="473">
        <v>0.43931999199999999</v>
      </c>
      <c r="E702" s="473">
        <f t="shared" si="10"/>
        <v>-0.43931999199999999</v>
      </c>
    </row>
    <row r="703" spans="1:5">
      <c r="A703" s="235">
        <v>2048116</v>
      </c>
      <c r="B703" s="235" t="s">
        <v>1806</v>
      </c>
      <c r="C703" s="473">
        <v>0</v>
      </c>
      <c r="D703" s="473">
        <v>47.400390348000002</v>
      </c>
      <c r="E703" s="473">
        <f t="shared" si="10"/>
        <v>-47.400390348000002</v>
      </c>
    </row>
    <row r="704" spans="1:5">
      <c r="A704" s="235">
        <v>2048117</v>
      </c>
      <c r="B704" s="235" t="s">
        <v>1807</v>
      </c>
      <c r="C704" s="473">
        <v>11.0004624</v>
      </c>
      <c r="D704" s="473">
        <v>0</v>
      </c>
      <c r="E704" s="473">
        <f t="shared" si="10"/>
        <v>11.0004624</v>
      </c>
    </row>
    <row r="705" spans="1:5">
      <c r="A705" s="235">
        <v>2048118</v>
      </c>
      <c r="B705" s="235" t="s">
        <v>1808</v>
      </c>
      <c r="C705" s="473">
        <v>0</v>
      </c>
      <c r="D705" s="473">
        <v>11.014112394</v>
      </c>
      <c r="E705" s="473">
        <f t="shared" si="10"/>
        <v>-11.014112394</v>
      </c>
    </row>
    <row r="706" spans="1:5">
      <c r="A706" s="235">
        <v>2048119</v>
      </c>
      <c r="B706" s="235" t="s">
        <v>1809</v>
      </c>
      <c r="C706" s="473">
        <v>7.1779879000000005E-2</v>
      </c>
      <c r="D706" s="473">
        <v>0</v>
      </c>
      <c r="E706" s="473">
        <f t="shared" si="10"/>
        <v>7.1779879000000005E-2</v>
      </c>
    </row>
    <row r="707" spans="1:5">
      <c r="A707" s="235">
        <v>2048120</v>
      </c>
      <c r="B707" s="235" t="s">
        <v>1810</v>
      </c>
      <c r="C707" s="473">
        <v>0</v>
      </c>
      <c r="D707" s="473">
        <v>5.387606356</v>
      </c>
      <c r="E707" s="473">
        <f t="shared" si="10"/>
        <v>-5.387606356</v>
      </c>
    </row>
    <row r="708" spans="1:5">
      <c r="A708" s="235">
        <v>2048121</v>
      </c>
      <c r="B708" s="235" t="s">
        <v>1811</v>
      </c>
      <c r="C708" s="473">
        <v>0.10611928000000001</v>
      </c>
      <c r="D708" s="473">
        <v>0</v>
      </c>
      <c r="E708" s="473">
        <f t="shared" si="10"/>
        <v>0.10611928000000001</v>
      </c>
    </row>
    <row r="709" spans="1:5">
      <c r="A709" s="235">
        <v>2048122</v>
      </c>
      <c r="B709" s="235" t="s">
        <v>1812</v>
      </c>
      <c r="C709" s="473">
        <v>0</v>
      </c>
      <c r="D709" s="473">
        <v>0.41091743599999997</v>
      </c>
      <c r="E709" s="473">
        <f t="shared" ref="E709:E772" si="11">C709-D709</f>
        <v>-0.41091743599999997</v>
      </c>
    </row>
    <row r="710" spans="1:5">
      <c r="A710" s="235">
        <v>2048123</v>
      </c>
      <c r="B710" s="235" t="s">
        <v>1813</v>
      </c>
      <c r="C710" s="473">
        <v>1.2394922000000001E-2</v>
      </c>
      <c r="D710" s="473">
        <v>0</v>
      </c>
      <c r="E710" s="473">
        <f t="shared" si="11"/>
        <v>1.2394922000000001E-2</v>
      </c>
    </row>
    <row r="711" spans="1:5">
      <c r="A711" s="235">
        <v>2048124</v>
      </c>
      <c r="B711" s="235" t="s">
        <v>1814</v>
      </c>
      <c r="C711" s="473">
        <v>4.5523830000000001E-2</v>
      </c>
      <c r="D711" s="473">
        <v>0</v>
      </c>
      <c r="E711" s="473">
        <f t="shared" si="11"/>
        <v>4.5523830000000001E-2</v>
      </c>
    </row>
    <row r="712" spans="1:5">
      <c r="A712" s="235">
        <v>2048125</v>
      </c>
      <c r="B712" s="235" t="s">
        <v>1815</v>
      </c>
      <c r="C712" s="473">
        <v>0</v>
      </c>
      <c r="D712" s="473">
        <v>0.161893285</v>
      </c>
      <c r="E712" s="473">
        <f t="shared" si="11"/>
        <v>-0.161893285</v>
      </c>
    </row>
    <row r="713" spans="1:5">
      <c r="A713" s="235">
        <v>2048126</v>
      </c>
      <c r="B713" s="235" t="s">
        <v>1816</v>
      </c>
      <c r="C713" s="473">
        <v>0</v>
      </c>
      <c r="D713" s="473">
        <v>6.4677443299999995</v>
      </c>
      <c r="E713" s="473">
        <f t="shared" si="11"/>
        <v>-6.4677443299999995</v>
      </c>
    </row>
    <row r="714" spans="1:5">
      <c r="A714" s="235">
        <v>2048127</v>
      </c>
      <c r="B714" s="235" t="s">
        <v>1817</v>
      </c>
      <c r="C714" s="473">
        <v>0.45988971900000003</v>
      </c>
      <c r="D714" s="473">
        <v>0</v>
      </c>
      <c r="E714" s="473">
        <f t="shared" si="11"/>
        <v>0.45988971900000003</v>
      </c>
    </row>
    <row r="715" spans="1:5">
      <c r="A715" s="235">
        <v>2048128</v>
      </c>
      <c r="B715" s="235" t="s">
        <v>1818</v>
      </c>
      <c r="C715" s="473">
        <v>3.7005400000000001E-2</v>
      </c>
      <c r="D715" s="473">
        <v>0</v>
      </c>
      <c r="E715" s="473">
        <f t="shared" si="11"/>
        <v>3.7005400000000001E-2</v>
      </c>
    </row>
    <row r="716" spans="1:5">
      <c r="A716" s="235">
        <v>2048201</v>
      </c>
      <c r="B716" s="235" t="s">
        <v>1819</v>
      </c>
      <c r="C716" s="473">
        <v>18.410058206999999</v>
      </c>
      <c r="D716" s="473">
        <v>0</v>
      </c>
      <c r="E716" s="473">
        <f t="shared" si="11"/>
        <v>18.410058206999999</v>
      </c>
    </row>
    <row r="717" spans="1:5">
      <c r="A717" s="235">
        <v>2050207</v>
      </c>
      <c r="B717" s="235" t="s">
        <v>1820</v>
      </c>
      <c r="C717" s="473">
        <v>0</v>
      </c>
      <c r="D717" s="473">
        <v>23.102069883999999</v>
      </c>
      <c r="E717" s="473">
        <f t="shared" si="11"/>
        <v>-23.102069883999999</v>
      </c>
    </row>
    <row r="718" spans="1:5">
      <c r="A718" s="235">
        <v>2052102</v>
      </c>
      <c r="B718" s="235" t="s">
        <v>1822</v>
      </c>
      <c r="C718" s="473">
        <v>0</v>
      </c>
      <c r="D718" s="473">
        <v>806.05110000000002</v>
      </c>
      <c r="E718" s="473">
        <f t="shared" si="11"/>
        <v>-806.05110000000002</v>
      </c>
    </row>
    <row r="719" spans="1:5">
      <c r="A719" s="235">
        <v>2053703</v>
      </c>
      <c r="B719" s="235" t="s">
        <v>1825</v>
      </c>
      <c r="C719" s="473">
        <v>0</v>
      </c>
      <c r="D719" s="473">
        <v>1396.5435901840001</v>
      </c>
      <c r="E719" s="473">
        <f t="shared" si="11"/>
        <v>-1396.5435901840001</v>
      </c>
    </row>
    <row r="720" spans="1:5">
      <c r="A720" s="235">
        <v>2053705</v>
      </c>
      <c r="B720" s="235" t="s">
        <v>1826</v>
      </c>
      <c r="C720" s="473">
        <v>0</v>
      </c>
      <c r="D720" s="473">
        <v>9.1788000000000008E-3</v>
      </c>
      <c r="E720" s="473">
        <f t="shared" si="11"/>
        <v>-9.1788000000000008E-3</v>
      </c>
    </row>
    <row r="721" spans="1:5">
      <c r="A721" s="235">
        <v>2055110</v>
      </c>
      <c r="B721" s="235" t="s">
        <v>1827</v>
      </c>
      <c r="C721" s="473">
        <v>0</v>
      </c>
      <c r="D721" s="473">
        <v>86.269979461999995</v>
      </c>
      <c r="E721" s="473">
        <f t="shared" si="11"/>
        <v>-86.269979461999995</v>
      </c>
    </row>
    <row r="722" spans="1:5">
      <c r="A722" s="235">
        <v>2056510</v>
      </c>
      <c r="B722" s="235" t="s">
        <v>1829</v>
      </c>
      <c r="C722" s="473">
        <v>0</v>
      </c>
      <c r="D722" s="473">
        <v>11.130162077</v>
      </c>
      <c r="E722" s="473">
        <f t="shared" si="11"/>
        <v>-11.130162077</v>
      </c>
    </row>
    <row r="723" spans="1:5">
      <c r="A723" s="235">
        <v>2058110</v>
      </c>
      <c r="B723" s="235" t="s">
        <v>1830</v>
      </c>
      <c r="C723" s="473">
        <v>0</v>
      </c>
      <c r="D723" s="473">
        <v>301.32172290700004</v>
      </c>
      <c r="E723" s="473">
        <f t="shared" si="11"/>
        <v>-301.32172290700004</v>
      </c>
    </row>
    <row r="724" spans="1:5">
      <c r="A724" s="235">
        <v>3061201</v>
      </c>
      <c r="B724" s="235" t="s">
        <v>1831</v>
      </c>
      <c r="C724" s="473">
        <v>0</v>
      </c>
      <c r="D724" s="473">
        <v>668.38801697600002</v>
      </c>
      <c r="E724" s="473">
        <f t="shared" si="11"/>
        <v>-668.38801697600002</v>
      </c>
    </row>
    <row r="725" spans="1:5">
      <c r="A725" s="235">
        <v>3061203</v>
      </c>
      <c r="B725" s="235" t="s">
        <v>1832</v>
      </c>
      <c r="C725" s="473">
        <v>0</v>
      </c>
      <c r="D725" s="473">
        <v>48.710200843999999</v>
      </c>
      <c r="E725" s="473">
        <f t="shared" si="11"/>
        <v>-48.710200843999999</v>
      </c>
    </row>
    <row r="726" spans="1:5">
      <c r="A726" s="235">
        <v>3061205</v>
      </c>
      <c r="B726" s="235" t="s">
        <v>1833</v>
      </c>
      <c r="C726" s="473">
        <v>0</v>
      </c>
      <c r="D726" s="473">
        <v>10.068201599</v>
      </c>
      <c r="E726" s="473">
        <f t="shared" si="11"/>
        <v>-10.068201599</v>
      </c>
    </row>
    <row r="727" spans="1:5">
      <c r="A727" s="235">
        <v>3061206</v>
      </c>
      <c r="B727" s="235" t="s">
        <v>1834</v>
      </c>
      <c r="C727" s="473">
        <v>0</v>
      </c>
      <c r="D727" s="473">
        <v>0.26633828399999998</v>
      </c>
      <c r="E727" s="473">
        <f t="shared" si="11"/>
        <v>-0.26633828399999998</v>
      </c>
    </row>
    <row r="728" spans="1:5">
      <c r="A728" s="235">
        <v>3061208</v>
      </c>
      <c r="B728" s="235" t="s">
        <v>1835</v>
      </c>
      <c r="C728" s="473">
        <v>0</v>
      </c>
      <c r="D728" s="473">
        <v>260.76983534300001</v>
      </c>
      <c r="E728" s="473">
        <f t="shared" si="11"/>
        <v>-260.76983534300001</v>
      </c>
    </row>
    <row r="729" spans="1:5">
      <c r="A729" s="235">
        <v>3061209</v>
      </c>
      <c r="B729" s="235" t="s">
        <v>1836</v>
      </c>
      <c r="C729" s="473">
        <v>0</v>
      </c>
      <c r="D729" s="473">
        <v>9.3852717779999999</v>
      </c>
      <c r="E729" s="473">
        <f t="shared" si="11"/>
        <v>-9.3852717779999999</v>
      </c>
    </row>
    <row r="730" spans="1:5">
      <c r="A730" s="235">
        <v>3061211</v>
      </c>
      <c r="B730" s="235" t="s">
        <v>1837</v>
      </c>
      <c r="C730" s="473">
        <v>0</v>
      </c>
      <c r="D730" s="473">
        <v>109.63555760499999</v>
      </c>
      <c r="E730" s="473">
        <f t="shared" si="11"/>
        <v>-109.63555760499999</v>
      </c>
    </row>
    <row r="731" spans="1:5">
      <c r="A731" s="235">
        <v>3061212</v>
      </c>
      <c r="B731" s="235" t="s">
        <v>1838</v>
      </c>
      <c r="C731" s="473">
        <v>0</v>
      </c>
      <c r="D731" s="473">
        <v>24.985386754</v>
      </c>
      <c r="E731" s="473">
        <f t="shared" si="11"/>
        <v>-24.985386754</v>
      </c>
    </row>
    <row r="732" spans="1:5">
      <c r="A732" s="235">
        <v>3061214</v>
      </c>
      <c r="B732" s="235" t="s">
        <v>1839</v>
      </c>
      <c r="C732" s="473">
        <v>0</v>
      </c>
      <c r="D732" s="473">
        <v>0.346339801</v>
      </c>
      <c r="E732" s="473">
        <f t="shared" si="11"/>
        <v>-0.346339801</v>
      </c>
    </row>
    <row r="733" spans="1:5">
      <c r="A733" s="235">
        <v>3061215</v>
      </c>
      <c r="B733" s="235" t="s">
        <v>1840</v>
      </c>
      <c r="C733" s="473">
        <v>0</v>
      </c>
      <c r="D733" s="473">
        <v>8.6117916000000003E-2</v>
      </c>
      <c r="E733" s="473">
        <f t="shared" si="11"/>
        <v>-8.6117916000000003E-2</v>
      </c>
    </row>
    <row r="734" spans="1:5">
      <c r="A734" s="235">
        <v>3061217</v>
      </c>
      <c r="B734" s="235" t="s">
        <v>1841</v>
      </c>
      <c r="C734" s="473">
        <v>0</v>
      </c>
      <c r="D734" s="473">
        <v>6.7494495790000011</v>
      </c>
      <c r="E734" s="473">
        <f t="shared" si="11"/>
        <v>-6.7494495790000011</v>
      </c>
    </row>
    <row r="735" spans="1:5">
      <c r="A735" s="235">
        <v>3061218</v>
      </c>
      <c r="B735" s="235" t="s">
        <v>1842</v>
      </c>
      <c r="C735" s="473">
        <v>0</v>
      </c>
      <c r="D735" s="473">
        <v>1.167856572</v>
      </c>
      <c r="E735" s="473">
        <f t="shared" si="11"/>
        <v>-1.167856572</v>
      </c>
    </row>
    <row r="736" spans="1:5">
      <c r="A736" s="235">
        <v>3061220</v>
      </c>
      <c r="B736" s="235" t="s">
        <v>1843</v>
      </c>
      <c r="C736" s="473">
        <v>0</v>
      </c>
      <c r="D736" s="473">
        <v>4.3057391009999995</v>
      </c>
      <c r="E736" s="473">
        <f t="shared" si="11"/>
        <v>-4.3057391009999995</v>
      </c>
    </row>
    <row r="737" spans="1:5">
      <c r="A737" s="235">
        <v>3061221</v>
      </c>
      <c r="B737" s="235" t="s">
        <v>1844</v>
      </c>
      <c r="C737" s="473">
        <v>0</v>
      </c>
      <c r="D737" s="473">
        <v>0.73606065499999995</v>
      </c>
      <c r="E737" s="473">
        <f t="shared" si="11"/>
        <v>-0.73606065499999995</v>
      </c>
    </row>
    <row r="738" spans="1:5">
      <c r="A738" s="235">
        <v>3061223</v>
      </c>
      <c r="B738" s="235" t="s">
        <v>1845</v>
      </c>
      <c r="C738" s="473">
        <v>0</v>
      </c>
      <c r="D738" s="473">
        <v>20.214394734999999</v>
      </c>
      <c r="E738" s="473">
        <f t="shared" si="11"/>
        <v>-20.214394734999999</v>
      </c>
    </row>
    <row r="739" spans="1:5">
      <c r="A739" s="235">
        <v>3061224</v>
      </c>
      <c r="B739" s="235" t="s">
        <v>1846</v>
      </c>
      <c r="C739" s="473">
        <v>0</v>
      </c>
      <c r="D739" s="473">
        <v>5.1196029569999997</v>
      </c>
      <c r="E739" s="473">
        <f t="shared" si="11"/>
        <v>-5.1196029569999997</v>
      </c>
    </row>
    <row r="740" spans="1:5">
      <c r="A740" s="235">
        <v>3061229</v>
      </c>
      <c r="B740" s="235" t="s">
        <v>1847</v>
      </c>
      <c r="C740" s="473">
        <v>0</v>
      </c>
      <c r="D740" s="473">
        <v>429.921641991</v>
      </c>
      <c r="E740" s="473">
        <f t="shared" si="11"/>
        <v>-429.921641991</v>
      </c>
    </row>
    <row r="741" spans="1:5">
      <c r="A741" s="235">
        <v>3061230</v>
      </c>
      <c r="B741" s="235" t="s">
        <v>1848</v>
      </c>
      <c r="C741" s="473">
        <v>0</v>
      </c>
      <c r="D741" s="473">
        <v>73.697392741000002</v>
      </c>
      <c r="E741" s="473">
        <f t="shared" si="11"/>
        <v>-73.697392741000002</v>
      </c>
    </row>
    <row r="742" spans="1:5">
      <c r="A742" s="235">
        <v>3061232</v>
      </c>
      <c r="B742" s="235" t="s">
        <v>1849</v>
      </c>
      <c r="C742" s="473">
        <v>0</v>
      </c>
      <c r="D742" s="473">
        <v>176.35472157699999</v>
      </c>
      <c r="E742" s="473">
        <f t="shared" si="11"/>
        <v>-176.35472157699999</v>
      </c>
    </row>
    <row r="743" spans="1:5">
      <c r="A743" s="235">
        <v>3061233</v>
      </c>
      <c r="B743" s="235" t="s">
        <v>1850</v>
      </c>
      <c r="C743" s="473">
        <v>0</v>
      </c>
      <c r="D743" s="473">
        <v>27.836627261</v>
      </c>
      <c r="E743" s="473">
        <f t="shared" si="11"/>
        <v>-27.836627261</v>
      </c>
    </row>
    <row r="744" spans="1:5">
      <c r="A744" s="235">
        <v>3061235</v>
      </c>
      <c r="B744" s="235" t="s">
        <v>1851</v>
      </c>
      <c r="C744" s="473">
        <v>0</v>
      </c>
      <c r="D744" s="473">
        <v>21.491129444999999</v>
      </c>
      <c r="E744" s="473">
        <f t="shared" si="11"/>
        <v>-21.491129444999999</v>
      </c>
    </row>
    <row r="745" spans="1:5">
      <c r="A745" s="235">
        <v>3061236</v>
      </c>
      <c r="B745" s="235" t="s">
        <v>1852</v>
      </c>
      <c r="C745" s="473">
        <v>0</v>
      </c>
      <c r="D745" s="473">
        <v>39.423879999999997</v>
      </c>
      <c r="E745" s="473">
        <f t="shared" si="11"/>
        <v>-39.423879999999997</v>
      </c>
    </row>
    <row r="746" spans="1:5">
      <c r="A746" s="235">
        <v>3061238</v>
      </c>
      <c r="B746" s="235" t="s">
        <v>1853</v>
      </c>
      <c r="C746" s="473">
        <v>0</v>
      </c>
      <c r="D746" s="473">
        <v>172.232912895</v>
      </c>
      <c r="E746" s="473">
        <f t="shared" si="11"/>
        <v>-172.232912895</v>
      </c>
    </row>
    <row r="747" spans="1:5">
      <c r="A747" s="235">
        <v>3061239</v>
      </c>
      <c r="B747" s="235" t="s">
        <v>1854</v>
      </c>
      <c r="C747" s="473">
        <v>0</v>
      </c>
      <c r="D747" s="473">
        <v>16.3739685</v>
      </c>
      <c r="E747" s="473">
        <f t="shared" si="11"/>
        <v>-16.3739685</v>
      </c>
    </row>
    <row r="748" spans="1:5">
      <c r="A748" s="235">
        <v>3061241</v>
      </c>
      <c r="B748" s="235" t="s">
        <v>1855</v>
      </c>
      <c r="C748" s="473">
        <v>0</v>
      </c>
      <c r="D748" s="473">
        <v>839.91171565499997</v>
      </c>
      <c r="E748" s="473">
        <f t="shared" si="11"/>
        <v>-839.91171565499997</v>
      </c>
    </row>
    <row r="749" spans="1:5">
      <c r="A749" s="235">
        <v>3061242</v>
      </c>
      <c r="B749" s="235" t="s">
        <v>1856</v>
      </c>
      <c r="C749" s="473">
        <v>0</v>
      </c>
      <c r="D749" s="473">
        <v>120.88384673099999</v>
      </c>
      <c r="E749" s="473">
        <f t="shared" si="11"/>
        <v>-120.88384673099999</v>
      </c>
    </row>
    <row r="750" spans="1:5">
      <c r="A750" s="235">
        <v>3061244</v>
      </c>
      <c r="B750" s="235" t="s">
        <v>1857</v>
      </c>
      <c r="C750" s="473">
        <v>0</v>
      </c>
      <c r="D750" s="473">
        <v>28.225843994999998</v>
      </c>
      <c r="E750" s="473">
        <f t="shared" si="11"/>
        <v>-28.225843994999998</v>
      </c>
    </row>
    <row r="751" spans="1:5">
      <c r="A751" s="235">
        <v>3061245</v>
      </c>
      <c r="B751" s="235" t="s">
        <v>1858</v>
      </c>
      <c r="C751" s="473">
        <v>0</v>
      </c>
      <c r="D751" s="473">
        <v>0.30765423399999997</v>
      </c>
      <c r="E751" s="473">
        <f t="shared" si="11"/>
        <v>-0.30765423399999997</v>
      </c>
    </row>
    <row r="752" spans="1:5">
      <c r="A752" s="235">
        <v>3061250</v>
      </c>
      <c r="B752" s="235" t="s">
        <v>1859</v>
      </c>
      <c r="C752" s="473">
        <v>0</v>
      </c>
      <c r="D752" s="473">
        <v>352.51550851299999</v>
      </c>
      <c r="E752" s="473">
        <f t="shared" si="11"/>
        <v>-352.51550851299999</v>
      </c>
    </row>
    <row r="753" spans="1:5">
      <c r="A753" s="235">
        <v>3061251</v>
      </c>
      <c r="B753" s="235" t="s">
        <v>1860</v>
      </c>
      <c r="C753" s="473">
        <v>0</v>
      </c>
      <c r="D753" s="473">
        <v>62.012153402999999</v>
      </c>
      <c r="E753" s="473">
        <f t="shared" si="11"/>
        <v>-62.012153402999999</v>
      </c>
    </row>
    <row r="754" spans="1:5">
      <c r="A754" s="235">
        <v>3061253</v>
      </c>
      <c r="B754" s="235" t="s">
        <v>1861</v>
      </c>
      <c r="C754" s="473">
        <v>0</v>
      </c>
      <c r="D754" s="473">
        <v>37.792795901999995</v>
      </c>
      <c r="E754" s="473">
        <f t="shared" si="11"/>
        <v>-37.792795901999995</v>
      </c>
    </row>
    <row r="755" spans="1:5">
      <c r="A755" s="235">
        <v>3061254</v>
      </c>
      <c r="B755" s="235" t="s">
        <v>1862</v>
      </c>
      <c r="C755" s="473">
        <v>0</v>
      </c>
      <c r="D755" s="473">
        <v>4.2632797270000005</v>
      </c>
      <c r="E755" s="473">
        <f t="shared" si="11"/>
        <v>-4.2632797270000005</v>
      </c>
    </row>
    <row r="756" spans="1:5">
      <c r="A756" s="235">
        <v>3061256</v>
      </c>
      <c r="B756" s="235" t="s">
        <v>1863</v>
      </c>
      <c r="C756" s="473">
        <v>0</v>
      </c>
      <c r="D756" s="473">
        <v>40.704991385</v>
      </c>
      <c r="E756" s="473">
        <f t="shared" si="11"/>
        <v>-40.704991385</v>
      </c>
    </row>
    <row r="757" spans="1:5">
      <c r="A757" s="235">
        <v>3061257</v>
      </c>
      <c r="B757" s="235" t="s">
        <v>1864</v>
      </c>
      <c r="C757" s="473">
        <v>0</v>
      </c>
      <c r="D757" s="473">
        <v>0.117567</v>
      </c>
      <c r="E757" s="473">
        <f t="shared" si="11"/>
        <v>-0.117567</v>
      </c>
    </row>
    <row r="758" spans="1:5">
      <c r="A758" s="235">
        <v>3061259</v>
      </c>
      <c r="B758" s="235" t="s">
        <v>1865</v>
      </c>
      <c r="C758" s="473">
        <v>0</v>
      </c>
      <c r="D758" s="473">
        <v>25.007228574000003</v>
      </c>
      <c r="E758" s="473">
        <f t="shared" si="11"/>
        <v>-25.007228574000003</v>
      </c>
    </row>
    <row r="759" spans="1:5">
      <c r="A759" s="235">
        <v>3061260</v>
      </c>
      <c r="B759" s="235" t="s">
        <v>1866</v>
      </c>
      <c r="C759" s="473">
        <v>0</v>
      </c>
      <c r="D759" s="473">
        <v>2.2340072059999998</v>
      </c>
      <c r="E759" s="473">
        <f t="shared" si="11"/>
        <v>-2.2340072059999998</v>
      </c>
    </row>
    <row r="760" spans="1:5">
      <c r="A760" s="235">
        <v>3061262</v>
      </c>
      <c r="B760" s="235" t="s">
        <v>1867</v>
      </c>
      <c r="C760" s="473">
        <v>0</v>
      </c>
      <c r="D760" s="473">
        <v>41.276471008999998</v>
      </c>
      <c r="E760" s="473">
        <f t="shared" si="11"/>
        <v>-41.276471008999998</v>
      </c>
    </row>
    <row r="761" spans="1:5">
      <c r="A761" s="235">
        <v>3061263</v>
      </c>
      <c r="B761" s="235" t="s">
        <v>1868</v>
      </c>
      <c r="C761" s="473">
        <v>0</v>
      </c>
      <c r="D761" s="473">
        <v>8.5885394319999993</v>
      </c>
      <c r="E761" s="473">
        <f t="shared" si="11"/>
        <v>-8.5885394319999993</v>
      </c>
    </row>
    <row r="762" spans="1:5">
      <c r="A762" s="235">
        <v>3061265</v>
      </c>
      <c r="B762" s="235" t="s">
        <v>1869</v>
      </c>
      <c r="C762" s="473">
        <v>0</v>
      </c>
      <c r="D762" s="473">
        <v>1.706844714</v>
      </c>
      <c r="E762" s="473">
        <f t="shared" si="11"/>
        <v>-1.706844714</v>
      </c>
    </row>
    <row r="763" spans="1:5">
      <c r="A763" s="235">
        <v>3061266</v>
      </c>
      <c r="B763" s="235" t="s">
        <v>1870</v>
      </c>
      <c r="C763" s="473">
        <v>0</v>
      </c>
      <c r="D763" s="473">
        <v>8.7620766000000003E-2</v>
      </c>
      <c r="E763" s="473">
        <f t="shared" si="11"/>
        <v>-8.7620766000000003E-2</v>
      </c>
    </row>
    <row r="764" spans="1:5">
      <c r="A764" s="235">
        <v>3061268</v>
      </c>
      <c r="B764" s="235" t="s">
        <v>1871</v>
      </c>
      <c r="C764" s="473">
        <v>0</v>
      </c>
      <c r="D764" s="473">
        <v>1.152136346</v>
      </c>
      <c r="E764" s="473">
        <f t="shared" si="11"/>
        <v>-1.152136346</v>
      </c>
    </row>
    <row r="765" spans="1:5">
      <c r="A765" s="235">
        <v>3061269</v>
      </c>
      <c r="B765" s="235" t="s">
        <v>1872</v>
      </c>
      <c r="C765" s="473">
        <v>0</v>
      </c>
      <c r="D765" s="473">
        <v>0.143728192</v>
      </c>
      <c r="E765" s="473">
        <f t="shared" si="11"/>
        <v>-0.143728192</v>
      </c>
    </row>
    <row r="766" spans="1:5">
      <c r="A766" s="235">
        <v>3061271</v>
      </c>
      <c r="B766" s="235" t="s">
        <v>1873</v>
      </c>
      <c r="C766" s="473">
        <v>0</v>
      </c>
      <c r="D766" s="473">
        <v>0.40957737900000002</v>
      </c>
      <c r="E766" s="473">
        <f t="shared" si="11"/>
        <v>-0.40957737900000002</v>
      </c>
    </row>
    <row r="767" spans="1:5">
      <c r="A767" s="235">
        <v>3061272</v>
      </c>
      <c r="B767" s="235" t="s">
        <v>1874</v>
      </c>
      <c r="C767" s="473">
        <v>0</v>
      </c>
      <c r="D767" s="473">
        <v>4.9925928000000001E-2</v>
      </c>
      <c r="E767" s="473">
        <f t="shared" si="11"/>
        <v>-4.9925928000000001E-2</v>
      </c>
    </row>
    <row r="768" spans="1:5">
      <c r="A768" s="235">
        <v>3061274</v>
      </c>
      <c r="B768" s="235" t="s">
        <v>1875</v>
      </c>
      <c r="C768" s="473">
        <v>0</v>
      </c>
      <c r="D768" s="473">
        <v>2.3398063840000001</v>
      </c>
      <c r="E768" s="473">
        <f t="shared" si="11"/>
        <v>-2.3398063840000001</v>
      </c>
    </row>
    <row r="769" spans="1:5">
      <c r="A769" s="235">
        <v>3061275</v>
      </c>
      <c r="B769" s="235" t="s">
        <v>1876</v>
      </c>
      <c r="C769" s="473">
        <v>0</v>
      </c>
      <c r="D769" s="473">
        <v>0.22655468799999998</v>
      </c>
      <c r="E769" s="473">
        <f t="shared" si="11"/>
        <v>-0.22655468799999998</v>
      </c>
    </row>
    <row r="770" spans="1:5">
      <c r="A770" s="235">
        <v>3061277</v>
      </c>
      <c r="B770" s="235" t="s">
        <v>1877</v>
      </c>
      <c r="C770" s="473">
        <v>0</v>
      </c>
      <c r="D770" s="473">
        <v>24.446384506999998</v>
      </c>
      <c r="E770" s="473">
        <f t="shared" si="11"/>
        <v>-24.446384506999998</v>
      </c>
    </row>
    <row r="771" spans="1:5">
      <c r="A771" s="235">
        <v>3061278</v>
      </c>
      <c r="B771" s="235" t="s">
        <v>1878</v>
      </c>
      <c r="C771" s="473">
        <v>0</v>
      </c>
      <c r="D771" s="473">
        <v>2.5484589730000002</v>
      </c>
      <c r="E771" s="473">
        <f t="shared" si="11"/>
        <v>-2.5484589730000002</v>
      </c>
    </row>
    <row r="772" spans="1:5">
      <c r="A772" s="235">
        <v>3061280</v>
      </c>
      <c r="B772" s="235" t="s">
        <v>1879</v>
      </c>
      <c r="C772" s="473">
        <v>0</v>
      </c>
      <c r="D772" s="473">
        <v>28.295428789999999</v>
      </c>
      <c r="E772" s="473">
        <f t="shared" si="11"/>
        <v>-28.295428789999999</v>
      </c>
    </row>
    <row r="773" spans="1:5">
      <c r="A773" s="235">
        <v>3061281</v>
      </c>
      <c r="B773" s="235" t="s">
        <v>1880</v>
      </c>
      <c r="C773" s="473">
        <v>0</v>
      </c>
      <c r="D773" s="473">
        <v>8.1413677399999997</v>
      </c>
      <c r="E773" s="473">
        <f t="shared" ref="E773:E836" si="12">C773-D773</f>
        <v>-8.1413677399999997</v>
      </c>
    </row>
    <row r="774" spans="1:5">
      <c r="A774" s="235">
        <v>3061283</v>
      </c>
      <c r="B774" s="235" t="s">
        <v>1881</v>
      </c>
      <c r="C774" s="473">
        <v>0</v>
      </c>
      <c r="D774" s="473">
        <v>79.408345648999997</v>
      </c>
      <c r="E774" s="473">
        <f t="shared" si="12"/>
        <v>-79.408345648999997</v>
      </c>
    </row>
    <row r="775" spans="1:5">
      <c r="A775" s="235">
        <v>3061284</v>
      </c>
      <c r="B775" s="235" t="s">
        <v>1882</v>
      </c>
      <c r="C775" s="473">
        <v>0</v>
      </c>
      <c r="D775" s="473">
        <v>6.9526199999999996</v>
      </c>
      <c r="E775" s="473">
        <f t="shared" si="12"/>
        <v>-6.9526199999999996</v>
      </c>
    </row>
    <row r="776" spans="1:5">
      <c r="A776" s="235">
        <v>3061286</v>
      </c>
      <c r="B776" s="235" t="s">
        <v>1883</v>
      </c>
      <c r="C776" s="473">
        <v>0</v>
      </c>
      <c r="D776" s="473">
        <v>2.8963061680000002</v>
      </c>
      <c r="E776" s="473">
        <f t="shared" si="12"/>
        <v>-2.8963061680000002</v>
      </c>
    </row>
    <row r="777" spans="1:5">
      <c r="A777" s="235">
        <v>3061287</v>
      </c>
      <c r="B777" s="235" t="s">
        <v>1884</v>
      </c>
      <c r="C777" s="473">
        <v>0</v>
      </c>
      <c r="D777" s="473">
        <v>0.80169999999999997</v>
      </c>
      <c r="E777" s="473">
        <f t="shared" si="12"/>
        <v>-0.80169999999999997</v>
      </c>
    </row>
    <row r="778" spans="1:5">
      <c r="A778" s="235">
        <v>3061292</v>
      </c>
      <c r="B778" s="235" t="s">
        <v>1885</v>
      </c>
      <c r="C778" s="473">
        <v>0</v>
      </c>
      <c r="D778" s="473">
        <v>115.776092147</v>
      </c>
      <c r="E778" s="473">
        <f t="shared" si="12"/>
        <v>-115.776092147</v>
      </c>
    </row>
    <row r="779" spans="1:5">
      <c r="A779" s="235">
        <v>3061293</v>
      </c>
      <c r="B779" s="235" t="s">
        <v>1886</v>
      </c>
      <c r="C779" s="473">
        <v>0</v>
      </c>
      <c r="D779" s="473">
        <v>8.2614171110000001</v>
      </c>
      <c r="E779" s="473">
        <f t="shared" si="12"/>
        <v>-8.2614171110000001</v>
      </c>
    </row>
    <row r="780" spans="1:5">
      <c r="A780" s="235">
        <v>3061300</v>
      </c>
      <c r="B780" s="235" t="s">
        <v>1887</v>
      </c>
      <c r="C780" s="473">
        <v>126.43011516600001</v>
      </c>
      <c r="D780" s="473">
        <v>0</v>
      </c>
      <c r="E780" s="473">
        <f t="shared" si="12"/>
        <v>126.43011516600001</v>
      </c>
    </row>
    <row r="781" spans="1:5">
      <c r="A781" s="235">
        <v>3061610</v>
      </c>
      <c r="B781" s="235" t="s">
        <v>1888</v>
      </c>
      <c r="C781" s="473">
        <v>0</v>
      </c>
      <c r="D781" s="473">
        <v>0.77718356500000008</v>
      </c>
      <c r="E781" s="473">
        <f t="shared" si="12"/>
        <v>-0.77718356500000008</v>
      </c>
    </row>
    <row r="782" spans="1:5">
      <c r="A782" s="235">
        <v>3061611</v>
      </c>
      <c r="B782" s="235" t="s">
        <v>1889</v>
      </c>
      <c r="C782" s="473">
        <v>0</v>
      </c>
      <c r="D782" s="473">
        <v>26.153919956999999</v>
      </c>
      <c r="E782" s="473">
        <f t="shared" si="12"/>
        <v>-26.153919956999999</v>
      </c>
    </row>
    <row r="783" spans="1:5">
      <c r="A783" s="235">
        <v>3062250</v>
      </c>
      <c r="B783" s="235" t="s">
        <v>1890</v>
      </c>
      <c r="C783" s="473">
        <v>0</v>
      </c>
      <c r="D783" s="473">
        <v>8.9684552540000002</v>
      </c>
      <c r="E783" s="473">
        <f t="shared" si="12"/>
        <v>-8.9684552540000002</v>
      </c>
    </row>
    <row r="784" spans="1:5">
      <c r="A784" s="235">
        <v>3062251</v>
      </c>
      <c r="B784" s="235" t="s">
        <v>1891</v>
      </c>
      <c r="C784" s="473">
        <v>0</v>
      </c>
      <c r="D784" s="473">
        <v>8.5191146189999998</v>
      </c>
      <c r="E784" s="473">
        <f t="shared" si="12"/>
        <v>-8.5191146189999998</v>
      </c>
    </row>
    <row r="785" spans="1:5">
      <c r="A785" s="235">
        <v>4022302</v>
      </c>
      <c r="B785" s="235" t="s">
        <v>1893</v>
      </c>
      <c r="C785" s="473">
        <v>0</v>
      </c>
      <c r="D785" s="473">
        <v>0.89014646899999994</v>
      </c>
      <c r="E785" s="473">
        <f t="shared" si="12"/>
        <v>-0.89014646899999994</v>
      </c>
    </row>
    <row r="786" spans="1:5">
      <c r="A786" s="235">
        <v>4022303</v>
      </c>
      <c r="B786" s="235" t="s">
        <v>1894</v>
      </c>
      <c r="C786" s="473">
        <v>0</v>
      </c>
      <c r="D786" s="473">
        <v>0.928138566</v>
      </c>
      <c r="E786" s="473">
        <f t="shared" si="12"/>
        <v>-0.928138566</v>
      </c>
    </row>
    <row r="787" spans="1:5">
      <c r="A787" s="235">
        <v>4022304</v>
      </c>
      <c r="B787" s="235" t="s">
        <v>1895</v>
      </c>
      <c r="C787" s="473">
        <v>1.3947599999999999E-2</v>
      </c>
      <c r="D787" s="473">
        <v>0</v>
      </c>
      <c r="E787" s="473">
        <f t="shared" si="12"/>
        <v>1.3947599999999999E-2</v>
      </c>
    </row>
    <row r="788" spans="1:5">
      <c r="A788" s="235">
        <v>4022305</v>
      </c>
      <c r="B788" s="235" t="s">
        <v>1896</v>
      </c>
      <c r="C788" s="473">
        <v>1.3055142E-2</v>
      </c>
      <c r="D788" s="473">
        <v>0</v>
      </c>
      <c r="E788" s="473">
        <f t="shared" si="12"/>
        <v>1.3055142E-2</v>
      </c>
    </row>
    <row r="789" spans="1:5">
      <c r="A789" s="235">
        <v>4022314</v>
      </c>
      <c r="B789" s="235" t="s">
        <v>1905</v>
      </c>
      <c r="C789" s="473">
        <v>0</v>
      </c>
      <c r="D789" s="473">
        <v>1.4295721480000001</v>
      </c>
      <c r="E789" s="473">
        <f t="shared" si="12"/>
        <v>-1.4295721480000001</v>
      </c>
    </row>
    <row r="790" spans="1:5">
      <c r="A790" s="235">
        <v>4022315</v>
      </c>
      <c r="B790" s="235" t="s">
        <v>1906</v>
      </c>
      <c r="C790" s="473">
        <v>1.4602000000000002E-5</v>
      </c>
      <c r="D790" s="473">
        <v>0</v>
      </c>
      <c r="E790" s="473">
        <f t="shared" si="12"/>
        <v>1.4602000000000002E-5</v>
      </c>
    </row>
    <row r="791" spans="1:5">
      <c r="A791" s="235">
        <v>4022317</v>
      </c>
      <c r="B791" s="235" t="s">
        <v>1908</v>
      </c>
      <c r="C791" s="473">
        <v>0</v>
      </c>
      <c r="D791" s="473">
        <v>0.47181435799999999</v>
      </c>
      <c r="E791" s="473">
        <f t="shared" si="12"/>
        <v>-0.47181435799999999</v>
      </c>
    </row>
    <row r="792" spans="1:5">
      <c r="A792" s="235">
        <v>4022319</v>
      </c>
      <c r="B792" s="235" t="s">
        <v>1910</v>
      </c>
      <c r="C792" s="473">
        <v>5.7540730000000002E-3</v>
      </c>
      <c r="D792" s="473">
        <v>0</v>
      </c>
      <c r="E792" s="473">
        <f t="shared" si="12"/>
        <v>5.7540730000000002E-3</v>
      </c>
    </row>
    <row r="793" spans="1:5">
      <c r="A793" s="235">
        <v>4022321</v>
      </c>
      <c r="B793" s="235" t="s">
        <v>1912</v>
      </c>
      <c r="C793" s="473">
        <v>1.0454012E-2</v>
      </c>
      <c r="D793" s="473">
        <v>0</v>
      </c>
      <c r="E793" s="473">
        <f t="shared" si="12"/>
        <v>1.0454012E-2</v>
      </c>
    </row>
    <row r="794" spans="1:5">
      <c r="A794" s="235">
        <v>4022322</v>
      </c>
      <c r="B794" s="235" t="s">
        <v>1913</v>
      </c>
      <c r="C794" s="473">
        <v>6.5094899999999995E-4</v>
      </c>
      <c r="D794" s="473">
        <v>0</v>
      </c>
      <c r="E794" s="473">
        <f t="shared" si="12"/>
        <v>6.5094899999999995E-4</v>
      </c>
    </row>
    <row r="795" spans="1:5">
      <c r="A795" s="235">
        <v>4022323</v>
      </c>
      <c r="B795" s="235" t="s">
        <v>1914</v>
      </c>
      <c r="C795" s="473">
        <v>1.5547735570000001</v>
      </c>
      <c r="D795" s="473">
        <v>0</v>
      </c>
      <c r="E795" s="473">
        <f t="shared" si="12"/>
        <v>1.5547735570000001</v>
      </c>
    </row>
    <row r="796" spans="1:5">
      <c r="A796" s="235">
        <v>4022324</v>
      </c>
      <c r="B796" s="235" t="s">
        <v>1915</v>
      </c>
      <c r="C796" s="473">
        <v>1.2915699919999999</v>
      </c>
      <c r="D796" s="473">
        <v>0</v>
      </c>
      <c r="E796" s="473">
        <f t="shared" si="12"/>
        <v>1.2915699919999999</v>
      </c>
    </row>
    <row r="797" spans="1:5">
      <c r="A797" s="235">
        <v>4022325</v>
      </c>
      <c r="B797" s="235" t="s">
        <v>1916</v>
      </c>
      <c r="C797" s="473">
        <v>1.528863742</v>
      </c>
      <c r="D797" s="473">
        <v>0</v>
      </c>
      <c r="E797" s="473">
        <f t="shared" si="12"/>
        <v>1.528863742</v>
      </c>
    </row>
    <row r="798" spans="1:5">
      <c r="A798" s="235">
        <v>4022326</v>
      </c>
      <c r="B798" s="235" t="s">
        <v>1917</v>
      </c>
      <c r="C798" s="473">
        <v>0.21685849100000001</v>
      </c>
      <c r="D798" s="473">
        <v>0</v>
      </c>
      <c r="E798" s="473">
        <f t="shared" si="12"/>
        <v>0.21685849100000001</v>
      </c>
    </row>
    <row r="799" spans="1:5">
      <c r="A799" s="235">
        <v>4022327</v>
      </c>
      <c r="B799" s="235" t="s">
        <v>1918</v>
      </c>
      <c r="C799" s="473">
        <v>1.444047E-3</v>
      </c>
      <c r="D799" s="473">
        <v>0</v>
      </c>
      <c r="E799" s="473">
        <f t="shared" si="12"/>
        <v>1.444047E-3</v>
      </c>
    </row>
    <row r="800" spans="1:5">
      <c r="A800" s="235">
        <v>4022329</v>
      </c>
      <c r="B800" s="235" t="s">
        <v>1920</v>
      </c>
      <c r="C800" s="473">
        <v>0.58273614699999998</v>
      </c>
      <c r="D800" s="473">
        <v>0</v>
      </c>
      <c r="E800" s="473">
        <f t="shared" si="12"/>
        <v>0.58273614699999998</v>
      </c>
    </row>
    <row r="801" spans="1:5">
      <c r="A801" s="235">
        <v>4022330</v>
      </c>
      <c r="B801" s="235" t="s">
        <v>1921</v>
      </c>
      <c r="C801" s="473">
        <v>1.2225822949999998</v>
      </c>
      <c r="D801" s="473">
        <v>0</v>
      </c>
      <c r="E801" s="473">
        <f t="shared" si="12"/>
        <v>1.2225822949999998</v>
      </c>
    </row>
    <row r="802" spans="1:5">
      <c r="A802" s="235">
        <v>4022331</v>
      </c>
      <c r="B802" s="235" t="s">
        <v>1922</v>
      </c>
      <c r="C802" s="473">
        <v>8.4063449999999991E-3</v>
      </c>
      <c r="D802" s="473">
        <v>0</v>
      </c>
      <c r="E802" s="473">
        <f t="shared" si="12"/>
        <v>8.4063449999999991E-3</v>
      </c>
    </row>
    <row r="803" spans="1:5">
      <c r="A803" s="235">
        <v>4022332</v>
      </c>
      <c r="B803" s="235" t="s">
        <v>1923</v>
      </c>
      <c r="C803" s="473">
        <v>0.37892514900000002</v>
      </c>
      <c r="D803" s="473">
        <v>0</v>
      </c>
      <c r="E803" s="473">
        <f t="shared" si="12"/>
        <v>0.37892514900000002</v>
      </c>
    </row>
    <row r="804" spans="1:5">
      <c r="A804" s="235">
        <v>4022333</v>
      </c>
      <c r="B804" s="235" t="s">
        <v>1924</v>
      </c>
      <c r="C804" s="473">
        <v>0.43679318200000006</v>
      </c>
      <c r="D804" s="473">
        <v>0</v>
      </c>
      <c r="E804" s="473">
        <f t="shared" si="12"/>
        <v>0.43679318200000006</v>
      </c>
    </row>
    <row r="805" spans="1:5">
      <c r="A805" s="235">
        <v>4022334</v>
      </c>
      <c r="B805" s="235" t="s">
        <v>1925</v>
      </c>
      <c r="C805" s="473">
        <v>6.9088741379999998</v>
      </c>
      <c r="D805" s="473">
        <v>0</v>
      </c>
      <c r="E805" s="473">
        <f t="shared" si="12"/>
        <v>6.9088741379999998</v>
      </c>
    </row>
    <row r="806" spans="1:5">
      <c r="A806" s="235">
        <v>4022335</v>
      </c>
      <c r="B806" s="235" t="s">
        <v>1926</v>
      </c>
      <c r="C806" s="473">
        <v>0.34744939699999999</v>
      </c>
      <c r="D806" s="473">
        <v>0</v>
      </c>
      <c r="E806" s="473">
        <f t="shared" si="12"/>
        <v>0.34744939699999999</v>
      </c>
    </row>
    <row r="807" spans="1:5">
      <c r="A807" s="235">
        <v>4022336</v>
      </c>
      <c r="B807" s="235" t="s">
        <v>1927</v>
      </c>
      <c r="C807" s="473">
        <v>0.111567614</v>
      </c>
      <c r="D807" s="473">
        <v>0</v>
      </c>
      <c r="E807" s="473">
        <f t="shared" si="12"/>
        <v>0.111567614</v>
      </c>
    </row>
    <row r="808" spans="1:5">
      <c r="A808" s="235">
        <v>4022337</v>
      </c>
      <c r="B808" s="235" t="s">
        <v>2181</v>
      </c>
      <c r="C808" s="473">
        <v>5.3356970999999996E-2</v>
      </c>
      <c r="D808" s="473">
        <v>0</v>
      </c>
      <c r="E808" s="473">
        <f t="shared" si="12"/>
        <v>5.3356970999999996E-2</v>
      </c>
    </row>
    <row r="809" spans="1:5">
      <c r="A809" s="235">
        <v>4022339</v>
      </c>
      <c r="B809" s="235" t="s">
        <v>1929</v>
      </c>
      <c r="C809" s="473">
        <v>0.239994823</v>
      </c>
      <c r="D809" s="473">
        <v>0</v>
      </c>
      <c r="E809" s="473">
        <f t="shared" si="12"/>
        <v>0.239994823</v>
      </c>
    </row>
    <row r="810" spans="1:5">
      <c r="A810" s="235">
        <v>4022340</v>
      </c>
      <c r="B810" s="235" t="s">
        <v>1930</v>
      </c>
      <c r="C810" s="473">
        <v>0.10339418</v>
      </c>
      <c r="D810" s="473">
        <v>0</v>
      </c>
      <c r="E810" s="473">
        <f t="shared" si="12"/>
        <v>0.10339418</v>
      </c>
    </row>
    <row r="811" spans="1:5">
      <c r="A811" s="235">
        <v>4022342</v>
      </c>
      <c r="B811" s="235" t="s">
        <v>1932</v>
      </c>
      <c r="C811" s="473">
        <v>4.3999999999999997E-8</v>
      </c>
      <c r="D811" s="473">
        <v>0</v>
      </c>
      <c r="E811" s="473">
        <f t="shared" si="12"/>
        <v>4.3999999999999997E-8</v>
      </c>
    </row>
    <row r="812" spans="1:5">
      <c r="A812" s="235">
        <v>4022402</v>
      </c>
      <c r="B812" s="235" t="s">
        <v>1934</v>
      </c>
      <c r="C812" s="473">
        <v>3.8472440000000001E-3</v>
      </c>
      <c r="D812" s="473">
        <v>0</v>
      </c>
      <c r="E812" s="473">
        <f t="shared" si="12"/>
        <v>3.8472440000000001E-3</v>
      </c>
    </row>
    <row r="813" spans="1:5">
      <c r="A813" s="235">
        <v>4022501</v>
      </c>
      <c r="B813" s="235" t="s">
        <v>1935</v>
      </c>
      <c r="C813" s="473">
        <v>0.38324832000000003</v>
      </c>
      <c r="D813" s="473">
        <v>0</v>
      </c>
      <c r="E813" s="473">
        <f t="shared" si="12"/>
        <v>0.38324832000000003</v>
      </c>
    </row>
    <row r="814" spans="1:5">
      <c r="A814" s="235">
        <v>4047363</v>
      </c>
      <c r="B814" s="235" t="s">
        <v>1941</v>
      </c>
      <c r="C814" s="473">
        <v>0.31232500000000002</v>
      </c>
      <c r="D814" s="473">
        <v>0</v>
      </c>
      <c r="E814" s="473">
        <f t="shared" si="12"/>
        <v>0.31232500000000002</v>
      </c>
    </row>
    <row r="815" spans="1:5">
      <c r="A815" s="235">
        <v>4070108</v>
      </c>
      <c r="B815" s="235" t="s">
        <v>1942</v>
      </c>
      <c r="C815" s="473">
        <v>1.27016</v>
      </c>
      <c r="D815" s="473">
        <v>0</v>
      </c>
      <c r="E815" s="473">
        <f t="shared" si="12"/>
        <v>1.27016</v>
      </c>
    </row>
    <row r="816" spans="1:5">
      <c r="A816" s="235">
        <v>4070109</v>
      </c>
      <c r="B816" s="235" t="s">
        <v>1943</v>
      </c>
      <c r="C816" s="473">
        <v>1.8101200000000001E-2</v>
      </c>
      <c r="D816" s="473">
        <v>0</v>
      </c>
      <c r="E816" s="473">
        <f t="shared" si="12"/>
        <v>1.8101200000000001E-2</v>
      </c>
    </row>
    <row r="817" spans="1:5">
      <c r="A817" s="235">
        <v>4070110</v>
      </c>
      <c r="B817" s="235" t="s">
        <v>1944</v>
      </c>
      <c r="C817" s="473">
        <v>0.90201750000000003</v>
      </c>
      <c r="D817" s="473">
        <v>0</v>
      </c>
      <c r="E817" s="473">
        <f t="shared" si="12"/>
        <v>0.90201750000000003</v>
      </c>
    </row>
    <row r="818" spans="1:5">
      <c r="A818" s="235">
        <v>4070112</v>
      </c>
      <c r="B818" s="235" t="s">
        <v>2182</v>
      </c>
      <c r="C818" s="473">
        <v>0.151194</v>
      </c>
      <c r="D818" s="473">
        <v>0</v>
      </c>
      <c r="E818" s="473">
        <f t="shared" si="12"/>
        <v>0.151194</v>
      </c>
    </row>
    <row r="819" spans="1:5">
      <c r="A819" s="235">
        <v>4070114</v>
      </c>
      <c r="B819" s="235" t="s">
        <v>1945</v>
      </c>
      <c r="C819" s="473">
        <v>1.1727574000000001</v>
      </c>
      <c r="D819" s="473">
        <v>0</v>
      </c>
      <c r="E819" s="473">
        <f t="shared" si="12"/>
        <v>1.1727574000000001</v>
      </c>
    </row>
    <row r="820" spans="1:5">
      <c r="A820" s="235">
        <v>4070143</v>
      </c>
      <c r="B820" s="235" t="s">
        <v>1946</v>
      </c>
      <c r="C820" s="473">
        <v>184.75253860000001</v>
      </c>
      <c r="D820" s="473">
        <v>0</v>
      </c>
      <c r="E820" s="473">
        <f t="shared" si="12"/>
        <v>184.75253860000001</v>
      </c>
    </row>
    <row r="821" spans="1:5">
      <c r="A821" s="235">
        <v>4070144</v>
      </c>
      <c r="B821" s="235" t="s">
        <v>1947</v>
      </c>
      <c r="C821" s="473">
        <v>2867.7395531000002</v>
      </c>
      <c r="D821" s="473">
        <v>0</v>
      </c>
      <c r="E821" s="473">
        <f t="shared" si="12"/>
        <v>2867.7395531000002</v>
      </c>
    </row>
    <row r="822" spans="1:5">
      <c r="A822" s="235">
        <v>4074130</v>
      </c>
      <c r="B822" s="235" t="s">
        <v>1948</v>
      </c>
      <c r="C822" s="473">
        <v>5.9516116109999997</v>
      </c>
      <c r="D822" s="473">
        <v>0</v>
      </c>
      <c r="E822" s="473">
        <f t="shared" si="12"/>
        <v>5.9516116109999997</v>
      </c>
    </row>
    <row r="823" spans="1:5">
      <c r="A823" s="235">
        <v>4074131</v>
      </c>
      <c r="B823" s="235" t="s">
        <v>1949</v>
      </c>
      <c r="C823" s="473">
        <v>7.3231587939999994</v>
      </c>
      <c r="D823" s="473">
        <v>0</v>
      </c>
      <c r="E823" s="473">
        <f t="shared" si="12"/>
        <v>7.3231587939999994</v>
      </c>
    </row>
    <row r="824" spans="1:5">
      <c r="A824" s="235">
        <v>4074136</v>
      </c>
      <c r="B824" s="235" t="s">
        <v>1950</v>
      </c>
      <c r="C824" s="473">
        <v>0.93483536</v>
      </c>
      <c r="D824" s="473">
        <v>0</v>
      </c>
      <c r="E824" s="473">
        <f t="shared" si="12"/>
        <v>0.93483536</v>
      </c>
    </row>
    <row r="825" spans="1:5">
      <c r="A825" s="235">
        <v>4074137</v>
      </c>
      <c r="B825" s="235" t="s">
        <v>1951</v>
      </c>
      <c r="C825" s="473">
        <v>6.1578899999999999E-2</v>
      </c>
      <c r="D825" s="473">
        <v>0</v>
      </c>
      <c r="E825" s="473">
        <f t="shared" si="12"/>
        <v>6.1578899999999999E-2</v>
      </c>
    </row>
    <row r="826" spans="1:5">
      <c r="A826" s="235">
        <v>4074144</v>
      </c>
      <c r="B826" s="235" t="s">
        <v>1953</v>
      </c>
      <c r="C826" s="473">
        <v>57.167814364999998</v>
      </c>
      <c r="D826" s="473">
        <v>0</v>
      </c>
      <c r="E826" s="473">
        <f t="shared" si="12"/>
        <v>57.167814364999998</v>
      </c>
    </row>
    <row r="827" spans="1:5">
      <c r="A827" s="235">
        <v>4074145</v>
      </c>
      <c r="B827" s="235" t="s">
        <v>1954</v>
      </c>
      <c r="C827" s="473">
        <v>101.22559897799999</v>
      </c>
      <c r="D827" s="473">
        <v>0</v>
      </c>
      <c r="E827" s="473">
        <f t="shared" si="12"/>
        <v>101.22559897799999</v>
      </c>
    </row>
    <row r="828" spans="1:5">
      <c r="A828" s="235">
        <v>4074149</v>
      </c>
      <c r="B828" s="235" t="s">
        <v>1956</v>
      </c>
      <c r="C828" s="473">
        <v>28.221816767</v>
      </c>
      <c r="D828" s="473">
        <v>0</v>
      </c>
      <c r="E828" s="473">
        <f t="shared" si="12"/>
        <v>28.221816767</v>
      </c>
    </row>
    <row r="829" spans="1:5">
      <c r="A829" s="235">
        <v>4074152</v>
      </c>
      <c r="B829" s="235" t="s">
        <v>1958</v>
      </c>
      <c r="C829" s="473">
        <v>0.90127484999999996</v>
      </c>
      <c r="D829" s="473">
        <v>0</v>
      </c>
      <c r="E829" s="473">
        <f t="shared" si="12"/>
        <v>0.90127484999999996</v>
      </c>
    </row>
    <row r="830" spans="1:5">
      <c r="A830" s="235">
        <v>4074216</v>
      </c>
      <c r="B830" s="235" t="s">
        <v>2183</v>
      </c>
      <c r="C830" s="473">
        <v>8.922639999999999E-3</v>
      </c>
      <c r="D830" s="473">
        <v>0</v>
      </c>
      <c r="E830" s="473">
        <f t="shared" si="12"/>
        <v>8.922639999999999E-3</v>
      </c>
    </row>
    <row r="831" spans="1:5">
      <c r="A831" s="235">
        <v>4074228</v>
      </c>
      <c r="B831" s="235" t="s">
        <v>1959</v>
      </c>
      <c r="C831" s="473">
        <v>0</v>
      </c>
      <c r="D831" s="473">
        <v>3.6509099999999998E-3</v>
      </c>
      <c r="E831" s="473">
        <f t="shared" si="12"/>
        <v>-3.6509099999999998E-3</v>
      </c>
    </row>
    <row r="832" spans="1:5">
      <c r="A832" s="235">
        <v>4074502</v>
      </c>
      <c r="B832" s="235" t="s">
        <v>1963</v>
      </c>
      <c r="C832" s="473">
        <v>3.8675656689999998</v>
      </c>
      <c r="D832" s="473">
        <v>0</v>
      </c>
      <c r="E832" s="473">
        <f t="shared" si="12"/>
        <v>3.8675656689999998</v>
      </c>
    </row>
    <row r="833" spans="1:5">
      <c r="A833" s="235">
        <v>4074601</v>
      </c>
      <c r="B833" s="235" t="s">
        <v>1964</v>
      </c>
      <c r="C833" s="473">
        <v>17.346554505</v>
      </c>
      <c r="D833" s="473">
        <v>0</v>
      </c>
      <c r="E833" s="473">
        <f t="shared" si="12"/>
        <v>17.346554505</v>
      </c>
    </row>
    <row r="834" spans="1:5">
      <c r="A834" s="235">
        <v>4074901</v>
      </c>
      <c r="B834" s="235" t="s">
        <v>1965</v>
      </c>
      <c r="C834" s="473">
        <v>1.9415787250000001</v>
      </c>
      <c r="D834" s="473">
        <v>0</v>
      </c>
      <c r="E834" s="473">
        <f t="shared" si="12"/>
        <v>1.9415787250000001</v>
      </c>
    </row>
    <row r="835" spans="1:5">
      <c r="A835" s="235">
        <v>4074902</v>
      </c>
      <c r="B835" s="235" t="s">
        <v>1966</v>
      </c>
      <c r="C835" s="473">
        <v>0.15383725000000001</v>
      </c>
      <c r="D835" s="473">
        <v>0</v>
      </c>
      <c r="E835" s="473">
        <f t="shared" si="12"/>
        <v>0.15383725000000001</v>
      </c>
    </row>
    <row r="836" spans="1:5">
      <c r="A836" s="235">
        <v>4075104</v>
      </c>
      <c r="B836" s="235" t="s">
        <v>1967</v>
      </c>
      <c r="C836" s="473">
        <v>72.067075629999991</v>
      </c>
      <c r="D836" s="473">
        <v>0</v>
      </c>
      <c r="E836" s="473">
        <f t="shared" si="12"/>
        <v>72.067075629999991</v>
      </c>
    </row>
    <row r="837" spans="1:5">
      <c r="A837" s="235">
        <v>4075204</v>
      </c>
      <c r="B837" s="235" t="s">
        <v>1968</v>
      </c>
      <c r="C837" s="473">
        <v>0.46247820000000001</v>
      </c>
      <c r="D837" s="473">
        <v>0</v>
      </c>
      <c r="E837" s="473">
        <f t="shared" ref="E837:E900" si="13">C837-D837</f>
        <v>0.46247820000000001</v>
      </c>
    </row>
    <row r="838" spans="1:5">
      <c r="A838" s="235">
        <v>4075304</v>
      </c>
      <c r="B838" s="235" t="s">
        <v>1969</v>
      </c>
      <c r="C838" s="473">
        <v>41.336549214000001</v>
      </c>
      <c r="D838" s="473">
        <v>0</v>
      </c>
      <c r="E838" s="473">
        <f t="shared" si="13"/>
        <v>41.336549214000001</v>
      </c>
    </row>
    <row r="839" spans="1:5">
      <c r="A839" s="235">
        <v>4075305</v>
      </c>
      <c r="B839" s="235" t="s">
        <v>1970</v>
      </c>
      <c r="C839" s="473">
        <v>13.177217724</v>
      </c>
      <c r="D839" s="473">
        <v>0</v>
      </c>
      <c r="E839" s="473">
        <f t="shared" si="13"/>
        <v>13.177217724</v>
      </c>
    </row>
    <row r="840" spans="1:5">
      <c r="A840" s="235">
        <v>4075306</v>
      </c>
      <c r="B840" s="235" t="s">
        <v>1971</v>
      </c>
      <c r="C840" s="473">
        <v>3.5981264399999997</v>
      </c>
      <c r="D840" s="473">
        <v>0</v>
      </c>
      <c r="E840" s="473">
        <f t="shared" si="13"/>
        <v>3.5981264399999997</v>
      </c>
    </row>
    <row r="841" spans="1:5">
      <c r="A841" s="235">
        <v>4075307</v>
      </c>
      <c r="B841" s="235" t="s">
        <v>1972</v>
      </c>
      <c r="C841" s="473">
        <v>2.1806193999999999</v>
      </c>
      <c r="D841" s="473">
        <v>0</v>
      </c>
      <c r="E841" s="473">
        <f t="shared" si="13"/>
        <v>2.1806193999999999</v>
      </c>
    </row>
    <row r="842" spans="1:5">
      <c r="A842" s="235">
        <v>4075309</v>
      </c>
      <c r="B842" s="235" t="s">
        <v>1974</v>
      </c>
      <c r="C842" s="473">
        <v>0.157005745</v>
      </c>
      <c r="D842" s="473">
        <v>0</v>
      </c>
      <c r="E842" s="473">
        <f t="shared" si="13"/>
        <v>0.157005745</v>
      </c>
    </row>
    <row r="843" spans="1:5">
      <c r="A843" s="235">
        <v>4075390</v>
      </c>
      <c r="B843" s="235" t="s">
        <v>1975</v>
      </c>
      <c r="C843" s="473">
        <v>8.1534122000000001E-2</v>
      </c>
      <c r="D843" s="473">
        <v>0</v>
      </c>
      <c r="E843" s="473">
        <f t="shared" si="13"/>
        <v>8.1534122000000001E-2</v>
      </c>
    </row>
    <row r="844" spans="1:5">
      <c r="A844" s="235">
        <v>4075391</v>
      </c>
      <c r="B844" s="235" t="s">
        <v>835</v>
      </c>
      <c r="C844" s="473">
        <v>4.0899669999999999E-2</v>
      </c>
      <c r="D844" s="473">
        <v>0</v>
      </c>
      <c r="E844" s="473">
        <f t="shared" si="13"/>
        <v>4.0899669999999999E-2</v>
      </c>
    </row>
    <row r="845" spans="1:5">
      <c r="A845" s="235">
        <v>4075392</v>
      </c>
      <c r="B845" s="235" t="s">
        <v>836</v>
      </c>
      <c r="C845" s="473">
        <v>3.6638E-3</v>
      </c>
      <c r="D845" s="473">
        <v>0</v>
      </c>
      <c r="E845" s="473">
        <f t="shared" si="13"/>
        <v>3.6638E-3</v>
      </c>
    </row>
    <row r="846" spans="1:5">
      <c r="A846" s="235">
        <v>4075393</v>
      </c>
      <c r="B846" s="235" t="s">
        <v>837</v>
      </c>
      <c r="C846" s="473">
        <v>0.20966989999999999</v>
      </c>
      <c r="D846" s="473">
        <v>0</v>
      </c>
      <c r="E846" s="473">
        <f t="shared" si="13"/>
        <v>0.20966989999999999</v>
      </c>
    </row>
    <row r="847" spans="1:5">
      <c r="A847" s="235">
        <v>4075395</v>
      </c>
      <c r="B847" s="235" t="s">
        <v>1976</v>
      </c>
      <c r="C847" s="473">
        <v>17.382082480000001</v>
      </c>
      <c r="D847" s="473">
        <v>0</v>
      </c>
      <c r="E847" s="473">
        <f t="shared" si="13"/>
        <v>17.382082480000001</v>
      </c>
    </row>
    <row r="848" spans="1:5">
      <c r="A848" s="235">
        <v>4075397</v>
      </c>
      <c r="B848" s="235" t="s">
        <v>1977</v>
      </c>
      <c r="C848" s="473">
        <v>0.51700901700000002</v>
      </c>
      <c r="D848" s="473">
        <v>0</v>
      </c>
      <c r="E848" s="473">
        <f t="shared" si="13"/>
        <v>0.51700901700000002</v>
      </c>
    </row>
    <row r="849" spans="1:5">
      <c r="A849" s="235">
        <v>4075398</v>
      </c>
      <c r="B849" s="235" t="s">
        <v>1978</v>
      </c>
      <c r="C849" s="473">
        <v>4.3860490959999998</v>
      </c>
      <c r="D849" s="473">
        <v>0</v>
      </c>
      <c r="E849" s="473">
        <f t="shared" si="13"/>
        <v>4.3860490959999998</v>
      </c>
    </row>
    <row r="850" spans="1:5">
      <c r="A850" s="235">
        <v>4075399</v>
      </c>
      <c r="B850" s="235" t="s">
        <v>1979</v>
      </c>
      <c r="C850" s="473">
        <v>0.8339753809999999</v>
      </c>
      <c r="D850" s="473">
        <v>0</v>
      </c>
      <c r="E850" s="473">
        <f t="shared" si="13"/>
        <v>0.8339753809999999</v>
      </c>
    </row>
    <row r="851" spans="1:5">
      <c r="A851" s="235">
        <v>4075400</v>
      </c>
      <c r="B851" s="235" t="s">
        <v>1980</v>
      </c>
      <c r="C851" s="473">
        <v>0.515907228</v>
      </c>
      <c r="D851" s="473">
        <v>0</v>
      </c>
      <c r="E851" s="473">
        <f t="shared" si="13"/>
        <v>0.515907228</v>
      </c>
    </row>
    <row r="852" spans="1:5">
      <c r="A852" s="235">
        <v>4075402</v>
      </c>
      <c r="B852" s="235" t="s">
        <v>1981</v>
      </c>
      <c r="C852" s="473">
        <v>2.0507299999999999E-2</v>
      </c>
      <c r="D852" s="473">
        <v>0</v>
      </c>
      <c r="E852" s="473">
        <f t="shared" si="13"/>
        <v>2.0507299999999999E-2</v>
      </c>
    </row>
    <row r="853" spans="1:5">
      <c r="A853" s="235">
        <v>4075404</v>
      </c>
      <c r="B853" s="235" t="s">
        <v>1982</v>
      </c>
      <c r="C853" s="473">
        <v>5.0505699999999999E-3</v>
      </c>
      <c r="D853" s="473">
        <v>0</v>
      </c>
      <c r="E853" s="473">
        <f t="shared" si="13"/>
        <v>5.0505699999999999E-3</v>
      </c>
    </row>
    <row r="854" spans="1:5">
      <c r="A854" s="235">
        <v>4075501</v>
      </c>
      <c r="B854" s="235" t="s">
        <v>1983</v>
      </c>
      <c r="C854" s="473">
        <v>0</v>
      </c>
      <c r="D854" s="473">
        <v>4.248E-3</v>
      </c>
      <c r="E854" s="473">
        <f t="shared" si="13"/>
        <v>-4.248E-3</v>
      </c>
    </row>
    <row r="855" spans="1:5">
      <c r="A855" s="235">
        <v>4075502</v>
      </c>
      <c r="B855" s="235" t="s">
        <v>1984</v>
      </c>
      <c r="C855" s="473">
        <v>0.77675757599999995</v>
      </c>
      <c r="D855" s="473">
        <v>0</v>
      </c>
      <c r="E855" s="473">
        <f t="shared" si="13"/>
        <v>0.77675757599999995</v>
      </c>
    </row>
    <row r="856" spans="1:5">
      <c r="A856" s="235">
        <v>4075503</v>
      </c>
      <c r="B856" s="235" t="s">
        <v>1985</v>
      </c>
      <c r="C856" s="473">
        <v>12.809415188999999</v>
      </c>
      <c r="D856" s="473">
        <v>0</v>
      </c>
      <c r="E856" s="473">
        <f t="shared" si="13"/>
        <v>12.809415188999999</v>
      </c>
    </row>
    <row r="857" spans="1:5">
      <c r="A857" s="235">
        <v>4075505</v>
      </c>
      <c r="B857" s="235" t="s">
        <v>902</v>
      </c>
      <c r="C857" s="473">
        <v>2.3780450000000002</v>
      </c>
      <c r="D857" s="473">
        <v>0</v>
      </c>
      <c r="E857" s="473">
        <f t="shared" si="13"/>
        <v>2.3780450000000002</v>
      </c>
    </row>
    <row r="858" spans="1:5">
      <c r="A858" s="235">
        <v>4075506</v>
      </c>
      <c r="B858" s="235" t="s">
        <v>1987</v>
      </c>
      <c r="C858" s="473">
        <v>0.39714559999999999</v>
      </c>
      <c r="D858" s="473">
        <v>0</v>
      </c>
      <c r="E858" s="473">
        <f t="shared" si="13"/>
        <v>0.39714559999999999</v>
      </c>
    </row>
    <row r="859" spans="1:5">
      <c r="A859" s="235">
        <v>4075507</v>
      </c>
      <c r="B859" s="235" t="s">
        <v>911</v>
      </c>
      <c r="C859" s="473">
        <v>0</v>
      </c>
      <c r="D859" s="473">
        <v>2.5329320000000002</v>
      </c>
      <c r="E859" s="473">
        <f t="shared" si="13"/>
        <v>-2.5329320000000002</v>
      </c>
    </row>
    <row r="860" spans="1:5">
      <c r="A860" s="235">
        <v>4075610</v>
      </c>
      <c r="B860" s="235" t="s">
        <v>853</v>
      </c>
      <c r="C860" s="473">
        <v>16.038255618000001</v>
      </c>
      <c r="D860" s="473">
        <v>0</v>
      </c>
      <c r="E860" s="473">
        <f t="shared" si="13"/>
        <v>16.038255618000001</v>
      </c>
    </row>
    <row r="861" spans="1:5">
      <c r="A861" s="235">
        <v>4075611</v>
      </c>
      <c r="B861" s="235" t="s">
        <v>868</v>
      </c>
      <c r="C861" s="473">
        <v>0.1893996</v>
      </c>
      <c r="D861" s="473">
        <v>0</v>
      </c>
      <c r="E861" s="473">
        <f t="shared" si="13"/>
        <v>0.1893996</v>
      </c>
    </row>
    <row r="862" spans="1:5">
      <c r="A862" s="235">
        <v>4075612</v>
      </c>
      <c r="B862" s="235" t="s">
        <v>870</v>
      </c>
      <c r="C862" s="473">
        <v>9.19798E-2</v>
      </c>
      <c r="D862" s="473">
        <v>0</v>
      </c>
      <c r="E862" s="473">
        <f t="shared" si="13"/>
        <v>9.19798E-2</v>
      </c>
    </row>
    <row r="863" spans="1:5">
      <c r="A863" s="235">
        <v>4075618</v>
      </c>
      <c r="B863" s="235" t="s">
        <v>867</v>
      </c>
      <c r="C863" s="473">
        <v>0.1630847</v>
      </c>
      <c r="D863" s="473">
        <v>0</v>
      </c>
      <c r="E863" s="473">
        <f t="shared" si="13"/>
        <v>0.1630847</v>
      </c>
    </row>
    <row r="864" spans="1:5">
      <c r="A864" s="235">
        <v>4075675</v>
      </c>
      <c r="B864" s="235" t="s">
        <v>1990</v>
      </c>
      <c r="C864" s="473">
        <v>31.001997112999998</v>
      </c>
      <c r="D864" s="473">
        <v>0</v>
      </c>
      <c r="E864" s="473">
        <f t="shared" si="13"/>
        <v>31.001997112999998</v>
      </c>
    </row>
    <row r="865" spans="1:5">
      <c r="A865" s="235">
        <v>4075676</v>
      </c>
      <c r="B865" s="235" t="s">
        <v>1991</v>
      </c>
      <c r="C865" s="473">
        <v>1.447894528</v>
      </c>
      <c r="D865" s="473">
        <v>0</v>
      </c>
      <c r="E865" s="473">
        <f t="shared" si="13"/>
        <v>1.447894528</v>
      </c>
    </row>
    <row r="866" spans="1:5">
      <c r="A866" s="235">
        <v>4075677</v>
      </c>
      <c r="B866" s="235" t="s">
        <v>1992</v>
      </c>
      <c r="C866" s="473">
        <v>2.4540999999999999</v>
      </c>
      <c r="D866" s="473">
        <v>0</v>
      </c>
      <c r="E866" s="473">
        <f t="shared" si="13"/>
        <v>2.4540999999999999</v>
      </c>
    </row>
    <row r="867" spans="1:5">
      <c r="A867" s="235">
        <v>4075678</v>
      </c>
      <c r="B867" s="235" t="s">
        <v>1993</v>
      </c>
      <c r="C867" s="473">
        <v>2.0096972530000001</v>
      </c>
      <c r="D867" s="473">
        <v>0</v>
      </c>
      <c r="E867" s="473">
        <f t="shared" si="13"/>
        <v>2.0096972530000001</v>
      </c>
    </row>
    <row r="868" spans="1:5">
      <c r="A868" s="235">
        <v>4075679</v>
      </c>
      <c r="B868" s="235" t="s">
        <v>1994</v>
      </c>
      <c r="C868" s="473">
        <v>2.4948671999999998</v>
      </c>
      <c r="D868" s="473">
        <v>0</v>
      </c>
      <c r="E868" s="473">
        <f t="shared" si="13"/>
        <v>2.4948671999999998</v>
      </c>
    </row>
    <row r="869" spans="1:5">
      <c r="A869" s="235">
        <v>4075682</v>
      </c>
      <c r="B869" s="235" t="s">
        <v>1996</v>
      </c>
      <c r="C869" s="473">
        <v>0.116040119</v>
      </c>
      <c r="D869" s="473">
        <v>0</v>
      </c>
      <c r="E869" s="473">
        <f t="shared" si="13"/>
        <v>0.116040119</v>
      </c>
    </row>
    <row r="870" spans="1:5">
      <c r="A870" s="235">
        <v>4075683</v>
      </c>
      <c r="B870" s="235" t="s">
        <v>1997</v>
      </c>
      <c r="C870" s="473">
        <v>3.956010306</v>
      </c>
      <c r="D870" s="473">
        <v>0</v>
      </c>
      <c r="E870" s="473">
        <f t="shared" si="13"/>
        <v>3.956010306</v>
      </c>
    </row>
    <row r="871" spans="1:5">
      <c r="A871" s="235">
        <v>4075684</v>
      </c>
      <c r="B871" s="235" t="s">
        <v>880</v>
      </c>
      <c r="C871" s="473">
        <v>7.5999999999999998E-2</v>
      </c>
      <c r="D871" s="473">
        <v>0</v>
      </c>
      <c r="E871" s="473">
        <f t="shared" si="13"/>
        <v>7.5999999999999998E-2</v>
      </c>
    </row>
    <row r="872" spans="1:5">
      <c r="A872" s="235">
        <v>4075686</v>
      </c>
      <c r="B872" s="235" t="s">
        <v>1998</v>
      </c>
      <c r="C872" s="473">
        <v>0.90577759999999996</v>
      </c>
      <c r="D872" s="473">
        <v>0</v>
      </c>
      <c r="E872" s="473">
        <f t="shared" si="13"/>
        <v>0.90577759999999996</v>
      </c>
    </row>
    <row r="873" spans="1:5">
      <c r="A873" s="235">
        <v>4075687</v>
      </c>
      <c r="B873" s="235" t="s">
        <v>1999</v>
      </c>
      <c r="C873" s="473">
        <v>3.04006E-2</v>
      </c>
      <c r="D873" s="473">
        <v>0</v>
      </c>
      <c r="E873" s="473">
        <f t="shared" si="13"/>
        <v>3.04006E-2</v>
      </c>
    </row>
    <row r="874" spans="1:5">
      <c r="A874" s="235">
        <v>4075688</v>
      </c>
      <c r="B874" s="235" t="s">
        <v>2000</v>
      </c>
      <c r="C874" s="473">
        <v>0.1962362</v>
      </c>
      <c r="D874" s="473">
        <v>0</v>
      </c>
      <c r="E874" s="473">
        <f t="shared" si="13"/>
        <v>0.1962362</v>
      </c>
    </row>
    <row r="875" spans="1:5">
      <c r="A875" s="235">
        <v>4075690</v>
      </c>
      <c r="B875" s="235" t="s">
        <v>874</v>
      </c>
      <c r="C875" s="473">
        <v>5.0725519180000003</v>
      </c>
      <c r="D875" s="473">
        <v>0</v>
      </c>
      <c r="E875" s="473">
        <f t="shared" si="13"/>
        <v>5.0725519180000003</v>
      </c>
    </row>
    <row r="876" spans="1:5">
      <c r="A876" s="235">
        <v>4075691</v>
      </c>
      <c r="B876" s="235" t="s">
        <v>2001</v>
      </c>
      <c r="C876" s="473">
        <v>8.6249784999999992</v>
      </c>
      <c r="D876" s="473">
        <v>0</v>
      </c>
      <c r="E876" s="473">
        <f t="shared" si="13"/>
        <v>8.6249784999999992</v>
      </c>
    </row>
    <row r="877" spans="1:5">
      <c r="A877" s="235">
        <v>4075692</v>
      </c>
      <c r="B877" s="235" t="s">
        <v>2002</v>
      </c>
      <c r="C877" s="473">
        <v>1.88744E-2</v>
      </c>
      <c r="D877" s="473">
        <v>0</v>
      </c>
      <c r="E877" s="473">
        <f t="shared" si="13"/>
        <v>1.88744E-2</v>
      </c>
    </row>
    <row r="878" spans="1:5">
      <c r="A878" s="235">
        <v>4075702</v>
      </c>
      <c r="B878" s="235" t="s">
        <v>2184</v>
      </c>
      <c r="C878" s="473">
        <v>2.0000000000000001E-4</v>
      </c>
      <c r="D878" s="473">
        <v>0</v>
      </c>
      <c r="E878" s="473">
        <f t="shared" si="13"/>
        <v>2.0000000000000001E-4</v>
      </c>
    </row>
    <row r="879" spans="1:5">
      <c r="A879" s="235">
        <v>4075703</v>
      </c>
      <c r="B879" s="235" t="s">
        <v>859</v>
      </c>
      <c r="C879" s="473">
        <v>0.49485479999999998</v>
      </c>
      <c r="D879" s="473">
        <v>0</v>
      </c>
      <c r="E879" s="473">
        <f t="shared" si="13"/>
        <v>0.49485479999999998</v>
      </c>
    </row>
    <row r="880" spans="1:5">
      <c r="A880" s="235">
        <v>4075704</v>
      </c>
      <c r="B880" s="235" t="s">
        <v>883</v>
      </c>
      <c r="C880" s="473">
        <v>6.3852639709999996</v>
      </c>
      <c r="D880" s="473">
        <v>0</v>
      </c>
      <c r="E880" s="473">
        <f t="shared" si="13"/>
        <v>6.3852639709999996</v>
      </c>
    </row>
    <row r="881" spans="1:5">
      <c r="A881" s="235">
        <v>4075705</v>
      </c>
      <c r="B881" s="235" t="s">
        <v>884</v>
      </c>
      <c r="C881" s="473">
        <v>0.28287459999999998</v>
      </c>
      <c r="D881" s="473">
        <v>0</v>
      </c>
      <c r="E881" s="473">
        <f t="shared" si="13"/>
        <v>0.28287459999999998</v>
      </c>
    </row>
    <row r="882" spans="1:5">
      <c r="A882" s="235">
        <v>4075706</v>
      </c>
      <c r="B882" s="235" t="s">
        <v>885</v>
      </c>
      <c r="C882" s="473">
        <v>1.54672E-2</v>
      </c>
      <c r="D882" s="473">
        <v>0</v>
      </c>
      <c r="E882" s="473">
        <f t="shared" si="13"/>
        <v>1.54672E-2</v>
      </c>
    </row>
    <row r="883" spans="1:5">
      <c r="A883" s="235">
        <v>4075707</v>
      </c>
      <c r="B883" s="235" t="s">
        <v>879</v>
      </c>
      <c r="C883" s="473">
        <v>1.356E-3</v>
      </c>
      <c r="D883" s="473">
        <v>0</v>
      </c>
      <c r="E883" s="473">
        <f t="shared" si="13"/>
        <v>1.356E-3</v>
      </c>
    </row>
    <row r="884" spans="1:5">
      <c r="A884" s="235">
        <v>4075709</v>
      </c>
      <c r="B884" s="235" t="s">
        <v>887</v>
      </c>
      <c r="C884" s="473">
        <v>0.52396609999999999</v>
      </c>
      <c r="D884" s="473">
        <v>0</v>
      </c>
      <c r="E884" s="473">
        <f t="shared" si="13"/>
        <v>0.52396609999999999</v>
      </c>
    </row>
    <row r="885" spans="1:5">
      <c r="A885" s="235">
        <v>4075711</v>
      </c>
      <c r="B885" s="235" t="s">
        <v>2003</v>
      </c>
      <c r="C885" s="473">
        <v>0.20199600000000001</v>
      </c>
      <c r="D885" s="473">
        <v>0</v>
      </c>
      <c r="E885" s="473">
        <f t="shared" si="13"/>
        <v>0.20199600000000001</v>
      </c>
    </row>
    <row r="886" spans="1:5">
      <c r="A886" s="235">
        <v>4075714</v>
      </c>
      <c r="B886" s="235" t="s">
        <v>2004</v>
      </c>
      <c r="C886" s="473">
        <v>0.25130119300000003</v>
      </c>
      <c r="D886" s="473">
        <v>0</v>
      </c>
      <c r="E886" s="473">
        <f t="shared" si="13"/>
        <v>0.25130119300000003</v>
      </c>
    </row>
    <row r="887" spans="1:5">
      <c r="A887" s="235">
        <v>4075715</v>
      </c>
      <c r="B887" s="235" t="s">
        <v>2005</v>
      </c>
      <c r="C887" s="473">
        <v>0.3529544</v>
      </c>
      <c r="D887" s="473">
        <v>0</v>
      </c>
      <c r="E887" s="473">
        <f t="shared" si="13"/>
        <v>0.3529544</v>
      </c>
    </row>
    <row r="888" spans="1:5">
      <c r="A888" s="235">
        <v>4075716</v>
      </c>
      <c r="B888" s="235" t="s">
        <v>2006</v>
      </c>
      <c r="C888" s="473">
        <v>0.627328</v>
      </c>
      <c r="D888" s="473">
        <v>0</v>
      </c>
      <c r="E888" s="473">
        <f t="shared" si="13"/>
        <v>0.627328</v>
      </c>
    </row>
    <row r="889" spans="1:5">
      <c r="A889" s="235">
        <v>4075717</v>
      </c>
      <c r="B889" s="235" t="s">
        <v>2007</v>
      </c>
      <c r="C889" s="473">
        <v>1.69552E-2</v>
      </c>
      <c r="D889" s="473">
        <v>0</v>
      </c>
      <c r="E889" s="473">
        <f t="shared" si="13"/>
        <v>1.69552E-2</v>
      </c>
    </row>
    <row r="890" spans="1:5">
      <c r="A890" s="235">
        <v>4075788</v>
      </c>
      <c r="B890" s="235" t="s">
        <v>852</v>
      </c>
      <c r="C890" s="473">
        <v>1.175413093</v>
      </c>
      <c r="D890" s="473">
        <v>0</v>
      </c>
      <c r="E890" s="473">
        <f t="shared" si="13"/>
        <v>1.175413093</v>
      </c>
    </row>
    <row r="891" spans="1:5">
      <c r="A891" s="235">
        <v>4075790</v>
      </c>
      <c r="B891" s="235" t="s">
        <v>888</v>
      </c>
      <c r="C891" s="473">
        <v>1.3329361470000001</v>
      </c>
      <c r="D891" s="473">
        <v>0</v>
      </c>
      <c r="E891" s="473">
        <f t="shared" si="13"/>
        <v>1.3329361470000001</v>
      </c>
    </row>
    <row r="892" spans="1:5">
      <c r="A892" s="235">
        <v>4075801</v>
      </c>
      <c r="B892" s="235" t="s">
        <v>876</v>
      </c>
      <c r="C892" s="473">
        <v>8.1475444110000002</v>
      </c>
      <c r="D892" s="473">
        <v>0</v>
      </c>
      <c r="E892" s="473">
        <f t="shared" si="13"/>
        <v>8.1475444110000002</v>
      </c>
    </row>
    <row r="893" spans="1:5">
      <c r="A893" s="235">
        <v>4075803</v>
      </c>
      <c r="B893" s="235" t="s">
        <v>877</v>
      </c>
      <c r="C893" s="473">
        <v>3.8309999999999999E-4</v>
      </c>
      <c r="D893" s="473">
        <v>0</v>
      </c>
      <c r="E893" s="473">
        <f t="shared" si="13"/>
        <v>3.8309999999999999E-4</v>
      </c>
    </row>
    <row r="894" spans="1:5">
      <c r="A894" s="235">
        <v>4075805</v>
      </c>
      <c r="B894" s="235" t="s">
        <v>878</v>
      </c>
      <c r="C894" s="473">
        <v>0.85526635099999992</v>
      </c>
      <c r="D894" s="473">
        <v>0</v>
      </c>
      <c r="E894" s="473">
        <f t="shared" si="13"/>
        <v>0.85526635099999992</v>
      </c>
    </row>
    <row r="895" spans="1:5">
      <c r="A895" s="235">
        <v>4075806</v>
      </c>
      <c r="B895" s="235" t="s">
        <v>2008</v>
      </c>
      <c r="C895" s="473">
        <v>5.9108350999999999</v>
      </c>
      <c r="D895" s="473">
        <v>0</v>
      </c>
      <c r="E895" s="473">
        <f t="shared" si="13"/>
        <v>5.9108350999999999</v>
      </c>
    </row>
    <row r="896" spans="1:5">
      <c r="A896" s="235">
        <v>4075807</v>
      </c>
      <c r="B896" s="235" t="s">
        <v>2009</v>
      </c>
      <c r="C896" s="473">
        <v>101.66001060000001</v>
      </c>
      <c r="D896" s="473">
        <v>0</v>
      </c>
      <c r="E896" s="473">
        <f t="shared" si="13"/>
        <v>101.66001060000001</v>
      </c>
    </row>
    <row r="897" spans="1:5">
      <c r="A897" s="235">
        <v>4075808</v>
      </c>
      <c r="B897" s="235" t="s">
        <v>2010</v>
      </c>
      <c r="C897" s="473">
        <v>0.40545920000000002</v>
      </c>
      <c r="D897" s="473">
        <v>0</v>
      </c>
      <c r="E897" s="473">
        <f t="shared" si="13"/>
        <v>0.40545920000000002</v>
      </c>
    </row>
    <row r="898" spans="1:5">
      <c r="A898" s="235">
        <v>4075890</v>
      </c>
      <c r="B898" s="235" t="s">
        <v>2014</v>
      </c>
      <c r="C898" s="473">
        <v>15.120640906999999</v>
      </c>
      <c r="D898" s="473">
        <v>0</v>
      </c>
      <c r="E898" s="473">
        <f t="shared" si="13"/>
        <v>15.120640906999999</v>
      </c>
    </row>
    <row r="899" spans="1:5">
      <c r="A899" s="235">
        <v>4075910</v>
      </c>
      <c r="B899" s="235" t="s">
        <v>2015</v>
      </c>
      <c r="C899" s="473">
        <v>0</v>
      </c>
      <c r="D899" s="473">
        <v>12.83</v>
      </c>
      <c r="E899" s="473">
        <f t="shared" si="13"/>
        <v>-12.83</v>
      </c>
    </row>
    <row r="900" spans="1:5">
      <c r="A900" s="235">
        <v>4076101</v>
      </c>
      <c r="B900" s="235" t="s">
        <v>2016</v>
      </c>
      <c r="C900" s="473">
        <v>2.1611401799999999</v>
      </c>
      <c r="D900" s="473">
        <v>0</v>
      </c>
      <c r="E900" s="473">
        <f t="shared" si="13"/>
        <v>2.1611401799999999</v>
      </c>
    </row>
    <row r="901" spans="1:5">
      <c r="A901" s="235">
        <v>4076102</v>
      </c>
      <c r="B901" s="235" t="s">
        <v>2017</v>
      </c>
      <c r="C901" s="473">
        <v>3.9274999999999996E-3</v>
      </c>
      <c r="D901" s="473">
        <v>0</v>
      </c>
      <c r="E901" s="473">
        <f t="shared" ref="E901:E964" si="14">C901-D901</f>
        <v>3.9274999999999996E-3</v>
      </c>
    </row>
    <row r="902" spans="1:5">
      <c r="A902" s="235">
        <v>4076104</v>
      </c>
      <c r="B902" s="235" t="s">
        <v>2019</v>
      </c>
      <c r="C902" s="473">
        <v>2.5156996010000001</v>
      </c>
      <c r="D902" s="473">
        <v>0</v>
      </c>
      <c r="E902" s="473">
        <f t="shared" si="14"/>
        <v>2.5156996010000001</v>
      </c>
    </row>
    <row r="903" spans="1:5">
      <c r="A903" s="235">
        <v>4076105</v>
      </c>
      <c r="B903" s="235" t="s">
        <v>2185</v>
      </c>
      <c r="C903" s="473">
        <v>0.48641126500000004</v>
      </c>
      <c r="D903" s="473">
        <v>0</v>
      </c>
      <c r="E903" s="473">
        <f t="shared" si="14"/>
        <v>0.48641126500000004</v>
      </c>
    </row>
    <row r="904" spans="1:5">
      <c r="A904" s="235">
        <v>4076108</v>
      </c>
      <c r="B904" s="235" t="s">
        <v>2020</v>
      </c>
      <c r="C904" s="473">
        <v>0.33919313500000003</v>
      </c>
      <c r="D904" s="473">
        <v>0</v>
      </c>
      <c r="E904" s="473">
        <f t="shared" si="14"/>
        <v>0.33919313500000003</v>
      </c>
    </row>
    <row r="905" spans="1:5">
      <c r="A905" s="235">
        <v>4076111</v>
      </c>
      <c r="B905" s="235" t="s">
        <v>2022</v>
      </c>
      <c r="C905" s="473">
        <v>1.348445074</v>
      </c>
      <c r="D905" s="473">
        <v>0</v>
      </c>
      <c r="E905" s="473">
        <f t="shared" si="14"/>
        <v>1.348445074</v>
      </c>
    </row>
    <row r="906" spans="1:5">
      <c r="A906" s="235">
        <v>4076112</v>
      </c>
      <c r="B906" s="235" t="s">
        <v>2023</v>
      </c>
      <c r="C906" s="473">
        <v>5.7921800000000002E-2</v>
      </c>
      <c r="D906" s="473">
        <v>0</v>
      </c>
      <c r="E906" s="473">
        <f t="shared" si="14"/>
        <v>5.7921800000000002E-2</v>
      </c>
    </row>
    <row r="907" spans="1:5">
      <c r="A907" s="235">
        <v>4076113</v>
      </c>
      <c r="B907" s="235" t="s">
        <v>844</v>
      </c>
      <c r="C907" s="473">
        <v>8.2851958549999996</v>
      </c>
      <c r="D907" s="473">
        <v>0</v>
      </c>
      <c r="E907" s="473">
        <f t="shared" si="14"/>
        <v>8.2851958549999996</v>
      </c>
    </row>
    <row r="908" spans="1:5">
      <c r="A908" s="235">
        <v>4076120</v>
      </c>
      <c r="B908" s="235" t="s">
        <v>2024</v>
      </c>
      <c r="C908" s="473">
        <v>0.38865499999999997</v>
      </c>
      <c r="D908" s="473">
        <v>0</v>
      </c>
      <c r="E908" s="473">
        <f t="shared" si="14"/>
        <v>0.38865499999999997</v>
      </c>
    </row>
    <row r="909" spans="1:5">
      <c r="A909" s="235">
        <v>4076121</v>
      </c>
      <c r="B909" s="235" t="s">
        <v>2186</v>
      </c>
      <c r="C909" s="473">
        <v>0</v>
      </c>
      <c r="D909" s="473">
        <v>9.5374824999999996E-2</v>
      </c>
      <c r="E909" s="473">
        <f t="shared" si="14"/>
        <v>-9.5374824999999996E-2</v>
      </c>
    </row>
    <row r="910" spans="1:5">
      <c r="A910" s="235">
        <v>4076122</v>
      </c>
      <c r="B910" s="235" t="s">
        <v>2025</v>
      </c>
      <c r="C910" s="473">
        <v>0.69523939999999995</v>
      </c>
      <c r="D910" s="473">
        <v>0</v>
      </c>
      <c r="E910" s="473">
        <f t="shared" si="14"/>
        <v>0.69523939999999995</v>
      </c>
    </row>
    <row r="911" spans="1:5">
      <c r="A911" s="235">
        <v>4076123</v>
      </c>
      <c r="B911" s="235" t="s">
        <v>2026</v>
      </c>
      <c r="C911" s="473">
        <v>2.5905916809999998</v>
      </c>
      <c r="D911" s="473">
        <v>0</v>
      </c>
      <c r="E911" s="473">
        <f t="shared" si="14"/>
        <v>2.5905916809999998</v>
      </c>
    </row>
    <row r="912" spans="1:5">
      <c r="A912" s="235">
        <v>4076125</v>
      </c>
      <c r="B912" s="235" t="s">
        <v>2028</v>
      </c>
      <c r="C912" s="473">
        <v>0.75959933899999998</v>
      </c>
      <c r="D912" s="473">
        <v>0</v>
      </c>
      <c r="E912" s="473">
        <f t="shared" si="14"/>
        <v>0.75959933899999998</v>
      </c>
    </row>
    <row r="913" spans="1:5">
      <c r="A913" s="235">
        <v>4076126</v>
      </c>
      <c r="B913" s="235" t="s">
        <v>2029</v>
      </c>
      <c r="C913" s="473">
        <v>0.54740633999999999</v>
      </c>
      <c r="D913" s="473">
        <v>0</v>
      </c>
      <c r="E913" s="473">
        <f t="shared" si="14"/>
        <v>0.54740633999999999</v>
      </c>
    </row>
    <row r="914" spans="1:5">
      <c r="A914" s="235">
        <v>4076128</v>
      </c>
      <c r="B914" s="235" t="s">
        <v>2030</v>
      </c>
      <c r="C914" s="473">
        <v>3.5500000000000002E-3</v>
      </c>
      <c r="D914" s="473">
        <v>0</v>
      </c>
      <c r="E914" s="473">
        <f t="shared" si="14"/>
        <v>3.5500000000000002E-3</v>
      </c>
    </row>
    <row r="915" spans="1:5">
      <c r="A915" s="235">
        <v>4076129</v>
      </c>
      <c r="B915" s="235" t="s">
        <v>2031</v>
      </c>
      <c r="C915" s="473">
        <v>0.78308999999999995</v>
      </c>
      <c r="D915" s="473">
        <v>0</v>
      </c>
      <c r="E915" s="473">
        <f t="shared" si="14"/>
        <v>0.78308999999999995</v>
      </c>
    </row>
    <row r="916" spans="1:5">
      <c r="A916" s="235">
        <v>4076130</v>
      </c>
      <c r="B916" s="235" t="s">
        <v>2032</v>
      </c>
      <c r="C916" s="473">
        <v>0</v>
      </c>
      <c r="D916" s="473">
        <v>1.2096000000000001E-2</v>
      </c>
      <c r="E916" s="473">
        <f t="shared" si="14"/>
        <v>-1.2096000000000001E-2</v>
      </c>
    </row>
    <row r="917" spans="1:5">
      <c r="A917" s="235">
        <v>4076131</v>
      </c>
      <c r="B917" s="235" t="s">
        <v>2033</v>
      </c>
      <c r="C917" s="473">
        <v>9.1555700000000004E-2</v>
      </c>
      <c r="D917" s="473">
        <v>0</v>
      </c>
      <c r="E917" s="473">
        <f t="shared" si="14"/>
        <v>9.1555700000000004E-2</v>
      </c>
    </row>
    <row r="918" spans="1:5">
      <c r="A918" s="235">
        <v>4076132</v>
      </c>
      <c r="B918" s="235" t="s">
        <v>2034</v>
      </c>
      <c r="C918" s="473">
        <v>0.94638665999999994</v>
      </c>
      <c r="D918" s="473">
        <v>0</v>
      </c>
      <c r="E918" s="473">
        <f t="shared" si="14"/>
        <v>0.94638665999999994</v>
      </c>
    </row>
    <row r="919" spans="1:5">
      <c r="A919" s="235">
        <v>4076133</v>
      </c>
      <c r="B919" s="235" t="s">
        <v>2035</v>
      </c>
      <c r="C919" s="473">
        <v>1.136644523</v>
      </c>
      <c r="D919" s="473">
        <v>0</v>
      </c>
      <c r="E919" s="473">
        <f t="shared" si="14"/>
        <v>1.136644523</v>
      </c>
    </row>
    <row r="920" spans="1:5">
      <c r="A920" s="235">
        <v>4076134</v>
      </c>
      <c r="B920" s="235" t="s">
        <v>2036</v>
      </c>
      <c r="C920" s="473">
        <v>3.1454099999999999E-2</v>
      </c>
      <c r="D920" s="473">
        <v>0</v>
      </c>
      <c r="E920" s="473">
        <f t="shared" si="14"/>
        <v>3.1454099999999999E-2</v>
      </c>
    </row>
    <row r="921" spans="1:5">
      <c r="A921" s="235">
        <v>4076136</v>
      </c>
      <c r="B921" s="235" t="s">
        <v>2037</v>
      </c>
      <c r="C921" s="473">
        <v>0.23831639399999999</v>
      </c>
      <c r="D921" s="473">
        <v>0</v>
      </c>
      <c r="E921" s="473">
        <f t="shared" si="14"/>
        <v>0.23831639399999999</v>
      </c>
    </row>
    <row r="922" spans="1:5">
      <c r="A922" s="235">
        <v>4076137</v>
      </c>
      <c r="B922" s="235" t="s">
        <v>2038</v>
      </c>
      <c r="C922" s="473">
        <v>3.182411815</v>
      </c>
      <c r="D922" s="473">
        <v>0</v>
      </c>
      <c r="E922" s="473">
        <f t="shared" si="14"/>
        <v>3.182411815</v>
      </c>
    </row>
    <row r="923" spans="1:5">
      <c r="A923" s="235">
        <v>4076139</v>
      </c>
      <c r="B923" s="235" t="s">
        <v>2040</v>
      </c>
      <c r="C923" s="473">
        <v>6.4140867979999996</v>
      </c>
      <c r="D923" s="473">
        <v>0</v>
      </c>
      <c r="E923" s="473">
        <f t="shared" si="14"/>
        <v>6.4140867979999996</v>
      </c>
    </row>
    <row r="924" spans="1:5">
      <c r="A924" s="235">
        <v>4076140</v>
      </c>
      <c r="B924" s="235" t="s">
        <v>2041</v>
      </c>
      <c r="C924" s="473">
        <v>0.45017000000000001</v>
      </c>
      <c r="D924" s="473">
        <v>0</v>
      </c>
      <c r="E924" s="473">
        <f t="shared" si="14"/>
        <v>0.45017000000000001</v>
      </c>
    </row>
    <row r="925" spans="1:5">
      <c r="A925" s="235">
        <v>4076142</v>
      </c>
      <c r="B925" s="235" t="s">
        <v>861</v>
      </c>
      <c r="C925" s="473">
        <v>0.797859125</v>
      </c>
      <c r="D925" s="473">
        <v>0</v>
      </c>
      <c r="E925" s="473">
        <f t="shared" si="14"/>
        <v>0.797859125</v>
      </c>
    </row>
    <row r="926" spans="1:5">
      <c r="A926" s="235">
        <v>4076143</v>
      </c>
      <c r="B926" s="235" t="s">
        <v>2042</v>
      </c>
      <c r="C926" s="473">
        <v>0.18200941699999998</v>
      </c>
      <c r="D926" s="473">
        <v>0</v>
      </c>
      <c r="E926" s="473">
        <f t="shared" si="14"/>
        <v>0.18200941699999998</v>
      </c>
    </row>
    <row r="927" spans="1:5">
      <c r="A927" s="235">
        <v>4076144</v>
      </c>
      <c r="B927" s="235" t="s">
        <v>2043</v>
      </c>
      <c r="C927" s="473">
        <v>0.86217965500000004</v>
      </c>
      <c r="D927" s="473">
        <v>0</v>
      </c>
      <c r="E927" s="473">
        <f t="shared" si="14"/>
        <v>0.86217965500000004</v>
      </c>
    </row>
    <row r="928" spans="1:5">
      <c r="A928" s="235">
        <v>4076150</v>
      </c>
      <c r="B928" s="235" t="s">
        <v>2044</v>
      </c>
      <c r="C928" s="473">
        <v>1.7934607000000002E-2</v>
      </c>
      <c r="D928" s="473">
        <v>0</v>
      </c>
      <c r="E928" s="473">
        <f t="shared" si="14"/>
        <v>1.7934607000000002E-2</v>
      </c>
    </row>
    <row r="929" spans="1:5">
      <c r="A929" s="235">
        <v>4076151</v>
      </c>
      <c r="B929" s="235" t="s">
        <v>2045</v>
      </c>
      <c r="C929" s="473">
        <v>0.26453753299999999</v>
      </c>
      <c r="D929" s="473">
        <v>0</v>
      </c>
      <c r="E929" s="473">
        <f t="shared" si="14"/>
        <v>0.26453753299999999</v>
      </c>
    </row>
    <row r="930" spans="1:5">
      <c r="A930" s="235">
        <v>4076152</v>
      </c>
      <c r="B930" s="235" t="s">
        <v>2046</v>
      </c>
      <c r="C930" s="473">
        <v>3.6292999999999998E-3</v>
      </c>
      <c r="D930" s="473">
        <v>0</v>
      </c>
      <c r="E930" s="473">
        <f t="shared" si="14"/>
        <v>3.6292999999999998E-3</v>
      </c>
    </row>
    <row r="931" spans="1:5">
      <c r="A931" s="235">
        <v>4076153</v>
      </c>
      <c r="B931" s="235" t="s">
        <v>2047</v>
      </c>
      <c r="C931" s="473">
        <v>0.53002017899999998</v>
      </c>
      <c r="D931" s="473">
        <v>0</v>
      </c>
      <c r="E931" s="473">
        <f t="shared" si="14"/>
        <v>0.53002017899999998</v>
      </c>
    </row>
    <row r="932" spans="1:5">
      <c r="A932" s="235">
        <v>4076155</v>
      </c>
      <c r="B932" s="235" t="s">
        <v>2048</v>
      </c>
      <c r="C932" s="473">
        <v>0.84639921899999992</v>
      </c>
      <c r="D932" s="473">
        <v>0</v>
      </c>
      <c r="E932" s="473">
        <f t="shared" si="14"/>
        <v>0.84639921899999992</v>
      </c>
    </row>
    <row r="933" spans="1:5">
      <c r="A933" s="235">
        <v>4076156</v>
      </c>
      <c r="B933" s="235" t="s">
        <v>2049</v>
      </c>
      <c r="C933" s="473">
        <v>0</v>
      </c>
      <c r="D933" s="473">
        <v>2.1199900000000001E-2</v>
      </c>
      <c r="E933" s="473">
        <f t="shared" si="14"/>
        <v>-2.1199900000000001E-2</v>
      </c>
    </row>
    <row r="934" spans="1:5">
      <c r="A934" s="235">
        <v>4076157</v>
      </c>
      <c r="B934" s="235" t="s">
        <v>2050</v>
      </c>
      <c r="C934" s="473">
        <v>6.2242E-3</v>
      </c>
      <c r="D934" s="473">
        <v>0</v>
      </c>
      <c r="E934" s="473">
        <f t="shared" si="14"/>
        <v>6.2242E-3</v>
      </c>
    </row>
    <row r="935" spans="1:5">
      <c r="A935" s="235">
        <v>4076158</v>
      </c>
      <c r="B935" s="235" t="s">
        <v>2051</v>
      </c>
      <c r="C935" s="473">
        <v>6.2560868630000002</v>
      </c>
      <c r="D935" s="473">
        <v>0</v>
      </c>
      <c r="E935" s="473">
        <f t="shared" si="14"/>
        <v>6.2560868630000002</v>
      </c>
    </row>
    <row r="936" spans="1:5">
      <c r="A936" s="235">
        <v>4076160</v>
      </c>
      <c r="B936" s="235" t="s">
        <v>2053</v>
      </c>
      <c r="C936" s="473">
        <v>0.194154506</v>
      </c>
      <c r="D936" s="473">
        <v>0</v>
      </c>
      <c r="E936" s="473">
        <f t="shared" si="14"/>
        <v>0.194154506</v>
      </c>
    </row>
    <row r="937" spans="1:5">
      <c r="A937" s="235">
        <v>4076161</v>
      </c>
      <c r="B937" s="235" t="s">
        <v>882</v>
      </c>
      <c r="C937" s="473">
        <v>0.65638050000000003</v>
      </c>
      <c r="D937" s="473">
        <v>0</v>
      </c>
      <c r="E937" s="473">
        <f t="shared" si="14"/>
        <v>0.65638050000000003</v>
      </c>
    </row>
    <row r="938" spans="1:5">
      <c r="A938" s="235">
        <v>4076162</v>
      </c>
      <c r="B938" s="235" t="s">
        <v>2054</v>
      </c>
      <c r="C938" s="473">
        <v>0.36751739999999999</v>
      </c>
      <c r="D938" s="473">
        <v>0</v>
      </c>
      <c r="E938" s="473">
        <f t="shared" si="14"/>
        <v>0.36751739999999999</v>
      </c>
    </row>
    <row r="939" spans="1:5">
      <c r="A939" s="235">
        <v>4076163</v>
      </c>
      <c r="B939" s="235" t="s">
        <v>2055</v>
      </c>
      <c r="C939" s="473">
        <v>10.505030161000001</v>
      </c>
      <c r="D939" s="473">
        <v>0</v>
      </c>
      <c r="E939" s="473">
        <f t="shared" si="14"/>
        <v>10.505030161000001</v>
      </c>
    </row>
    <row r="940" spans="1:5">
      <c r="A940" s="235">
        <v>4076165</v>
      </c>
      <c r="B940" s="235" t="s">
        <v>2056</v>
      </c>
      <c r="C940" s="473">
        <v>0.52398642100000004</v>
      </c>
      <c r="D940" s="473">
        <v>0</v>
      </c>
      <c r="E940" s="473">
        <f t="shared" si="14"/>
        <v>0.52398642100000004</v>
      </c>
    </row>
    <row r="941" spans="1:5">
      <c r="A941" s="235">
        <v>4076166</v>
      </c>
      <c r="B941" s="235" t="s">
        <v>2057</v>
      </c>
      <c r="C941" s="473">
        <v>0.16593196999999998</v>
      </c>
      <c r="D941" s="473">
        <v>0</v>
      </c>
      <c r="E941" s="473">
        <f t="shared" si="14"/>
        <v>0.16593196999999998</v>
      </c>
    </row>
    <row r="942" spans="1:5">
      <c r="A942" s="235">
        <v>4076167</v>
      </c>
      <c r="B942" s="235" t="s">
        <v>2058</v>
      </c>
      <c r="C942" s="473">
        <v>0.12642510000000001</v>
      </c>
      <c r="D942" s="473">
        <v>0</v>
      </c>
      <c r="E942" s="473">
        <f t="shared" si="14"/>
        <v>0.12642510000000001</v>
      </c>
    </row>
    <row r="943" spans="1:5">
      <c r="A943" s="235">
        <v>4076168</v>
      </c>
      <c r="B943" s="235" t="s">
        <v>2187</v>
      </c>
      <c r="C943" s="473">
        <v>4.8000000000000001E-5</v>
      </c>
      <c r="D943" s="473">
        <v>0</v>
      </c>
      <c r="E943" s="473">
        <f t="shared" si="14"/>
        <v>4.8000000000000001E-5</v>
      </c>
    </row>
    <row r="944" spans="1:5">
      <c r="A944" s="235">
        <v>4076169</v>
      </c>
      <c r="B944" s="235" t="s">
        <v>842</v>
      </c>
      <c r="C944" s="473">
        <v>5.7623422590000004</v>
      </c>
      <c r="D944" s="473">
        <v>0</v>
      </c>
      <c r="E944" s="473">
        <f t="shared" si="14"/>
        <v>5.7623422590000004</v>
      </c>
    </row>
    <row r="945" spans="1:5">
      <c r="A945" s="235">
        <v>4076170</v>
      </c>
      <c r="B945" s="235" t="s">
        <v>2059</v>
      </c>
      <c r="C945" s="473">
        <v>0.17619460000000001</v>
      </c>
      <c r="D945" s="473">
        <v>0</v>
      </c>
      <c r="E945" s="473">
        <f t="shared" si="14"/>
        <v>0.17619460000000001</v>
      </c>
    </row>
    <row r="946" spans="1:5">
      <c r="A946" s="235">
        <v>4076171</v>
      </c>
      <c r="B946" s="235" t="s">
        <v>2060</v>
      </c>
      <c r="C946" s="473">
        <v>4.1366127559999999</v>
      </c>
      <c r="D946" s="473">
        <v>0</v>
      </c>
      <c r="E946" s="473">
        <f t="shared" si="14"/>
        <v>4.1366127559999999</v>
      </c>
    </row>
    <row r="947" spans="1:5">
      <c r="A947" s="235">
        <v>4076172</v>
      </c>
      <c r="B947" s="235" t="s">
        <v>2061</v>
      </c>
      <c r="C947" s="473">
        <v>43.324305880000004</v>
      </c>
      <c r="D947" s="473">
        <v>0</v>
      </c>
      <c r="E947" s="473">
        <f t="shared" si="14"/>
        <v>43.324305880000004</v>
      </c>
    </row>
    <row r="948" spans="1:5">
      <c r="A948" s="235">
        <v>4076173</v>
      </c>
      <c r="B948" s="235" t="s">
        <v>843</v>
      </c>
      <c r="C948" s="473">
        <v>13.427184469</v>
      </c>
      <c r="D948" s="473">
        <v>0</v>
      </c>
      <c r="E948" s="473">
        <f t="shared" si="14"/>
        <v>13.427184469</v>
      </c>
    </row>
    <row r="949" spans="1:5">
      <c r="A949" s="235">
        <v>4076174</v>
      </c>
      <c r="B949" s="235" t="s">
        <v>2062</v>
      </c>
      <c r="C949" s="473">
        <v>0.63398842</v>
      </c>
      <c r="D949" s="473">
        <v>0</v>
      </c>
      <c r="E949" s="473">
        <f t="shared" si="14"/>
        <v>0.63398842</v>
      </c>
    </row>
    <row r="950" spans="1:5">
      <c r="A950" s="235">
        <v>4076175</v>
      </c>
      <c r="B950" s="235" t="s">
        <v>2063</v>
      </c>
      <c r="C950" s="473">
        <v>8.0084381999999996E-2</v>
      </c>
      <c r="D950" s="473">
        <v>0</v>
      </c>
      <c r="E950" s="473">
        <f t="shared" si="14"/>
        <v>8.0084381999999996E-2</v>
      </c>
    </row>
    <row r="951" spans="1:5">
      <c r="A951" s="235">
        <v>4076177</v>
      </c>
      <c r="B951" s="235" t="s">
        <v>2065</v>
      </c>
      <c r="C951" s="473">
        <v>38.144967530000002</v>
      </c>
      <c r="D951" s="473">
        <v>0</v>
      </c>
      <c r="E951" s="473">
        <f t="shared" si="14"/>
        <v>38.144967530000002</v>
      </c>
    </row>
    <row r="952" spans="1:5">
      <c r="A952" s="235">
        <v>4076178</v>
      </c>
      <c r="B952" s="235" t="s">
        <v>2188</v>
      </c>
      <c r="C952" s="473">
        <v>0.62970744199999995</v>
      </c>
      <c r="D952" s="473">
        <v>0</v>
      </c>
      <c r="E952" s="473">
        <f t="shared" si="14"/>
        <v>0.62970744199999995</v>
      </c>
    </row>
    <row r="953" spans="1:5">
      <c r="A953" s="235">
        <v>4076179</v>
      </c>
      <c r="B953" s="235" t="s">
        <v>2066</v>
      </c>
      <c r="C953" s="473">
        <v>0.1886805</v>
      </c>
      <c r="D953" s="473">
        <v>0</v>
      </c>
      <c r="E953" s="473">
        <f t="shared" si="14"/>
        <v>0.1886805</v>
      </c>
    </row>
    <row r="954" spans="1:5">
      <c r="A954" s="235">
        <v>4076182</v>
      </c>
      <c r="B954" s="235" t="s">
        <v>862</v>
      </c>
      <c r="C954" s="473">
        <v>0.32467400000000002</v>
      </c>
      <c r="D954" s="473">
        <v>0</v>
      </c>
      <c r="E954" s="473">
        <f t="shared" si="14"/>
        <v>0.32467400000000002</v>
      </c>
    </row>
    <row r="955" spans="1:5">
      <c r="A955" s="235">
        <v>4076183</v>
      </c>
      <c r="B955" s="235" t="s">
        <v>2068</v>
      </c>
      <c r="C955" s="473">
        <v>0.45782230000000002</v>
      </c>
      <c r="D955" s="473">
        <v>0</v>
      </c>
      <c r="E955" s="473">
        <f t="shared" si="14"/>
        <v>0.45782230000000002</v>
      </c>
    </row>
    <row r="956" spans="1:5">
      <c r="A956" s="235">
        <v>4076184</v>
      </c>
      <c r="B956" s="235" t="s">
        <v>2069</v>
      </c>
      <c r="C956" s="473">
        <v>0.27368700000000001</v>
      </c>
      <c r="D956" s="473">
        <v>0</v>
      </c>
      <c r="E956" s="473">
        <f t="shared" si="14"/>
        <v>0.27368700000000001</v>
      </c>
    </row>
    <row r="957" spans="1:5">
      <c r="A957" s="235">
        <v>4076185</v>
      </c>
      <c r="B957" s="235" t="s">
        <v>2070</v>
      </c>
      <c r="C957" s="473">
        <v>0.12002</v>
      </c>
      <c r="D957" s="473">
        <v>0</v>
      </c>
      <c r="E957" s="473">
        <f t="shared" si="14"/>
        <v>0.12002</v>
      </c>
    </row>
    <row r="958" spans="1:5">
      <c r="A958" s="235">
        <v>4076186</v>
      </c>
      <c r="B958" s="235" t="s">
        <v>2071</v>
      </c>
      <c r="C958" s="473">
        <v>0.92424297100000008</v>
      </c>
      <c r="D958" s="473">
        <v>0</v>
      </c>
      <c r="E958" s="473">
        <f t="shared" si="14"/>
        <v>0.92424297100000008</v>
      </c>
    </row>
    <row r="959" spans="1:5">
      <c r="A959" s="235">
        <v>4076187</v>
      </c>
      <c r="B959" s="235" t="s">
        <v>2072</v>
      </c>
      <c r="C959" s="473">
        <v>0.22905989399999999</v>
      </c>
      <c r="D959" s="473">
        <v>0</v>
      </c>
      <c r="E959" s="473">
        <f t="shared" si="14"/>
        <v>0.22905989399999999</v>
      </c>
    </row>
    <row r="960" spans="1:5">
      <c r="A960" s="235">
        <v>4076188</v>
      </c>
      <c r="B960" s="235" t="s">
        <v>2189</v>
      </c>
      <c r="C960" s="473">
        <v>9.0999999999999998E-2</v>
      </c>
      <c r="D960" s="473">
        <v>0</v>
      </c>
      <c r="E960" s="473">
        <f t="shared" si="14"/>
        <v>9.0999999999999998E-2</v>
      </c>
    </row>
    <row r="961" spans="1:5">
      <c r="A961" s="235">
        <v>4076190</v>
      </c>
      <c r="B961" s="235" t="s">
        <v>2073</v>
      </c>
      <c r="C961" s="473">
        <v>0.47136175400000002</v>
      </c>
      <c r="D961" s="473">
        <v>0</v>
      </c>
      <c r="E961" s="473">
        <f t="shared" si="14"/>
        <v>0.47136175400000002</v>
      </c>
    </row>
    <row r="962" spans="1:5">
      <c r="A962" s="235">
        <v>4076191</v>
      </c>
      <c r="B962" s="235" t="s">
        <v>2074</v>
      </c>
      <c r="C962" s="473">
        <v>2.1975000000000001E-2</v>
      </c>
      <c r="D962" s="473">
        <v>0</v>
      </c>
      <c r="E962" s="473">
        <f t="shared" si="14"/>
        <v>2.1975000000000001E-2</v>
      </c>
    </row>
    <row r="963" spans="1:5">
      <c r="A963" s="235">
        <v>4076192</v>
      </c>
      <c r="B963" s="235" t="s">
        <v>2190</v>
      </c>
      <c r="C963" s="473">
        <v>0.45888736200000002</v>
      </c>
      <c r="D963" s="473">
        <v>0</v>
      </c>
      <c r="E963" s="473">
        <f t="shared" si="14"/>
        <v>0.45888736200000002</v>
      </c>
    </row>
    <row r="964" spans="1:5">
      <c r="A964" s="235">
        <v>4076201</v>
      </c>
      <c r="B964" s="235" t="s">
        <v>2075</v>
      </c>
      <c r="C964" s="473">
        <v>41.780112802999994</v>
      </c>
      <c r="D964" s="473">
        <v>0</v>
      </c>
      <c r="E964" s="473">
        <f t="shared" si="14"/>
        <v>41.780112802999994</v>
      </c>
    </row>
    <row r="965" spans="1:5">
      <c r="A965" s="235">
        <v>4076220</v>
      </c>
      <c r="B965" s="235" t="s">
        <v>2077</v>
      </c>
      <c r="C965" s="473">
        <v>1.1156411769999999</v>
      </c>
      <c r="D965" s="473">
        <v>0</v>
      </c>
      <c r="E965" s="473">
        <f t="shared" ref="E965:E1028" si="15">C965-D965</f>
        <v>1.1156411769999999</v>
      </c>
    </row>
    <row r="966" spans="1:5">
      <c r="A966" s="235">
        <v>4076221</v>
      </c>
      <c r="B966" s="235" t="s">
        <v>2078</v>
      </c>
      <c r="C966" s="473">
        <v>0.202736786</v>
      </c>
      <c r="D966" s="473">
        <v>0</v>
      </c>
      <c r="E966" s="473">
        <f t="shared" si="15"/>
        <v>0.202736786</v>
      </c>
    </row>
    <row r="967" spans="1:5">
      <c r="A967" s="235">
        <v>4076240</v>
      </c>
      <c r="B967" s="235" t="s">
        <v>2079</v>
      </c>
      <c r="C967" s="473">
        <v>2.8162E-3</v>
      </c>
      <c r="D967" s="473">
        <v>0</v>
      </c>
      <c r="E967" s="473">
        <f t="shared" si="15"/>
        <v>2.8162E-3</v>
      </c>
    </row>
    <row r="968" spans="1:5">
      <c r="A968" s="235">
        <v>4076245</v>
      </c>
      <c r="B968" s="235" t="s">
        <v>2080</v>
      </c>
      <c r="C968" s="473">
        <v>0</v>
      </c>
      <c r="D968" s="473">
        <v>0.49073640300000004</v>
      </c>
      <c r="E968" s="473">
        <f t="shared" si="15"/>
        <v>-0.49073640300000004</v>
      </c>
    </row>
    <row r="969" spans="1:5">
      <c r="A969" s="235">
        <v>4076249</v>
      </c>
      <c r="B969" s="235" t="s">
        <v>2081</v>
      </c>
      <c r="C969" s="473">
        <v>2.245E-3</v>
      </c>
      <c r="D969" s="473">
        <v>0</v>
      </c>
      <c r="E969" s="473">
        <f t="shared" si="15"/>
        <v>2.245E-3</v>
      </c>
    </row>
    <row r="970" spans="1:5">
      <c r="A970" s="235">
        <v>4077120</v>
      </c>
      <c r="B970" s="235" t="s">
        <v>2083</v>
      </c>
      <c r="C970" s="473">
        <v>2.9288494539999999</v>
      </c>
      <c r="D970" s="473">
        <v>0</v>
      </c>
      <c r="E970" s="473">
        <f t="shared" si="15"/>
        <v>2.9288494539999999</v>
      </c>
    </row>
    <row r="971" spans="1:5">
      <c r="A971" s="235">
        <v>4077150</v>
      </c>
      <c r="B971" s="235" t="s">
        <v>2084</v>
      </c>
      <c r="C971" s="473">
        <v>94.107825351999992</v>
      </c>
      <c r="D971" s="473">
        <v>0</v>
      </c>
      <c r="E971" s="473">
        <f t="shared" si="15"/>
        <v>94.107825351999992</v>
      </c>
    </row>
    <row r="972" spans="1:5">
      <c r="A972" s="235">
        <v>4077152</v>
      </c>
      <c r="B972" s="235" t="s">
        <v>2085</v>
      </c>
      <c r="C972" s="473">
        <v>3.985298614</v>
      </c>
      <c r="D972" s="473">
        <v>0</v>
      </c>
      <c r="E972" s="473">
        <f t="shared" si="15"/>
        <v>3.985298614</v>
      </c>
    </row>
    <row r="973" spans="1:5">
      <c r="A973" s="235">
        <v>4077160</v>
      </c>
      <c r="B973" s="235" t="s">
        <v>2086</v>
      </c>
      <c r="C973" s="473">
        <v>73.733126554999998</v>
      </c>
      <c r="D973" s="473">
        <v>0</v>
      </c>
      <c r="E973" s="473">
        <f t="shared" si="15"/>
        <v>73.733126554999998</v>
      </c>
    </row>
    <row r="974" spans="1:5">
      <c r="A974" s="235">
        <v>4077170</v>
      </c>
      <c r="B974" s="235" t="s">
        <v>2087</v>
      </c>
      <c r="C974" s="473">
        <v>0.73916986399999995</v>
      </c>
      <c r="D974" s="473">
        <v>0</v>
      </c>
      <c r="E974" s="473">
        <f t="shared" si="15"/>
        <v>0.73916986399999995</v>
      </c>
    </row>
    <row r="975" spans="1:5">
      <c r="A975" s="235">
        <v>4077180</v>
      </c>
      <c r="B975" s="235" t="s">
        <v>2088</v>
      </c>
      <c r="C975" s="473">
        <v>0.90623305199999993</v>
      </c>
      <c r="D975" s="473">
        <v>0</v>
      </c>
      <c r="E975" s="473">
        <f t="shared" si="15"/>
        <v>0.90623305199999993</v>
      </c>
    </row>
    <row r="976" spans="1:5">
      <c r="A976" s="235">
        <v>4077190</v>
      </c>
      <c r="B976" s="235" t="s">
        <v>2089</v>
      </c>
      <c r="C976" s="473">
        <v>0.84246249499999992</v>
      </c>
      <c r="D976" s="473">
        <v>0</v>
      </c>
      <c r="E976" s="473">
        <f t="shared" si="15"/>
        <v>0.84246249499999992</v>
      </c>
    </row>
    <row r="977" spans="1:5">
      <c r="A977" s="235">
        <v>4077192</v>
      </c>
      <c r="B977" s="235" t="s">
        <v>2090</v>
      </c>
      <c r="C977" s="473">
        <v>12.680634048</v>
      </c>
      <c r="D977" s="473">
        <v>0</v>
      </c>
      <c r="E977" s="473">
        <f t="shared" si="15"/>
        <v>12.680634048</v>
      </c>
    </row>
    <row r="978" spans="1:5">
      <c r="A978" s="235">
        <v>4077193</v>
      </c>
      <c r="B978" s="235" t="s">
        <v>2091</v>
      </c>
      <c r="C978" s="473">
        <v>27.263894554000004</v>
      </c>
      <c r="D978" s="473">
        <v>0</v>
      </c>
      <c r="E978" s="473">
        <f t="shared" si="15"/>
        <v>27.263894554000004</v>
      </c>
    </row>
    <row r="979" spans="1:5">
      <c r="A979" s="235">
        <v>4077464</v>
      </c>
      <c r="B979" s="235" t="s">
        <v>2093</v>
      </c>
      <c r="C979" s="473">
        <v>3.7774800000000002E-3</v>
      </c>
      <c r="D979" s="473">
        <v>0</v>
      </c>
      <c r="E979" s="473">
        <f t="shared" si="15"/>
        <v>3.7774800000000002E-3</v>
      </c>
    </row>
    <row r="980" spans="1:5">
      <c r="A980" s="235">
        <v>4077730</v>
      </c>
      <c r="B980" s="235" t="s">
        <v>2094</v>
      </c>
      <c r="C980" s="473">
        <v>4.2340151999999999E-2</v>
      </c>
      <c r="D980" s="473">
        <v>0</v>
      </c>
      <c r="E980" s="473">
        <f t="shared" si="15"/>
        <v>4.2340151999999999E-2</v>
      </c>
    </row>
    <row r="981" spans="1:5">
      <c r="A981" s="235">
        <v>4078101</v>
      </c>
      <c r="B981" s="235" t="s">
        <v>2095</v>
      </c>
      <c r="C981" s="473">
        <v>58.714382411999999</v>
      </c>
      <c r="D981" s="473">
        <v>0</v>
      </c>
      <c r="E981" s="473">
        <f t="shared" si="15"/>
        <v>58.714382411999999</v>
      </c>
    </row>
    <row r="982" spans="1:5">
      <c r="A982" s="235">
        <v>4078610</v>
      </c>
      <c r="B982" s="235" t="s">
        <v>2096</v>
      </c>
      <c r="C982" s="473">
        <v>42.224153981999997</v>
      </c>
      <c r="D982" s="473">
        <v>0</v>
      </c>
      <c r="E982" s="473">
        <f t="shared" si="15"/>
        <v>42.224153981999997</v>
      </c>
    </row>
    <row r="983" spans="1:5">
      <c r="A983" s="235">
        <v>4078711</v>
      </c>
      <c r="B983" s="235" t="s">
        <v>2097</v>
      </c>
      <c r="C983" s="473">
        <v>0.51875972999999997</v>
      </c>
      <c r="D983" s="473">
        <v>0</v>
      </c>
      <c r="E983" s="473">
        <f t="shared" si="15"/>
        <v>0.51875972999999997</v>
      </c>
    </row>
    <row r="984" spans="1:5">
      <c r="A984" s="235">
        <v>4078821</v>
      </c>
      <c r="B984" s="235" t="s">
        <v>2098</v>
      </c>
      <c r="C984" s="473">
        <v>26.600867161</v>
      </c>
      <c r="D984" s="473">
        <v>0</v>
      </c>
      <c r="E984" s="473">
        <f t="shared" si="15"/>
        <v>26.600867161</v>
      </c>
    </row>
    <row r="985" spans="1:5">
      <c r="A985" s="235">
        <v>4078822</v>
      </c>
      <c r="B985" s="235" t="s">
        <v>2099</v>
      </c>
      <c r="C985" s="473">
        <v>12.752832566</v>
      </c>
      <c r="D985" s="473">
        <v>0</v>
      </c>
      <c r="E985" s="473">
        <f t="shared" si="15"/>
        <v>12.752832566</v>
      </c>
    </row>
    <row r="986" spans="1:5">
      <c r="A986" s="235">
        <v>4078823</v>
      </c>
      <c r="B986" s="235" t="s">
        <v>2100</v>
      </c>
      <c r="C986" s="473">
        <v>12.006816754999999</v>
      </c>
      <c r="D986" s="473">
        <v>0</v>
      </c>
      <c r="E986" s="473">
        <f t="shared" si="15"/>
        <v>12.006816754999999</v>
      </c>
    </row>
    <row r="987" spans="1:5">
      <c r="A987" s="235">
        <v>4078846</v>
      </c>
      <c r="B987" s="235" t="s">
        <v>2101</v>
      </c>
      <c r="C987" s="473">
        <v>1.3104226999999999</v>
      </c>
      <c r="D987" s="473">
        <v>0</v>
      </c>
      <c r="E987" s="473">
        <f t="shared" si="15"/>
        <v>1.3104226999999999</v>
      </c>
    </row>
    <row r="988" spans="1:5">
      <c r="A988" s="235">
        <v>4078862</v>
      </c>
      <c r="B988" s="235" t="s">
        <v>2102</v>
      </c>
      <c r="C988" s="473">
        <v>1.18E-2</v>
      </c>
      <c r="D988" s="473">
        <v>0</v>
      </c>
      <c r="E988" s="473">
        <f t="shared" si="15"/>
        <v>1.18E-2</v>
      </c>
    </row>
    <row r="989" spans="1:5">
      <c r="A989" s="235">
        <v>4078881</v>
      </c>
      <c r="B989" s="235" t="s">
        <v>2103</v>
      </c>
      <c r="C989" s="473">
        <v>3.1685799999999998E-3</v>
      </c>
      <c r="D989" s="473">
        <v>0</v>
      </c>
      <c r="E989" s="473">
        <f t="shared" si="15"/>
        <v>3.1685799999999998E-3</v>
      </c>
    </row>
    <row r="990" spans="1:5">
      <c r="A990" s="235">
        <v>4078883</v>
      </c>
      <c r="B990" s="235" t="s">
        <v>2104</v>
      </c>
      <c r="C990" s="473">
        <v>5.0037300000000005E-3</v>
      </c>
      <c r="D990" s="473">
        <v>0</v>
      </c>
      <c r="E990" s="473">
        <f t="shared" si="15"/>
        <v>5.0037300000000005E-3</v>
      </c>
    </row>
    <row r="991" spans="1:5">
      <c r="A991" s="235">
        <v>4078884</v>
      </c>
      <c r="B991" s="235" t="s">
        <v>2105</v>
      </c>
      <c r="C991" s="473">
        <v>4.7200000000000002E-5</v>
      </c>
      <c r="D991" s="473">
        <v>0</v>
      </c>
      <c r="E991" s="473">
        <f t="shared" si="15"/>
        <v>4.7200000000000002E-5</v>
      </c>
    </row>
    <row r="992" spans="1:5">
      <c r="A992" s="235">
        <v>4078885</v>
      </c>
      <c r="B992" s="235" t="s">
        <v>2106</v>
      </c>
      <c r="C992" s="473">
        <v>0.53594439999999999</v>
      </c>
      <c r="D992" s="473">
        <v>0</v>
      </c>
      <c r="E992" s="473">
        <f t="shared" si="15"/>
        <v>0.53594439999999999</v>
      </c>
    </row>
    <row r="993" spans="1:5">
      <c r="A993" s="235">
        <v>4078886</v>
      </c>
      <c r="B993" s="235" t="s">
        <v>2107</v>
      </c>
      <c r="C993" s="473">
        <v>5.6155559999999998E-3</v>
      </c>
      <c r="D993" s="473">
        <v>0</v>
      </c>
      <c r="E993" s="473">
        <f t="shared" si="15"/>
        <v>5.6155559999999998E-3</v>
      </c>
    </row>
    <row r="994" spans="1:5">
      <c r="A994" s="235">
        <v>4078887</v>
      </c>
      <c r="B994" s="235" t="s">
        <v>2108</v>
      </c>
      <c r="C994" s="473">
        <v>2.1911680280000003</v>
      </c>
      <c r="D994" s="473">
        <v>0</v>
      </c>
      <c r="E994" s="473">
        <f t="shared" si="15"/>
        <v>2.1911680280000003</v>
      </c>
    </row>
    <row r="995" spans="1:5">
      <c r="A995" s="235">
        <v>4078910</v>
      </c>
      <c r="B995" s="235" t="s">
        <v>2109</v>
      </c>
      <c r="C995" s="473">
        <v>0</v>
      </c>
      <c r="D995" s="473">
        <v>0.50749881100000005</v>
      </c>
      <c r="E995" s="473">
        <f t="shared" si="15"/>
        <v>-0.50749881100000005</v>
      </c>
    </row>
    <row r="996" spans="1:5">
      <c r="A996" s="235">
        <v>4079110</v>
      </c>
      <c r="B996" s="235" t="s">
        <v>2110</v>
      </c>
      <c r="C996" s="473">
        <v>3.2155000000000003E-2</v>
      </c>
      <c r="D996" s="473">
        <v>0</v>
      </c>
      <c r="E996" s="473">
        <f t="shared" si="15"/>
        <v>3.2155000000000003E-2</v>
      </c>
    </row>
    <row r="997" spans="1:5">
      <c r="A997" s="235">
        <v>4079410</v>
      </c>
      <c r="B997" s="235" t="s">
        <v>2111</v>
      </c>
      <c r="C997" s="473">
        <v>33.670571988999995</v>
      </c>
      <c r="D997" s="473">
        <v>0</v>
      </c>
      <c r="E997" s="473">
        <f t="shared" si="15"/>
        <v>33.670571988999995</v>
      </c>
    </row>
    <row r="998" spans="1:5">
      <c r="A998" s="235">
        <v>4079530</v>
      </c>
      <c r="B998" s="235" t="s">
        <v>2191</v>
      </c>
      <c r="C998" s="473">
        <v>0.05</v>
      </c>
      <c r="D998" s="473">
        <v>0</v>
      </c>
      <c r="E998" s="473">
        <f t="shared" si="15"/>
        <v>0.05</v>
      </c>
    </row>
    <row r="999" spans="1:5">
      <c r="A999" s="235">
        <v>4079531</v>
      </c>
      <c r="B999" s="235" t="s">
        <v>2113</v>
      </c>
      <c r="C999" s="473">
        <v>0.48568080000000002</v>
      </c>
      <c r="D999" s="473">
        <v>0</v>
      </c>
      <c r="E999" s="473">
        <f t="shared" si="15"/>
        <v>0.48568080000000002</v>
      </c>
    </row>
    <row r="1000" spans="1:5">
      <c r="A1000" s="235">
        <v>4079719</v>
      </c>
      <c r="B1000" s="235" t="s">
        <v>2114</v>
      </c>
      <c r="C1000" s="473">
        <v>5.7501620770000006</v>
      </c>
      <c r="D1000" s="473">
        <v>0</v>
      </c>
      <c r="E1000" s="473">
        <f t="shared" si="15"/>
        <v>5.7501620770000006</v>
      </c>
    </row>
    <row r="1001" spans="1:5">
      <c r="A1001" s="235">
        <v>4081110</v>
      </c>
      <c r="B1001" s="235" t="s">
        <v>2115</v>
      </c>
      <c r="C1001" s="473">
        <v>19.82276873</v>
      </c>
      <c r="D1001" s="473">
        <v>0</v>
      </c>
      <c r="E1001" s="473">
        <f t="shared" si="15"/>
        <v>19.82276873</v>
      </c>
    </row>
    <row r="1002" spans="1:5">
      <c r="A1002" s="235">
        <v>4081210</v>
      </c>
      <c r="B1002" s="235" t="s">
        <v>2116</v>
      </c>
      <c r="C1002" s="473">
        <v>0</v>
      </c>
      <c r="D1002" s="473">
        <v>2.1939093329999997</v>
      </c>
      <c r="E1002" s="473">
        <f t="shared" si="15"/>
        <v>-2.1939093329999997</v>
      </c>
    </row>
    <row r="1003" spans="1:5">
      <c r="A1003" s="235">
        <v>4081212</v>
      </c>
      <c r="B1003" s="235" t="s">
        <v>2117</v>
      </c>
      <c r="C1003" s="473">
        <v>2.1939093329999997</v>
      </c>
      <c r="D1003" s="473">
        <v>0</v>
      </c>
      <c r="E1003" s="473">
        <f t="shared" si="15"/>
        <v>2.1939093329999997</v>
      </c>
    </row>
    <row r="1004" spans="1:5">
      <c r="A1004" s="235">
        <v>5000002</v>
      </c>
      <c r="B1004" s="235" t="s">
        <v>2121</v>
      </c>
      <c r="C1004" s="473">
        <v>0</v>
      </c>
      <c r="D1004" s="473">
        <v>1.7195764999999998E-2</v>
      </c>
      <c r="E1004" s="473">
        <f t="shared" si="15"/>
        <v>-1.7195764999999998E-2</v>
      </c>
    </row>
    <row r="1005" spans="1:5">
      <c r="A1005" s="235">
        <v>5061402</v>
      </c>
      <c r="B1005" s="235" t="s">
        <v>2122</v>
      </c>
      <c r="C1005" s="473">
        <v>63.068727000000003</v>
      </c>
      <c r="D1005" s="473">
        <v>0</v>
      </c>
      <c r="E1005" s="473">
        <f t="shared" si="15"/>
        <v>63.068727000000003</v>
      </c>
    </row>
    <row r="1006" spans="1:5">
      <c r="A1006" s="235">
        <v>5061501</v>
      </c>
      <c r="B1006" s="235" t="s">
        <v>2123</v>
      </c>
      <c r="C1006" s="473">
        <v>0</v>
      </c>
      <c r="D1006" s="473">
        <v>63.068727000000003</v>
      </c>
      <c r="E1006" s="473">
        <f t="shared" si="15"/>
        <v>-63.068727000000003</v>
      </c>
    </row>
    <row r="1007" spans="1:5">
      <c r="A1007" s="235">
        <v>5061903</v>
      </c>
      <c r="B1007" s="235" t="s">
        <v>2125</v>
      </c>
      <c r="C1007" s="473">
        <v>0</v>
      </c>
      <c r="D1007" s="473">
        <v>1.0373943999999999</v>
      </c>
      <c r="E1007" s="473">
        <f t="shared" si="15"/>
        <v>-1.0373943999999999</v>
      </c>
    </row>
    <row r="1008" spans="1:5">
      <c r="A1008" s="235">
        <v>5061907</v>
      </c>
      <c r="B1008" s="235" t="s">
        <v>2127</v>
      </c>
      <c r="C1008" s="473">
        <v>0</v>
      </c>
      <c r="D1008" s="473">
        <v>0.32444611400000001</v>
      </c>
      <c r="E1008" s="473">
        <f t="shared" si="15"/>
        <v>-0.32444611400000001</v>
      </c>
    </row>
    <row r="1009" spans="1:5">
      <c r="A1009" s="235">
        <v>5061908</v>
      </c>
      <c r="B1009" s="235" t="s">
        <v>2128</v>
      </c>
      <c r="C1009" s="473">
        <v>0</v>
      </c>
      <c r="D1009" s="473">
        <v>4.4398973670000004</v>
      </c>
      <c r="E1009" s="473">
        <f t="shared" si="15"/>
        <v>-4.4398973670000004</v>
      </c>
    </row>
    <row r="1010" spans="1:5">
      <c r="A1010" s="235">
        <v>5061909</v>
      </c>
      <c r="B1010" s="235" t="s">
        <v>2129</v>
      </c>
      <c r="C1010" s="473">
        <v>0</v>
      </c>
      <c r="D1010" s="473">
        <v>0.63087000000000004</v>
      </c>
      <c r="E1010" s="473">
        <f t="shared" si="15"/>
        <v>-0.63087000000000004</v>
      </c>
    </row>
    <row r="1011" spans="1:5">
      <c r="A1011" s="235">
        <v>5061912</v>
      </c>
      <c r="B1011" s="235" t="s">
        <v>2130</v>
      </c>
      <c r="C1011" s="473">
        <v>0</v>
      </c>
      <c r="D1011" s="473">
        <v>6.7600000000000004E-3</v>
      </c>
      <c r="E1011" s="473">
        <f t="shared" si="15"/>
        <v>-6.7600000000000004E-3</v>
      </c>
    </row>
    <row r="1012" spans="1:5">
      <c r="A1012" s="235">
        <v>5061913</v>
      </c>
      <c r="B1012" s="235" t="s">
        <v>2131</v>
      </c>
      <c r="C1012" s="473">
        <v>0</v>
      </c>
      <c r="D1012" s="473">
        <v>2.0826E-3</v>
      </c>
      <c r="E1012" s="473">
        <f t="shared" si="15"/>
        <v>-2.0826E-3</v>
      </c>
    </row>
    <row r="1013" spans="1:5">
      <c r="A1013" s="235">
        <v>5061990</v>
      </c>
      <c r="B1013" s="235" t="s">
        <v>2132</v>
      </c>
      <c r="C1013" s="473">
        <v>0</v>
      </c>
      <c r="D1013" s="473">
        <v>0.44600109100000002</v>
      </c>
      <c r="E1013" s="473">
        <f t="shared" si="15"/>
        <v>-0.44600109100000002</v>
      </c>
    </row>
    <row r="1014" spans="1:5">
      <c r="A1014" s="235">
        <v>5062369</v>
      </c>
      <c r="B1014" s="235" t="s">
        <v>2133</v>
      </c>
      <c r="C1014" s="473">
        <v>0</v>
      </c>
      <c r="D1014" s="473">
        <v>260.69726290300002</v>
      </c>
      <c r="E1014" s="473">
        <f t="shared" si="15"/>
        <v>-260.69726290300002</v>
      </c>
    </row>
    <row r="1015" spans="1:5">
      <c r="A1015" s="235">
        <v>6000002</v>
      </c>
      <c r="B1015" s="235" t="s">
        <v>2192</v>
      </c>
      <c r="C1015" s="473">
        <v>0</v>
      </c>
      <c r="D1015" s="473">
        <v>0.46221152999999998</v>
      </c>
      <c r="E1015" s="473">
        <f t="shared" si="15"/>
        <v>-0.46221152999999998</v>
      </c>
    </row>
    <row r="1016" spans="1:5">
      <c r="A1016" s="235">
        <v>6000003</v>
      </c>
      <c r="B1016" s="235" t="s">
        <v>2134</v>
      </c>
      <c r="C1016" s="473">
        <v>10.600511016</v>
      </c>
      <c r="D1016" s="473">
        <v>0</v>
      </c>
      <c r="E1016" s="473">
        <f t="shared" si="15"/>
        <v>10.600511016</v>
      </c>
    </row>
    <row r="1017" spans="1:5">
      <c r="A1017" s="235">
        <v>7000000</v>
      </c>
      <c r="B1017" s="235" t="s">
        <v>2135</v>
      </c>
      <c r="C1017" s="473">
        <v>0.39677820000000003</v>
      </c>
      <c r="D1017" s="473">
        <v>0</v>
      </c>
      <c r="E1017" s="473">
        <f t="shared" si="15"/>
        <v>0.39677820000000003</v>
      </c>
    </row>
    <row r="1018" spans="1:5">
      <c r="A1018" s="235">
        <v>7000001</v>
      </c>
      <c r="B1018" s="235" t="s">
        <v>2136</v>
      </c>
      <c r="C1018" s="473">
        <v>0.39677820000000003</v>
      </c>
      <c r="D1018" s="473">
        <v>0</v>
      </c>
      <c r="E1018" s="473">
        <f t="shared" si="15"/>
        <v>0.39677820000000003</v>
      </c>
    </row>
    <row r="1019" spans="1:5">
      <c r="A1019" s="235">
        <v>7000002</v>
      </c>
      <c r="B1019" s="235" t="s">
        <v>2137</v>
      </c>
      <c r="C1019" s="473">
        <v>7.0167199999999999E-2</v>
      </c>
      <c r="D1019" s="473">
        <v>0</v>
      </c>
      <c r="E1019" s="473">
        <f t="shared" si="15"/>
        <v>7.0167199999999999E-2</v>
      </c>
    </row>
    <row r="1020" spans="1:5">
      <c r="A1020" s="235">
        <v>7000004</v>
      </c>
      <c r="B1020" s="235" t="s">
        <v>2138</v>
      </c>
      <c r="C1020" s="473">
        <v>0</v>
      </c>
      <c r="D1020" s="473">
        <v>1.6638125429999999</v>
      </c>
      <c r="E1020" s="473">
        <f t="shared" si="15"/>
        <v>-1.6638125429999999</v>
      </c>
    </row>
    <row r="1021" spans="1:5">
      <c r="A1021" s="235">
        <v>7000005</v>
      </c>
      <c r="B1021" s="235" t="s">
        <v>2139</v>
      </c>
      <c r="C1021" s="473">
        <v>0</v>
      </c>
      <c r="D1021" s="473">
        <v>1.6638125429999999</v>
      </c>
      <c r="E1021" s="473">
        <f t="shared" si="15"/>
        <v>-1.6638125429999999</v>
      </c>
    </row>
    <row r="1022" spans="1:5">
      <c r="A1022" s="235">
        <v>7000006</v>
      </c>
      <c r="B1022" s="235" t="s">
        <v>2140</v>
      </c>
      <c r="C1022" s="473">
        <v>0</v>
      </c>
      <c r="D1022" s="473">
        <v>5.4438769999999997E-3</v>
      </c>
      <c r="E1022" s="473">
        <f t="shared" si="15"/>
        <v>-5.4438769999999997E-3</v>
      </c>
    </row>
    <row r="1023" spans="1:5">
      <c r="A1023" s="235">
        <v>7000010</v>
      </c>
      <c r="B1023" s="235" t="s">
        <v>2141</v>
      </c>
      <c r="C1023" s="473">
        <v>0</v>
      </c>
      <c r="D1023" s="473">
        <v>1.1199832000000001</v>
      </c>
      <c r="E1023" s="473">
        <f t="shared" si="15"/>
        <v>-1.1199832000000001</v>
      </c>
    </row>
    <row r="1024" spans="1:5">
      <c r="A1024" s="235">
        <v>7000011</v>
      </c>
      <c r="B1024" s="235" t="s">
        <v>2142</v>
      </c>
      <c r="C1024" s="473">
        <v>0</v>
      </c>
      <c r="D1024" s="473">
        <v>0.64549910499999996</v>
      </c>
      <c r="E1024" s="473">
        <f t="shared" si="15"/>
        <v>-0.64549910499999996</v>
      </c>
    </row>
    <row r="1025" spans="1:5">
      <c r="A1025" s="235">
        <v>7000012</v>
      </c>
      <c r="B1025" s="235" t="s">
        <v>2143</v>
      </c>
      <c r="C1025" s="473">
        <v>0</v>
      </c>
      <c r="D1025" s="473">
        <v>1.1613135E-2</v>
      </c>
      <c r="E1025" s="473">
        <f t="shared" si="15"/>
        <v>-1.1613135E-2</v>
      </c>
    </row>
    <row r="1026" spans="1:5">
      <c r="A1026" s="235">
        <v>7000014</v>
      </c>
      <c r="B1026" s="235" t="s">
        <v>2144</v>
      </c>
      <c r="C1026" s="473">
        <v>2.0285399999999999E-2</v>
      </c>
      <c r="D1026" s="473">
        <v>0</v>
      </c>
      <c r="E1026" s="473">
        <f t="shared" si="15"/>
        <v>2.0285399999999999E-2</v>
      </c>
    </row>
    <row r="1027" spans="1:5">
      <c r="A1027" s="235">
        <v>7000015</v>
      </c>
      <c r="B1027" s="235" t="s">
        <v>2145</v>
      </c>
      <c r="C1027" s="473">
        <v>0</v>
      </c>
      <c r="D1027" s="473">
        <v>0.42189215999999996</v>
      </c>
      <c r="E1027" s="473">
        <f t="shared" si="15"/>
        <v>-0.42189215999999996</v>
      </c>
    </row>
    <row r="1028" spans="1:5">
      <c r="A1028" s="235">
        <v>7000017</v>
      </c>
      <c r="B1028" s="235" t="s">
        <v>2146</v>
      </c>
      <c r="C1028" s="473">
        <v>0</v>
      </c>
      <c r="D1028" s="473">
        <v>80.466877902999997</v>
      </c>
      <c r="E1028" s="473">
        <f t="shared" si="15"/>
        <v>-80.466877902999997</v>
      </c>
    </row>
    <row r="1029" spans="1:5">
      <c r="A1029" s="235">
        <v>7000018</v>
      </c>
      <c r="B1029" s="235" t="s">
        <v>2147</v>
      </c>
      <c r="C1029" s="473">
        <v>118.242800976</v>
      </c>
      <c r="D1029" s="473">
        <v>0</v>
      </c>
      <c r="E1029" s="473">
        <f t="shared" ref="E1029:E1046" si="16">C1029-D1029</f>
        <v>118.242800976</v>
      </c>
    </row>
    <row r="1030" spans="1:5">
      <c r="A1030" s="235">
        <v>7000019</v>
      </c>
      <c r="B1030" s="235" t="s">
        <v>2148</v>
      </c>
      <c r="C1030" s="473">
        <v>0</v>
      </c>
      <c r="D1030" s="473">
        <v>2.0992800000000001E-4</v>
      </c>
      <c r="E1030" s="473">
        <f t="shared" si="16"/>
        <v>-2.0992800000000001E-4</v>
      </c>
    </row>
    <row r="1031" spans="1:5">
      <c r="A1031" s="235">
        <v>7000022</v>
      </c>
      <c r="B1031" s="235" t="s">
        <v>2149</v>
      </c>
      <c r="C1031" s="473">
        <v>0</v>
      </c>
      <c r="D1031" s="473">
        <v>0.1148459</v>
      </c>
      <c r="E1031" s="473">
        <f t="shared" si="16"/>
        <v>-0.1148459</v>
      </c>
    </row>
    <row r="1032" spans="1:5">
      <c r="A1032" s="235">
        <v>7000025</v>
      </c>
      <c r="B1032" s="235" t="s">
        <v>2151</v>
      </c>
      <c r="C1032" s="473">
        <v>0</v>
      </c>
      <c r="D1032" s="473">
        <v>0.12348050000000001</v>
      </c>
      <c r="E1032" s="473">
        <f t="shared" si="16"/>
        <v>-0.12348050000000001</v>
      </c>
    </row>
    <row r="1033" spans="1:5">
      <c r="A1033" s="235">
        <v>7000026</v>
      </c>
      <c r="B1033" s="235" t="s">
        <v>2152</v>
      </c>
      <c r="C1033" s="473">
        <v>0</v>
      </c>
      <c r="D1033" s="473">
        <v>0.12348050000000001</v>
      </c>
      <c r="E1033" s="473">
        <f t="shared" si="16"/>
        <v>-0.12348050000000001</v>
      </c>
    </row>
    <row r="1034" spans="1:5">
      <c r="A1034" s="235">
        <v>7000027</v>
      </c>
      <c r="B1034" s="235" t="s">
        <v>2153</v>
      </c>
      <c r="C1034" s="473">
        <v>0</v>
      </c>
      <c r="D1034" s="473">
        <v>3.0558069E-2</v>
      </c>
      <c r="E1034" s="473">
        <f t="shared" si="16"/>
        <v>-3.0558069E-2</v>
      </c>
    </row>
    <row r="1035" spans="1:5">
      <c r="A1035" s="235">
        <v>7000029</v>
      </c>
      <c r="B1035" s="235" t="s">
        <v>2154</v>
      </c>
      <c r="C1035" s="473">
        <v>0</v>
      </c>
      <c r="D1035" s="473">
        <v>6.9529819999999992E-2</v>
      </c>
      <c r="E1035" s="473">
        <f t="shared" si="16"/>
        <v>-6.9529819999999992E-2</v>
      </c>
    </row>
    <row r="1036" spans="1:5">
      <c r="A1036" s="235">
        <v>7000033</v>
      </c>
      <c r="B1036" s="235" t="s">
        <v>2155</v>
      </c>
      <c r="C1036" s="473">
        <v>0</v>
      </c>
      <c r="D1036" s="473">
        <v>0.38586500000000001</v>
      </c>
      <c r="E1036" s="473">
        <f t="shared" si="16"/>
        <v>-0.38586500000000001</v>
      </c>
    </row>
    <row r="1037" spans="1:5">
      <c r="A1037" s="235">
        <v>7000040</v>
      </c>
      <c r="B1037" s="235" t="s">
        <v>2158</v>
      </c>
      <c r="C1037" s="473">
        <v>20.972728761999999</v>
      </c>
      <c r="D1037" s="473">
        <v>0</v>
      </c>
      <c r="E1037" s="473">
        <f t="shared" si="16"/>
        <v>20.972728761999999</v>
      </c>
    </row>
    <row r="1038" spans="1:5">
      <c r="A1038" s="235">
        <v>7000042</v>
      </c>
      <c r="B1038" s="235" t="s">
        <v>2159</v>
      </c>
      <c r="C1038" s="473">
        <v>0</v>
      </c>
      <c r="D1038" s="473">
        <v>1.2593192999999999E-2</v>
      </c>
      <c r="E1038" s="473">
        <f t="shared" si="16"/>
        <v>-1.2593192999999999E-2</v>
      </c>
    </row>
    <row r="1039" spans="1:5">
      <c r="A1039" s="235">
        <v>8000001</v>
      </c>
      <c r="B1039" s="235" t="s">
        <v>2160</v>
      </c>
      <c r="C1039" s="473">
        <v>0</v>
      </c>
      <c r="D1039" s="473">
        <v>12.285343297000001</v>
      </c>
      <c r="E1039" s="473">
        <f t="shared" si="16"/>
        <v>-12.285343297000001</v>
      </c>
    </row>
    <row r="1040" spans="1:5">
      <c r="A1040" s="235">
        <v>8000002</v>
      </c>
      <c r="B1040" s="235" t="s">
        <v>2161</v>
      </c>
      <c r="C1040" s="473">
        <v>850.31494559999999</v>
      </c>
      <c r="D1040" s="473">
        <v>0</v>
      </c>
      <c r="E1040" s="473">
        <f t="shared" si="16"/>
        <v>850.31494559999999</v>
      </c>
    </row>
    <row r="1041" spans="1:5">
      <c r="A1041" s="235">
        <v>8000004</v>
      </c>
      <c r="B1041" s="235" t="s">
        <v>2163</v>
      </c>
      <c r="C1041" s="473">
        <v>0</v>
      </c>
      <c r="D1041" s="473">
        <v>75.575760234000001</v>
      </c>
      <c r="E1041" s="473">
        <f t="shared" si="16"/>
        <v>-75.575760234000001</v>
      </c>
    </row>
    <row r="1042" spans="1:5">
      <c r="A1042" s="235">
        <v>8000005</v>
      </c>
      <c r="B1042" s="235" t="s">
        <v>2164</v>
      </c>
      <c r="C1042" s="473">
        <v>0</v>
      </c>
      <c r="D1042" s="473">
        <v>56.598621252000001</v>
      </c>
      <c r="E1042" s="473">
        <f t="shared" si="16"/>
        <v>-56.598621252000001</v>
      </c>
    </row>
    <row r="1043" spans="1:5">
      <c r="A1043" s="235">
        <v>8000006</v>
      </c>
      <c r="B1043" s="235" t="s">
        <v>2165</v>
      </c>
      <c r="C1043" s="473">
        <v>0</v>
      </c>
      <c r="D1043" s="473">
        <v>1333.0122850040002</v>
      </c>
      <c r="E1043" s="473">
        <f t="shared" si="16"/>
        <v>-1333.0122850040002</v>
      </c>
    </row>
    <row r="1044" spans="1:5">
      <c r="A1044" s="235">
        <v>8000018</v>
      </c>
      <c r="B1044" s="235" t="s">
        <v>2167</v>
      </c>
      <c r="C1044" s="473">
        <v>30.6047273</v>
      </c>
      <c r="D1044" s="473">
        <v>0</v>
      </c>
      <c r="E1044" s="473">
        <f t="shared" si="16"/>
        <v>30.6047273</v>
      </c>
    </row>
    <row r="1045" spans="1:5">
      <c r="A1045" s="235">
        <v>8000021</v>
      </c>
      <c r="B1045" s="235" t="s">
        <v>2169</v>
      </c>
      <c r="C1045" s="473">
        <v>1302.2776620040001</v>
      </c>
      <c r="D1045" s="473">
        <v>0</v>
      </c>
      <c r="E1045" s="473">
        <f t="shared" si="16"/>
        <v>1302.2776620040001</v>
      </c>
    </row>
    <row r="1046" spans="1:5">
      <c r="A1046" s="235">
        <v>8999952</v>
      </c>
      <c r="B1046" s="235" t="s">
        <v>2170</v>
      </c>
      <c r="C1046" s="473">
        <v>75.575760234000001</v>
      </c>
      <c r="D1046" s="473">
        <v>0</v>
      </c>
      <c r="E1046" s="473">
        <f t="shared" si="16"/>
        <v>75.575760234000001</v>
      </c>
    </row>
    <row r="1047" spans="1:5">
      <c r="A1047" s="235"/>
      <c r="B1047" s="235"/>
      <c r="C1047" s="473"/>
      <c r="D1047" s="473"/>
      <c r="E1047" s="473"/>
    </row>
    <row r="1048" spans="1:5">
      <c r="A1048" s="235"/>
      <c r="B1048" s="235"/>
      <c r="C1048" s="473">
        <f>SUM(C4:C1047)</f>
        <v>148036.66169054018</v>
      </c>
      <c r="D1048" s="473">
        <f>SUM(D4:D1047)</f>
        <v>148036.66169053991</v>
      </c>
      <c r="E1048" s="473">
        <f>SUM(E4:E1047)</f>
        <v>6.3010929807205684E-11</v>
      </c>
    </row>
  </sheetData>
  <mergeCells count="2">
    <mergeCell ref="D1:E1"/>
    <mergeCell ref="A2:E2"/>
  </mergeCells>
  <pageMargins left="0.70866141732283472" right="0.70866141732283472" top="0.74803149606299213" bottom="0.74803149606299213" header="0.31496062992125984" footer="0.31496062992125984"/>
  <pageSetup paperSize="9" scale="97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86191-F481-435B-ADDB-31A743108A98}">
  <sheetPr>
    <tabColor rgb="FF92D050"/>
  </sheetPr>
  <dimension ref="A1:F165"/>
  <sheetViews>
    <sheetView view="pageBreakPreview" topLeftCell="B1" zoomScale="60" zoomScaleNormal="73" workbookViewId="0">
      <selection activeCell="B3" sqref="B3:F3"/>
    </sheetView>
  </sheetViews>
  <sheetFormatPr defaultRowHeight="14.45"/>
  <cols>
    <col min="1" max="1" width="6.28515625" hidden="1" customWidth="1"/>
    <col min="2" max="2" width="22.140625" customWidth="1"/>
    <col min="3" max="3" width="53.140625" customWidth="1"/>
    <col min="4" max="4" width="17.42578125" customWidth="1"/>
    <col min="5" max="5" width="23.85546875" customWidth="1"/>
    <col min="6" max="6" width="11.7109375" customWidth="1"/>
  </cols>
  <sheetData>
    <row r="1" spans="1:6" ht="17.45">
      <c r="B1" s="635"/>
      <c r="C1" s="635"/>
      <c r="D1" s="635"/>
      <c r="E1" s="785" t="s">
        <v>2193</v>
      </c>
      <c r="F1" s="785"/>
    </row>
    <row r="2" spans="1:6" ht="17.45">
      <c r="B2" s="786" t="s">
        <v>2194</v>
      </c>
      <c r="C2" s="786"/>
      <c r="D2" s="786"/>
      <c r="E2" s="786"/>
      <c r="F2" s="786"/>
    </row>
    <row r="3" spans="1:6" s="330" customFormat="1" ht="30.95">
      <c r="A3" s="329" t="s">
        <v>435</v>
      </c>
      <c r="B3" s="668" t="s">
        <v>2195</v>
      </c>
      <c r="C3" s="668" t="s">
        <v>2196</v>
      </c>
      <c r="D3" s="668" t="s">
        <v>2197</v>
      </c>
      <c r="E3" s="668" t="s">
        <v>2198</v>
      </c>
      <c r="F3" s="668" t="s">
        <v>2199</v>
      </c>
    </row>
    <row r="4" spans="1:6" ht="45">
      <c r="A4" s="331">
        <v>1</v>
      </c>
      <c r="B4" s="638" t="s">
        <v>2200</v>
      </c>
      <c r="C4" s="638" t="s">
        <v>2201</v>
      </c>
      <c r="D4" s="639" t="s">
        <v>988</v>
      </c>
      <c r="E4" s="638" t="s">
        <v>2202</v>
      </c>
      <c r="F4" s="640" t="s">
        <v>988</v>
      </c>
    </row>
    <row r="5" spans="1:6" ht="45">
      <c r="A5" s="331">
        <v>2</v>
      </c>
      <c r="B5" s="638" t="s">
        <v>2203</v>
      </c>
      <c r="C5" s="638" t="s">
        <v>2204</v>
      </c>
      <c r="D5" s="639" t="s">
        <v>988</v>
      </c>
      <c r="E5" s="638" t="s">
        <v>2202</v>
      </c>
      <c r="F5" s="640" t="s">
        <v>988</v>
      </c>
    </row>
    <row r="6" spans="1:6" ht="30">
      <c r="A6" s="331">
        <v>3</v>
      </c>
      <c r="B6" s="638" t="s">
        <v>2205</v>
      </c>
      <c r="C6" s="638" t="s">
        <v>2206</v>
      </c>
      <c r="D6" s="638" t="s">
        <v>2207</v>
      </c>
      <c r="E6" s="638" t="s">
        <v>2208</v>
      </c>
      <c r="F6" s="640" t="s">
        <v>988</v>
      </c>
    </row>
    <row r="7" spans="1:6" ht="15.6">
      <c r="A7" s="332">
        <v>4</v>
      </c>
      <c r="B7" s="638" t="s">
        <v>2209</v>
      </c>
      <c r="C7" s="638" t="s">
        <v>2210</v>
      </c>
      <c r="D7" s="638" t="s">
        <v>2211</v>
      </c>
      <c r="E7" s="638" t="s">
        <v>2212</v>
      </c>
      <c r="F7" s="640" t="s">
        <v>2213</v>
      </c>
    </row>
    <row r="8" spans="1:6" ht="15.6">
      <c r="A8" s="331">
        <v>5</v>
      </c>
      <c r="B8" s="638" t="s">
        <v>2214</v>
      </c>
      <c r="C8" s="638" t="s">
        <v>2215</v>
      </c>
      <c r="D8" s="638" t="s">
        <v>2216</v>
      </c>
      <c r="E8" s="638" t="s">
        <v>2212</v>
      </c>
      <c r="F8" s="640" t="s">
        <v>2217</v>
      </c>
    </row>
    <row r="9" spans="1:6" ht="45">
      <c r="A9" s="331">
        <v>6</v>
      </c>
      <c r="B9" s="638" t="s">
        <v>2218</v>
      </c>
      <c r="C9" s="638" t="s">
        <v>2219</v>
      </c>
      <c r="D9" s="638" t="s">
        <v>2220</v>
      </c>
      <c r="E9" s="638" t="s">
        <v>2212</v>
      </c>
      <c r="F9" s="640" t="s">
        <v>2213</v>
      </c>
    </row>
    <row r="10" spans="1:6" ht="45">
      <c r="A10" s="331">
        <v>7</v>
      </c>
      <c r="B10" s="638" t="s">
        <v>2221</v>
      </c>
      <c r="C10" s="638" t="s">
        <v>2222</v>
      </c>
      <c r="D10" s="638" t="s">
        <v>2220</v>
      </c>
      <c r="E10" s="638" t="s">
        <v>2212</v>
      </c>
      <c r="F10" s="640" t="s">
        <v>2213</v>
      </c>
    </row>
    <row r="11" spans="1:6" ht="30">
      <c r="A11" s="331">
        <v>8</v>
      </c>
      <c r="B11" s="638" t="s">
        <v>2223</v>
      </c>
      <c r="C11" s="638" t="s">
        <v>2224</v>
      </c>
      <c r="D11" s="638" t="s">
        <v>2225</v>
      </c>
      <c r="E11" s="638" t="s">
        <v>2208</v>
      </c>
      <c r="F11" s="640" t="s">
        <v>988</v>
      </c>
    </row>
    <row r="12" spans="1:6" ht="15.6">
      <c r="A12" s="331">
        <v>9</v>
      </c>
      <c r="B12" s="638" t="s">
        <v>2226</v>
      </c>
      <c r="C12" s="638" t="s">
        <v>2227</v>
      </c>
      <c r="D12" s="638" t="s">
        <v>2225</v>
      </c>
      <c r="E12" s="638" t="s">
        <v>2208</v>
      </c>
      <c r="F12" s="640" t="s">
        <v>988</v>
      </c>
    </row>
    <row r="13" spans="1:6" ht="15.6">
      <c r="A13" s="331">
        <v>10</v>
      </c>
      <c r="B13" s="638" t="s">
        <v>2228</v>
      </c>
      <c r="C13" s="638" t="s">
        <v>2229</v>
      </c>
      <c r="D13" s="638" t="s">
        <v>2225</v>
      </c>
      <c r="E13" s="638" t="s">
        <v>2208</v>
      </c>
      <c r="F13" s="640" t="s">
        <v>988</v>
      </c>
    </row>
    <row r="14" spans="1:6" ht="15.6">
      <c r="A14" s="331">
        <v>11</v>
      </c>
      <c r="B14" s="638" t="s">
        <v>2230</v>
      </c>
      <c r="C14" s="638" t="s">
        <v>2229</v>
      </c>
      <c r="D14" s="638" t="s">
        <v>2225</v>
      </c>
      <c r="E14" s="638" t="s">
        <v>2208</v>
      </c>
      <c r="F14" s="640" t="s">
        <v>988</v>
      </c>
    </row>
    <row r="15" spans="1:6" ht="15.6">
      <c r="A15" s="331">
        <v>12</v>
      </c>
      <c r="B15" s="638" t="s">
        <v>2230</v>
      </c>
      <c r="C15" s="638" t="s">
        <v>2229</v>
      </c>
      <c r="D15" s="638" t="s">
        <v>2225</v>
      </c>
      <c r="E15" s="638" t="s">
        <v>2208</v>
      </c>
      <c r="F15" s="640" t="s">
        <v>988</v>
      </c>
    </row>
    <row r="16" spans="1:6" ht="30">
      <c r="A16" s="331">
        <v>13</v>
      </c>
      <c r="B16" s="638" t="s">
        <v>2231</v>
      </c>
      <c r="C16" s="638" t="s">
        <v>2232</v>
      </c>
      <c r="D16" s="638" t="s">
        <v>2225</v>
      </c>
      <c r="E16" s="638" t="s">
        <v>2208</v>
      </c>
      <c r="F16" s="640" t="s">
        <v>988</v>
      </c>
    </row>
    <row r="17" spans="1:6" ht="30">
      <c r="A17" s="331">
        <v>14</v>
      </c>
      <c r="B17" s="638" t="s">
        <v>2233</v>
      </c>
      <c r="C17" s="638" t="s">
        <v>2234</v>
      </c>
      <c r="D17" s="638" t="s">
        <v>2225</v>
      </c>
      <c r="E17" s="638" t="s">
        <v>2208</v>
      </c>
      <c r="F17" s="640" t="s">
        <v>988</v>
      </c>
    </row>
    <row r="18" spans="1:6" ht="30">
      <c r="A18" s="331">
        <v>15</v>
      </c>
      <c r="B18" s="639" t="s">
        <v>2235</v>
      </c>
      <c r="C18" s="638" t="s">
        <v>2236</v>
      </c>
      <c r="D18" s="638" t="s">
        <v>2225</v>
      </c>
      <c r="E18" s="638" t="s">
        <v>2208</v>
      </c>
      <c r="F18" s="640" t="s">
        <v>988</v>
      </c>
    </row>
    <row r="19" spans="1:6" ht="30">
      <c r="A19" s="331">
        <v>16</v>
      </c>
      <c r="B19" s="639" t="s">
        <v>2235</v>
      </c>
      <c r="C19" s="638" t="s">
        <v>2236</v>
      </c>
      <c r="D19" s="638" t="s">
        <v>2225</v>
      </c>
      <c r="E19" s="638" t="s">
        <v>2208</v>
      </c>
      <c r="F19" s="640" t="s">
        <v>988</v>
      </c>
    </row>
    <row r="20" spans="1:6" ht="30">
      <c r="A20" s="331">
        <v>17</v>
      </c>
      <c r="B20" s="639" t="s">
        <v>2235</v>
      </c>
      <c r="C20" s="638" t="s">
        <v>2236</v>
      </c>
      <c r="D20" s="638" t="s">
        <v>2225</v>
      </c>
      <c r="E20" s="638" t="s">
        <v>2208</v>
      </c>
      <c r="F20" s="640" t="s">
        <v>988</v>
      </c>
    </row>
    <row r="21" spans="1:6" ht="15.6">
      <c r="A21" s="331">
        <v>18</v>
      </c>
      <c r="B21" s="638" t="s">
        <v>2226</v>
      </c>
      <c r="C21" s="638" t="s">
        <v>2227</v>
      </c>
      <c r="D21" s="638" t="s">
        <v>2225</v>
      </c>
      <c r="E21" s="638" t="s">
        <v>2208</v>
      </c>
      <c r="F21" s="640" t="s">
        <v>988</v>
      </c>
    </row>
    <row r="22" spans="1:6" ht="15.6">
      <c r="A22" s="331">
        <v>19</v>
      </c>
      <c r="B22" s="638" t="s">
        <v>2226</v>
      </c>
      <c r="C22" s="638" t="s">
        <v>2227</v>
      </c>
      <c r="D22" s="638" t="s">
        <v>2225</v>
      </c>
      <c r="E22" s="638" t="s">
        <v>2208</v>
      </c>
      <c r="F22" s="640" t="s">
        <v>988</v>
      </c>
    </row>
    <row r="23" spans="1:6" ht="15.6">
      <c r="A23" s="331">
        <v>20</v>
      </c>
      <c r="B23" s="638" t="s">
        <v>2226</v>
      </c>
      <c r="C23" s="638" t="s">
        <v>2227</v>
      </c>
      <c r="D23" s="638" t="s">
        <v>2225</v>
      </c>
      <c r="E23" s="638" t="s">
        <v>2208</v>
      </c>
      <c r="F23" s="640" t="s">
        <v>988</v>
      </c>
    </row>
    <row r="24" spans="1:6" ht="45">
      <c r="A24" s="331">
        <v>21</v>
      </c>
      <c r="B24" s="638" t="s">
        <v>2237</v>
      </c>
      <c r="C24" s="638" t="s">
        <v>2237</v>
      </c>
      <c r="D24" s="638" t="s">
        <v>2238</v>
      </c>
      <c r="E24" s="638" t="s">
        <v>2208</v>
      </c>
      <c r="F24" s="640" t="s">
        <v>988</v>
      </c>
    </row>
    <row r="25" spans="1:6" ht="30">
      <c r="A25" s="331">
        <v>22</v>
      </c>
      <c r="B25" s="638" t="s">
        <v>2239</v>
      </c>
      <c r="C25" s="638" t="s">
        <v>2240</v>
      </c>
      <c r="D25" s="638" t="s">
        <v>2238</v>
      </c>
      <c r="E25" s="638" t="s">
        <v>2208</v>
      </c>
      <c r="F25" s="640" t="s">
        <v>988</v>
      </c>
    </row>
    <row r="26" spans="1:6" ht="15.6">
      <c r="A26" s="331">
        <v>23</v>
      </c>
      <c r="B26" s="638" t="s">
        <v>2241</v>
      </c>
      <c r="C26" s="638" t="s">
        <v>2242</v>
      </c>
      <c r="D26" s="638" t="s">
        <v>2225</v>
      </c>
      <c r="E26" s="638" t="s">
        <v>2208</v>
      </c>
      <c r="F26" s="640" t="s">
        <v>988</v>
      </c>
    </row>
    <row r="27" spans="1:6" ht="15.6">
      <c r="A27" s="332">
        <v>24</v>
      </c>
      <c r="B27" s="639" t="s">
        <v>2243</v>
      </c>
      <c r="C27" s="638" t="s">
        <v>2224</v>
      </c>
      <c r="D27" s="638" t="s">
        <v>2225</v>
      </c>
      <c r="E27" s="638" t="s">
        <v>2208</v>
      </c>
      <c r="F27" s="640" t="s">
        <v>988</v>
      </c>
    </row>
    <row r="28" spans="1:6" ht="90">
      <c r="A28" s="331">
        <v>25</v>
      </c>
      <c r="B28" s="638" t="s">
        <v>2244</v>
      </c>
      <c r="C28" s="638" t="s">
        <v>2245</v>
      </c>
      <c r="D28" s="638" t="s">
        <v>2246</v>
      </c>
      <c r="E28" s="638" t="s">
        <v>2212</v>
      </c>
      <c r="F28" s="640" t="s">
        <v>2217</v>
      </c>
    </row>
    <row r="29" spans="1:6" ht="90">
      <c r="A29" s="331">
        <v>26</v>
      </c>
      <c r="B29" s="638" t="s">
        <v>2247</v>
      </c>
      <c r="C29" s="638" t="s">
        <v>2248</v>
      </c>
      <c r="D29" s="638" t="s">
        <v>2246</v>
      </c>
      <c r="E29" s="638" t="s">
        <v>2212</v>
      </c>
      <c r="F29" s="640" t="s">
        <v>2217</v>
      </c>
    </row>
    <row r="30" spans="1:6" ht="45">
      <c r="A30" s="331">
        <v>27</v>
      </c>
      <c r="B30" s="638" t="s">
        <v>2249</v>
      </c>
      <c r="C30" s="638" t="s">
        <v>2250</v>
      </c>
      <c r="D30" s="638" t="s">
        <v>2251</v>
      </c>
      <c r="E30" s="638" t="s">
        <v>2212</v>
      </c>
      <c r="F30" s="640" t="s">
        <v>2213</v>
      </c>
    </row>
    <row r="31" spans="1:6" ht="45">
      <c r="A31" s="331">
        <v>28</v>
      </c>
      <c r="B31" s="638" t="s">
        <v>2252</v>
      </c>
      <c r="C31" s="638" t="s">
        <v>2253</v>
      </c>
      <c r="D31" s="638" t="s">
        <v>2251</v>
      </c>
      <c r="E31" s="638" t="s">
        <v>2212</v>
      </c>
      <c r="F31" s="640" t="s">
        <v>2213</v>
      </c>
    </row>
    <row r="32" spans="1:6" ht="30">
      <c r="A32" s="332">
        <v>29</v>
      </c>
      <c r="B32" s="638" t="s">
        <v>2254</v>
      </c>
      <c r="C32" s="638" t="s">
        <v>2255</v>
      </c>
      <c r="D32" s="638" t="s">
        <v>2211</v>
      </c>
      <c r="E32" s="638" t="s">
        <v>2212</v>
      </c>
      <c r="F32" s="640" t="s">
        <v>2213</v>
      </c>
    </row>
    <row r="33" spans="1:6" ht="15.6">
      <c r="A33" s="331">
        <v>30</v>
      </c>
      <c r="B33" s="638" t="s">
        <v>2256</v>
      </c>
      <c r="C33" s="638" t="s">
        <v>2257</v>
      </c>
      <c r="D33" s="638" t="s">
        <v>2258</v>
      </c>
      <c r="E33" s="638" t="s">
        <v>2212</v>
      </c>
      <c r="F33" s="640" t="s">
        <v>2217</v>
      </c>
    </row>
    <row r="34" spans="1:6" ht="45">
      <c r="A34" s="331">
        <v>31</v>
      </c>
      <c r="B34" s="638" t="s">
        <v>2259</v>
      </c>
      <c r="C34" s="638" t="s">
        <v>2260</v>
      </c>
      <c r="D34" s="638" t="s">
        <v>2261</v>
      </c>
      <c r="E34" s="638" t="s">
        <v>2212</v>
      </c>
      <c r="F34" s="640" t="s">
        <v>2217</v>
      </c>
    </row>
    <row r="35" spans="1:6" ht="15.6">
      <c r="A35" s="331">
        <v>32</v>
      </c>
      <c r="B35" s="638" t="s">
        <v>2262</v>
      </c>
      <c r="C35" s="638" t="s">
        <v>2263</v>
      </c>
      <c r="D35" s="638" t="s">
        <v>988</v>
      </c>
      <c r="E35" s="638" t="s">
        <v>2202</v>
      </c>
      <c r="F35" s="640" t="s">
        <v>988</v>
      </c>
    </row>
    <row r="36" spans="1:6" ht="15.6">
      <c r="A36" s="331">
        <v>33</v>
      </c>
      <c r="B36" s="638" t="s">
        <v>2264</v>
      </c>
      <c r="C36" s="638" t="s">
        <v>2265</v>
      </c>
      <c r="D36" s="638" t="s">
        <v>988</v>
      </c>
      <c r="E36" s="638" t="s">
        <v>2202</v>
      </c>
      <c r="F36" s="640" t="s">
        <v>988</v>
      </c>
    </row>
    <row r="37" spans="1:6" ht="15.6">
      <c r="A37" s="331">
        <v>34</v>
      </c>
      <c r="B37" s="638" t="s">
        <v>2266</v>
      </c>
      <c r="C37" s="638" t="s">
        <v>2267</v>
      </c>
      <c r="D37" s="638" t="s">
        <v>988</v>
      </c>
      <c r="E37" s="638" t="s">
        <v>2202</v>
      </c>
      <c r="F37" s="640" t="s">
        <v>988</v>
      </c>
    </row>
    <row r="38" spans="1:6" ht="45">
      <c r="A38" s="331">
        <v>35</v>
      </c>
      <c r="B38" s="638" t="s">
        <v>2268</v>
      </c>
      <c r="C38" s="638" t="s">
        <v>2269</v>
      </c>
      <c r="D38" s="638" t="s">
        <v>988</v>
      </c>
      <c r="E38" s="638" t="s">
        <v>2202</v>
      </c>
      <c r="F38" s="640" t="s">
        <v>988</v>
      </c>
    </row>
    <row r="39" spans="1:6" ht="15.6">
      <c r="A39" s="331">
        <v>36</v>
      </c>
      <c r="B39" s="638" t="s">
        <v>2270</v>
      </c>
      <c r="C39" s="638" t="s">
        <v>2271</v>
      </c>
      <c r="D39" s="638" t="s">
        <v>988</v>
      </c>
      <c r="E39" s="638" t="s">
        <v>2202</v>
      </c>
      <c r="F39" s="640" t="s">
        <v>988</v>
      </c>
    </row>
    <row r="40" spans="1:6" ht="30">
      <c r="A40" s="332">
        <v>37</v>
      </c>
      <c r="B40" s="638" t="s">
        <v>2272</v>
      </c>
      <c r="C40" s="638" t="s">
        <v>2273</v>
      </c>
      <c r="D40" s="638" t="s">
        <v>2211</v>
      </c>
      <c r="E40" s="638" t="s">
        <v>2212</v>
      </c>
      <c r="F40" s="640" t="s">
        <v>2213</v>
      </c>
    </row>
    <row r="41" spans="1:6" ht="30">
      <c r="A41" s="331">
        <v>38</v>
      </c>
      <c r="B41" s="638" t="s">
        <v>2274</v>
      </c>
      <c r="C41" s="638" t="s">
        <v>2275</v>
      </c>
      <c r="D41" s="638" t="s">
        <v>2276</v>
      </c>
      <c r="E41" s="638" t="s">
        <v>2212</v>
      </c>
      <c r="F41" s="640" t="s">
        <v>2213</v>
      </c>
    </row>
    <row r="42" spans="1:6" ht="30">
      <c r="A42" s="332">
        <v>39</v>
      </c>
      <c r="B42" s="638" t="s">
        <v>2277</v>
      </c>
      <c r="C42" s="638" t="s">
        <v>2278</v>
      </c>
      <c r="D42" s="638" t="s">
        <v>2211</v>
      </c>
      <c r="E42" s="638" t="s">
        <v>2212</v>
      </c>
      <c r="F42" s="640" t="s">
        <v>2213</v>
      </c>
    </row>
    <row r="43" spans="1:6" ht="30">
      <c r="A43" s="332">
        <v>40</v>
      </c>
      <c r="B43" s="638" t="s">
        <v>2279</v>
      </c>
      <c r="C43" s="638" t="s">
        <v>2280</v>
      </c>
      <c r="D43" s="638" t="s">
        <v>2211</v>
      </c>
      <c r="E43" s="638" t="s">
        <v>2212</v>
      </c>
      <c r="F43" s="640" t="s">
        <v>2213</v>
      </c>
    </row>
    <row r="44" spans="1:6" ht="30">
      <c r="A44" s="332">
        <v>41</v>
      </c>
      <c r="B44" s="638" t="s">
        <v>2281</v>
      </c>
      <c r="C44" s="638" t="s">
        <v>2282</v>
      </c>
      <c r="D44" s="638" t="s">
        <v>2211</v>
      </c>
      <c r="E44" s="638" t="s">
        <v>2212</v>
      </c>
      <c r="F44" s="640" t="s">
        <v>2213</v>
      </c>
    </row>
    <row r="45" spans="1:6" ht="30">
      <c r="A45" s="332">
        <v>42</v>
      </c>
      <c r="B45" s="638" t="s">
        <v>2283</v>
      </c>
      <c r="C45" s="638" t="s">
        <v>2284</v>
      </c>
      <c r="D45" s="638" t="s">
        <v>2211</v>
      </c>
      <c r="E45" s="638" t="s">
        <v>2212</v>
      </c>
      <c r="F45" s="640" t="s">
        <v>2213</v>
      </c>
    </row>
    <row r="46" spans="1:6" ht="30">
      <c r="A46" s="332">
        <v>43</v>
      </c>
      <c r="B46" s="638" t="s">
        <v>2285</v>
      </c>
      <c r="C46" s="638" t="s">
        <v>2286</v>
      </c>
      <c r="D46" s="638" t="s">
        <v>2211</v>
      </c>
      <c r="E46" s="638" t="s">
        <v>2212</v>
      </c>
      <c r="F46" s="640" t="s">
        <v>2213</v>
      </c>
    </row>
    <row r="47" spans="1:6" ht="30">
      <c r="A47" s="331">
        <v>44</v>
      </c>
      <c r="B47" s="638" t="s">
        <v>2287</v>
      </c>
      <c r="C47" s="638" t="s">
        <v>2288</v>
      </c>
      <c r="D47" s="638" t="s">
        <v>2289</v>
      </c>
      <c r="E47" s="638" t="s">
        <v>2212</v>
      </c>
      <c r="F47" s="640" t="s">
        <v>2217</v>
      </c>
    </row>
    <row r="48" spans="1:6" ht="15.6">
      <c r="A48" s="331">
        <v>45</v>
      </c>
      <c r="B48" s="638" t="s">
        <v>2290</v>
      </c>
      <c r="C48" s="639" t="s">
        <v>2291</v>
      </c>
      <c r="D48" s="638" t="s">
        <v>2225</v>
      </c>
      <c r="E48" s="638" t="s">
        <v>2208</v>
      </c>
      <c r="F48" s="640" t="s">
        <v>988</v>
      </c>
    </row>
    <row r="49" spans="1:6" ht="45">
      <c r="A49" s="331">
        <v>46</v>
      </c>
      <c r="B49" s="639" t="s">
        <v>2292</v>
      </c>
      <c r="C49" s="639" t="s">
        <v>2293</v>
      </c>
      <c r="D49" s="638" t="s">
        <v>988</v>
      </c>
      <c r="E49" s="638" t="s">
        <v>988</v>
      </c>
      <c r="F49" s="640" t="s">
        <v>988</v>
      </c>
    </row>
    <row r="50" spans="1:6" ht="45">
      <c r="A50" s="331">
        <v>47</v>
      </c>
      <c r="B50" s="639" t="s">
        <v>2294</v>
      </c>
      <c r="C50" s="639" t="s">
        <v>2295</v>
      </c>
      <c r="D50" s="638" t="s">
        <v>988</v>
      </c>
      <c r="E50" s="638" t="s">
        <v>988</v>
      </c>
      <c r="F50" s="640" t="s">
        <v>988</v>
      </c>
    </row>
    <row r="51" spans="1:6" ht="30">
      <c r="A51" s="331">
        <v>48</v>
      </c>
      <c r="B51" s="638" t="s">
        <v>2296</v>
      </c>
      <c r="C51" s="638" t="s">
        <v>2297</v>
      </c>
      <c r="D51" s="638" t="s">
        <v>2298</v>
      </c>
      <c r="E51" s="638" t="s">
        <v>2212</v>
      </c>
      <c r="F51" s="640" t="s">
        <v>2217</v>
      </c>
    </row>
    <row r="52" spans="1:6" ht="30">
      <c r="A52" s="331">
        <v>49</v>
      </c>
      <c r="B52" s="638" t="s">
        <v>2299</v>
      </c>
      <c r="C52" s="638" t="s">
        <v>2300</v>
      </c>
      <c r="D52" s="638" t="s">
        <v>2298</v>
      </c>
      <c r="E52" s="638" t="s">
        <v>2212</v>
      </c>
      <c r="F52" s="640" t="s">
        <v>2217</v>
      </c>
    </row>
    <row r="53" spans="1:6" ht="30">
      <c r="A53" s="332">
        <v>50</v>
      </c>
      <c r="B53" s="638" t="s">
        <v>2301</v>
      </c>
      <c r="C53" s="638" t="s">
        <v>2302</v>
      </c>
      <c r="D53" s="638" t="s">
        <v>2211</v>
      </c>
      <c r="E53" s="638" t="s">
        <v>2212</v>
      </c>
      <c r="F53" s="640" t="s">
        <v>2213</v>
      </c>
    </row>
    <row r="54" spans="1:6" ht="15.6">
      <c r="A54" s="331">
        <v>51</v>
      </c>
      <c r="B54" s="638" t="s">
        <v>2303</v>
      </c>
      <c r="C54" s="638" t="s">
        <v>2304</v>
      </c>
      <c r="D54" s="638" t="s">
        <v>2258</v>
      </c>
      <c r="E54" s="638" t="s">
        <v>2212</v>
      </c>
      <c r="F54" s="640" t="s">
        <v>2217</v>
      </c>
    </row>
    <row r="55" spans="1:6" ht="15.6">
      <c r="A55" s="331">
        <v>52</v>
      </c>
      <c r="B55" s="638" t="s">
        <v>2305</v>
      </c>
      <c r="C55" s="638" t="s">
        <v>2306</v>
      </c>
      <c r="D55" s="638" t="s">
        <v>2258</v>
      </c>
      <c r="E55" s="638" t="s">
        <v>2212</v>
      </c>
      <c r="F55" s="640" t="s">
        <v>2213</v>
      </c>
    </row>
    <row r="56" spans="1:6" ht="45">
      <c r="A56" s="331">
        <v>53</v>
      </c>
      <c r="B56" s="638" t="s">
        <v>2307</v>
      </c>
      <c r="C56" s="638" t="s">
        <v>2308</v>
      </c>
      <c r="D56" s="638" t="s">
        <v>2309</v>
      </c>
      <c r="E56" s="639" t="s">
        <v>2310</v>
      </c>
      <c r="F56" s="640" t="s">
        <v>988</v>
      </c>
    </row>
    <row r="57" spans="1:6" ht="60">
      <c r="A57" s="331">
        <v>54</v>
      </c>
      <c r="B57" s="638" t="s">
        <v>2311</v>
      </c>
      <c r="C57" s="638" t="s">
        <v>2312</v>
      </c>
      <c r="D57" s="638" t="s">
        <v>2309</v>
      </c>
      <c r="E57" s="639" t="s">
        <v>2310</v>
      </c>
      <c r="F57" s="640" t="s">
        <v>988</v>
      </c>
    </row>
    <row r="58" spans="1:6" ht="45">
      <c r="A58" s="331">
        <v>55</v>
      </c>
      <c r="B58" s="638" t="s">
        <v>2313</v>
      </c>
      <c r="C58" s="638" t="s">
        <v>2314</v>
      </c>
      <c r="D58" s="638" t="s">
        <v>2309</v>
      </c>
      <c r="E58" s="639" t="s">
        <v>2310</v>
      </c>
      <c r="F58" s="640" t="s">
        <v>988</v>
      </c>
    </row>
    <row r="59" spans="1:6" ht="45">
      <c r="A59" s="331">
        <v>56</v>
      </c>
      <c r="B59" s="638" t="s">
        <v>2315</v>
      </c>
      <c r="C59" s="638" t="s">
        <v>2316</v>
      </c>
      <c r="D59" s="638" t="s">
        <v>2309</v>
      </c>
      <c r="E59" s="639" t="s">
        <v>2310</v>
      </c>
      <c r="F59" s="640" t="s">
        <v>988</v>
      </c>
    </row>
    <row r="60" spans="1:6" ht="45">
      <c r="A60" s="331">
        <v>57</v>
      </c>
      <c r="B60" s="638" t="s">
        <v>2317</v>
      </c>
      <c r="C60" s="638" t="s">
        <v>2318</v>
      </c>
      <c r="D60" s="638" t="s">
        <v>2309</v>
      </c>
      <c r="E60" s="638" t="s">
        <v>2212</v>
      </c>
      <c r="F60" s="640" t="s">
        <v>2213</v>
      </c>
    </row>
    <row r="61" spans="1:6" ht="15.6">
      <c r="A61" s="331">
        <v>58</v>
      </c>
      <c r="B61" s="639" t="s">
        <v>2290</v>
      </c>
      <c r="C61" s="638" t="s">
        <v>2319</v>
      </c>
      <c r="D61" s="638" t="s">
        <v>2225</v>
      </c>
      <c r="E61" s="638" t="s">
        <v>2208</v>
      </c>
      <c r="F61" s="640" t="s">
        <v>988</v>
      </c>
    </row>
    <row r="62" spans="1:6" ht="30">
      <c r="A62" s="332">
        <v>59</v>
      </c>
      <c r="B62" s="638" t="s">
        <v>2320</v>
      </c>
      <c r="C62" s="638" t="s">
        <v>2321</v>
      </c>
      <c r="D62" s="638" t="s">
        <v>2211</v>
      </c>
      <c r="E62" s="638" t="s">
        <v>2212</v>
      </c>
      <c r="F62" s="640" t="s">
        <v>2213</v>
      </c>
    </row>
    <row r="63" spans="1:6" ht="30">
      <c r="A63" s="332">
        <v>60</v>
      </c>
      <c r="B63" s="638" t="s">
        <v>2322</v>
      </c>
      <c r="C63" s="638" t="s">
        <v>2323</v>
      </c>
      <c r="D63" s="638" t="s">
        <v>2211</v>
      </c>
      <c r="E63" s="638" t="s">
        <v>2212</v>
      </c>
      <c r="F63" s="640" t="s">
        <v>2213</v>
      </c>
    </row>
    <row r="64" spans="1:6" ht="30">
      <c r="A64" s="332">
        <v>61</v>
      </c>
      <c r="B64" s="638" t="s">
        <v>2324</v>
      </c>
      <c r="C64" s="638" t="s">
        <v>2325</v>
      </c>
      <c r="D64" s="638" t="s">
        <v>2211</v>
      </c>
      <c r="E64" s="638" t="s">
        <v>2212</v>
      </c>
      <c r="F64" s="640" t="s">
        <v>2213</v>
      </c>
    </row>
    <row r="65" spans="1:6" ht="30">
      <c r="A65" s="331">
        <v>62</v>
      </c>
      <c r="B65" s="638" t="s">
        <v>2326</v>
      </c>
      <c r="C65" s="638" t="s">
        <v>2327</v>
      </c>
      <c r="D65" s="638" t="s">
        <v>2289</v>
      </c>
      <c r="E65" s="638" t="s">
        <v>2212</v>
      </c>
      <c r="F65" s="640" t="s">
        <v>2213</v>
      </c>
    </row>
    <row r="66" spans="1:6" ht="15.6">
      <c r="A66" s="332">
        <v>63</v>
      </c>
      <c r="B66" s="638" t="s">
        <v>2328</v>
      </c>
      <c r="C66" s="638" t="s">
        <v>2329</v>
      </c>
      <c r="D66" s="638" t="s">
        <v>2211</v>
      </c>
      <c r="E66" s="638" t="s">
        <v>2212</v>
      </c>
      <c r="F66" s="640" t="s">
        <v>2213</v>
      </c>
    </row>
    <row r="67" spans="1:6" ht="30">
      <c r="A67" s="331">
        <v>64</v>
      </c>
      <c r="B67" s="638" t="s">
        <v>2330</v>
      </c>
      <c r="C67" s="638" t="s">
        <v>2331</v>
      </c>
      <c r="D67" s="638" t="s">
        <v>2330</v>
      </c>
      <c r="E67" s="638" t="s">
        <v>2202</v>
      </c>
      <c r="F67" s="640" t="s">
        <v>988</v>
      </c>
    </row>
    <row r="68" spans="1:6" ht="30">
      <c r="A68" s="332">
        <v>65</v>
      </c>
      <c r="B68" s="638" t="s">
        <v>2332</v>
      </c>
      <c r="C68" s="638" t="s">
        <v>2333</v>
      </c>
      <c r="D68" s="638" t="s">
        <v>2334</v>
      </c>
      <c r="E68" s="638" t="s">
        <v>2212</v>
      </c>
      <c r="F68" s="640" t="s">
        <v>2213</v>
      </c>
    </row>
    <row r="69" spans="1:6" ht="30">
      <c r="A69" s="332">
        <v>66</v>
      </c>
      <c r="B69" s="638" t="s">
        <v>2335</v>
      </c>
      <c r="C69" s="638" t="s">
        <v>2336</v>
      </c>
      <c r="D69" s="638" t="s">
        <v>2334</v>
      </c>
      <c r="E69" s="638" t="s">
        <v>2212</v>
      </c>
      <c r="F69" s="640" t="s">
        <v>2213</v>
      </c>
    </row>
    <row r="70" spans="1:6" ht="30">
      <c r="A70" s="332">
        <v>67</v>
      </c>
      <c r="B70" s="638" t="s">
        <v>2337</v>
      </c>
      <c r="C70" s="638" t="s">
        <v>2338</v>
      </c>
      <c r="D70" s="638" t="s">
        <v>2334</v>
      </c>
      <c r="E70" s="638" t="s">
        <v>2212</v>
      </c>
      <c r="F70" s="640" t="s">
        <v>2213</v>
      </c>
    </row>
    <row r="71" spans="1:6" ht="30">
      <c r="A71" s="332">
        <v>68</v>
      </c>
      <c r="B71" s="638" t="s">
        <v>2339</v>
      </c>
      <c r="C71" s="638" t="s">
        <v>2340</v>
      </c>
      <c r="D71" s="638" t="s">
        <v>72</v>
      </c>
      <c r="E71" s="638" t="s">
        <v>2208</v>
      </c>
      <c r="F71" s="640" t="s">
        <v>2341</v>
      </c>
    </row>
    <row r="72" spans="1:6" ht="30">
      <c r="A72" s="331">
        <v>69</v>
      </c>
      <c r="B72" s="638" t="s">
        <v>2342</v>
      </c>
      <c r="C72" s="638" t="s">
        <v>2340</v>
      </c>
      <c r="D72" s="638" t="s">
        <v>72</v>
      </c>
      <c r="E72" s="638" t="s">
        <v>2208</v>
      </c>
      <c r="F72" s="640" t="s">
        <v>2341</v>
      </c>
    </row>
    <row r="73" spans="1:6" ht="30">
      <c r="A73" s="331">
        <v>70</v>
      </c>
      <c r="B73" s="638" t="s">
        <v>2343</v>
      </c>
      <c r="C73" s="638" t="s">
        <v>2340</v>
      </c>
      <c r="D73" s="638" t="s">
        <v>72</v>
      </c>
      <c r="E73" s="638" t="s">
        <v>2208</v>
      </c>
      <c r="F73" s="640" t="s">
        <v>2341</v>
      </c>
    </row>
    <row r="74" spans="1:6" ht="30">
      <c r="A74" s="331">
        <v>71</v>
      </c>
      <c r="B74" s="638" t="s">
        <v>2344</v>
      </c>
      <c r="C74" s="638" t="s">
        <v>2340</v>
      </c>
      <c r="D74" s="638" t="s">
        <v>72</v>
      </c>
      <c r="E74" s="638" t="s">
        <v>2208</v>
      </c>
      <c r="F74" s="640" t="s">
        <v>2341</v>
      </c>
    </row>
    <row r="75" spans="1:6" ht="30">
      <c r="A75" s="331">
        <v>72</v>
      </c>
      <c r="B75" s="638" t="s">
        <v>2345</v>
      </c>
      <c r="C75" s="638" t="s">
        <v>2340</v>
      </c>
      <c r="D75" s="638" t="s">
        <v>72</v>
      </c>
      <c r="E75" s="638" t="s">
        <v>2208</v>
      </c>
      <c r="F75" s="640" t="s">
        <v>2341</v>
      </c>
    </row>
    <row r="76" spans="1:6" ht="30">
      <c r="A76" s="331">
        <v>73</v>
      </c>
      <c r="B76" s="638" t="s">
        <v>2346</v>
      </c>
      <c r="C76" s="638" t="s">
        <v>2340</v>
      </c>
      <c r="D76" s="638" t="s">
        <v>72</v>
      </c>
      <c r="E76" s="638" t="s">
        <v>2208</v>
      </c>
      <c r="F76" s="640" t="s">
        <v>2341</v>
      </c>
    </row>
    <row r="77" spans="1:6" ht="30">
      <c r="A77" s="331">
        <v>74</v>
      </c>
      <c r="B77" s="638" t="s">
        <v>2347</v>
      </c>
      <c r="C77" s="638" t="s">
        <v>2340</v>
      </c>
      <c r="D77" s="638" t="s">
        <v>72</v>
      </c>
      <c r="E77" s="638" t="s">
        <v>2208</v>
      </c>
      <c r="F77" s="640" t="s">
        <v>2341</v>
      </c>
    </row>
    <row r="78" spans="1:6" ht="30">
      <c r="A78" s="332">
        <v>75</v>
      </c>
      <c r="B78" s="638" t="s">
        <v>2348</v>
      </c>
      <c r="C78" s="638" t="s">
        <v>2340</v>
      </c>
      <c r="D78" s="638" t="s">
        <v>72</v>
      </c>
      <c r="E78" s="638" t="s">
        <v>2208</v>
      </c>
      <c r="F78" s="640" t="s">
        <v>2341</v>
      </c>
    </row>
    <row r="79" spans="1:6" ht="30">
      <c r="A79" s="331">
        <v>76</v>
      </c>
      <c r="B79" s="638" t="s">
        <v>2349</v>
      </c>
      <c r="C79" s="638" t="s">
        <v>2340</v>
      </c>
      <c r="D79" s="638" t="s">
        <v>72</v>
      </c>
      <c r="E79" s="638" t="s">
        <v>2208</v>
      </c>
      <c r="F79" s="640" t="s">
        <v>2341</v>
      </c>
    </row>
    <row r="80" spans="1:6" ht="15.6">
      <c r="A80" s="331">
        <v>77</v>
      </c>
      <c r="B80" s="638" t="s">
        <v>2290</v>
      </c>
      <c r="C80" s="638" t="s">
        <v>2350</v>
      </c>
      <c r="D80" s="638" t="s">
        <v>2225</v>
      </c>
      <c r="E80" s="638" t="s">
        <v>2208</v>
      </c>
      <c r="F80" s="640" t="s">
        <v>988</v>
      </c>
    </row>
    <row r="81" spans="1:6" ht="15.6">
      <c r="A81" s="331">
        <v>78</v>
      </c>
      <c r="B81" s="638" t="s">
        <v>2290</v>
      </c>
      <c r="C81" s="638" t="s">
        <v>2350</v>
      </c>
      <c r="D81" s="638" t="s">
        <v>2225</v>
      </c>
      <c r="E81" s="638" t="s">
        <v>2208</v>
      </c>
      <c r="F81" s="640" t="s">
        <v>988</v>
      </c>
    </row>
    <row r="82" spans="1:6" ht="15.6">
      <c r="A82" s="331">
        <v>79</v>
      </c>
      <c r="B82" s="638" t="s">
        <v>2290</v>
      </c>
      <c r="C82" s="638" t="s">
        <v>2350</v>
      </c>
      <c r="D82" s="638" t="s">
        <v>2225</v>
      </c>
      <c r="E82" s="638" t="s">
        <v>2208</v>
      </c>
      <c r="F82" s="640" t="s">
        <v>988</v>
      </c>
    </row>
    <row r="83" spans="1:6" ht="15.6">
      <c r="A83" s="331">
        <v>80</v>
      </c>
      <c r="B83" s="638" t="s">
        <v>2290</v>
      </c>
      <c r="C83" s="638" t="s">
        <v>2350</v>
      </c>
      <c r="D83" s="638" t="s">
        <v>2225</v>
      </c>
      <c r="E83" s="638" t="s">
        <v>2208</v>
      </c>
      <c r="F83" s="640" t="s">
        <v>988</v>
      </c>
    </row>
    <row r="84" spans="1:6" ht="15.6">
      <c r="A84" s="331">
        <v>81</v>
      </c>
      <c r="B84" s="638" t="s">
        <v>2351</v>
      </c>
      <c r="C84" s="638" t="s">
        <v>2352</v>
      </c>
      <c r="D84" s="638" t="s">
        <v>2353</v>
      </c>
      <c r="E84" s="638" t="s">
        <v>2212</v>
      </c>
      <c r="F84" s="640" t="s">
        <v>2213</v>
      </c>
    </row>
    <row r="85" spans="1:6" ht="30">
      <c r="A85" s="331">
        <v>82</v>
      </c>
      <c r="B85" s="638" t="s">
        <v>2354</v>
      </c>
      <c r="C85" s="638" t="s">
        <v>2354</v>
      </c>
      <c r="D85" s="638" t="s">
        <v>2238</v>
      </c>
      <c r="E85" s="638" t="s">
        <v>2355</v>
      </c>
      <c r="F85" s="640" t="s">
        <v>988</v>
      </c>
    </row>
    <row r="86" spans="1:6" ht="30">
      <c r="A86" s="331">
        <v>83</v>
      </c>
      <c r="B86" s="639" t="s">
        <v>2356</v>
      </c>
      <c r="C86" s="639" t="s">
        <v>2357</v>
      </c>
      <c r="D86" s="639" t="s">
        <v>2334</v>
      </c>
      <c r="E86" s="639" t="s">
        <v>2208</v>
      </c>
      <c r="F86" s="640" t="s">
        <v>988</v>
      </c>
    </row>
    <row r="87" spans="1:6" ht="45">
      <c r="A87" s="331">
        <v>84</v>
      </c>
      <c r="B87" s="638" t="s">
        <v>2358</v>
      </c>
      <c r="C87" s="638" t="s">
        <v>2359</v>
      </c>
      <c r="D87" s="638" t="s">
        <v>2360</v>
      </c>
      <c r="E87" s="638" t="s">
        <v>2212</v>
      </c>
      <c r="F87" s="640" t="s">
        <v>2213</v>
      </c>
    </row>
    <row r="88" spans="1:6" ht="15.6">
      <c r="A88" s="331">
        <v>85</v>
      </c>
      <c r="B88" s="638" t="s">
        <v>2361</v>
      </c>
      <c r="C88" s="638" t="s">
        <v>2362</v>
      </c>
      <c r="D88" s="638" t="s">
        <v>2258</v>
      </c>
      <c r="E88" s="638" t="s">
        <v>2212</v>
      </c>
      <c r="F88" s="640" t="s">
        <v>2213</v>
      </c>
    </row>
    <row r="89" spans="1:6" ht="60">
      <c r="A89" s="331">
        <v>86</v>
      </c>
      <c r="B89" s="638" t="s">
        <v>2363</v>
      </c>
      <c r="C89" s="638" t="s">
        <v>2364</v>
      </c>
      <c r="D89" s="638" t="s">
        <v>2365</v>
      </c>
      <c r="E89" s="638" t="s">
        <v>2212</v>
      </c>
      <c r="F89" s="640" t="s">
        <v>2213</v>
      </c>
    </row>
    <row r="90" spans="1:6" ht="60">
      <c r="A90" s="331">
        <v>87</v>
      </c>
      <c r="B90" s="638" t="s">
        <v>2366</v>
      </c>
      <c r="C90" s="638" t="s">
        <v>2367</v>
      </c>
      <c r="D90" s="638" t="s">
        <v>2238</v>
      </c>
      <c r="E90" s="638" t="s">
        <v>2212</v>
      </c>
      <c r="F90" s="640" t="s">
        <v>2213</v>
      </c>
    </row>
    <row r="91" spans="1:6" ht="30">
      <c r="A91" s="331">
        <v>88</v>
      </c>
      <c r="B91" s="638" t="s">
        <v>2368</v>
      </c>
      <c r="C91" s="638" t="s">
        <v>2369</v>
      </c>
      <c r="D91" s="638" t="s">
        <v>2238</v>
      </c>
      <c r="E91" s="638" t="s">
        <v>2212</v>
      </c>
      <c r="F91" s="640" t="s">
        <v>2213</v>
      </c>
    </row>
    <row r="92" spans="1:6" ht="45">
      <c r="A92" s="332">
        <v>89</v>
      </c>
      <c r="B92" s="638" t="s">
        <v>2370</v>
      </c>
      <c r="C92" s="638" t="s">
        <v>2371</v>
      </c>
      <c r="D92" s="638" t="s">
        <v>2334</v>
      </c>
      <c r="E92" s="638" t="s">
        <v>2212</v>
      </c>
      <c r="F92" s="640" t="s">
        <v>2213</v>
      </c>
    </row>
    <row r="93" spans="1:6" ht="45">
      <c r="A93" s="332">
        <v>90</v>
      </c>
      <c r="B93" s="638" t="s">
        <v>2372</v>
      </c>
      <c r="C93" s="638" t="s">
        <v>2373</v>
      </c>
      <c r="D93" s="638" t="s">
        <v>2334</v>
      </c>
      <c r="E93" s="638" t="s">
        <v>2212</v>
      </c>
      <c r="F93" s="640" t="s">
        <v>2213</v>
      </c>
    </row>
    <row r="94" spans="1:6" ht="30">
      <c r="A94" s="331">
        <v>91</v>
      </c>
      <c r="B94" s="638" t="s">
        <v>2374</v>
      </c>
      <c r="C94" s="638" t="s">
        <v>2375</v>
      </c>
      <c r="D94" s="638" t="s">
        <v>2298</v>
      </c>
      <c r="E94" s="638" t="s">
        <v>2212</v>
      </c>
      <c r="F94" s="640" t="s">
        <v>2213</v>
      </c>
    </row>
    <row r="95" spans="1:6" ht="30">
      <c r="A95" s="331">
        <v>92</v>
      </c>
      <c r="B95" s="638" t="s">
        <v>2376</v>
      </c>
      <c r="C95" s="638" t="s">
        <v>2377</v>
      </c>
      <c r="D95" s="638" t="s">
        <v>2378</v>
      </c>
      <c r="E95" s="638" t="s">
        <v>2212</v>
      </c>
      <c r="F95" s="640" t="s">
        <v>988</v>
      </c>
    </row>
    <row r="96" spans="1:6" ht="30">
      <c r="A96" s="331">
        <v>93</v>
      </c>
      <c r="B96" s="638" t="s">
        <v>2379</v>
      </c>
      <c r="C96" s="638" t="s">
        <v>2380</v>
      </c>
      <c r="D96" s="638" t="s">
        <v>2381</v>
      </c>
      <c r="E96" s="638" t="s">
        <v>2212</v>
      </c>
      <c r="F96" s="640" t="s">
        <v>2213</v>
      </c>
    </row>
    <row r="97" spans="1:6" ht="30">
      <c r="A97" s="331">
        <v>94</v>
      </c>
      <c r="B97" s="638" t="s">
        <v>2382</v>
      </c>
      <c r="C97" s="638" t="s">
        <v>2383</v>
      </c>
      <c r="D97" s="638" t="s">
        <v>2381</v>
      </c>
      <c r="E97" s="638" t="s">
        <v>2212</v>
      </c>
      <c r="F97" s="640" t="s">
        <v>2217</v>
      </c>
    </row>
    <row r="98" spans="1:6" ht="30">
      <c r="A98" s="331">
        <v>95</v>
      </c>
      <c r="B98" s="638" t="s">
        <v>2384</v>
      </c>
      <c r="C98" s="638" t="s">
        <v>2385</v>
      </c>
      <c r="D98" s="638" t="s">
        <v>2381</v>
      </c>
      <c r="E98" s="638" t="s">
        <v>2212</v>
      </c>
      <c r="F98" s="640" t="s">
        <v>2217</v>
      </c>
    </row>
    <row r="99" spans="1:6" ht="30">
      <c r="A99" s="331">
        <v>96</v>
      </c>
      <c r="B99" s="638" t="s">
        <v>2386</v>
      </c>
      <c r="C99" s="638" t="s">
        <v>2387</v>
      </c>
      <c r="D99" s="638" t="s">
        <v>2381</v>
      </c>
      <c r="E99" s="638" t="s">
        <v>2212</v>
      </c>
      <c r="F99" s="640" t="s">
        <v>2213</v>
      </c>
    </row>
    <row r="100" spans="1:6" ht="30">
      <c r="A100" s="331">
        <v>97</v>
      </c>
      <c r="B100" s="638" t="s">
        <v>2388</v>
      </c>
      <c r="C100" s="638" t="s">
        <v>2389</v>
      </c>
      <c r="D100" s="638" t="s">
        <v>2381</v>
      </c>
      <c r="E100" s="638" t="s">
        <v>2212</v>
      </c>
      <c r="F100" s="640" t="s">
        <v>2213</v>
      </c>
    </row>
    <row r="101" spans="1:6" ht="15.6">
      <c r="A101" s="332">
        <v>98</v>
      </c>
      <c r="B101" s="638" t="s">
        <v>2390</v>
      </c>
      <c r="C101" s="638" t="s">
        <v>2391</v>
      </c>
      <c r="D101" s="638" t="s">
        <v>2211</v>
      </c>
      <c r="E101" s="638" t="s">
        <v>2212</v>
      </c>
      <c r="F101" s="640" t="s">
        <v>2213</v>
      </c>
    </row>
    <row r="102" spans="1:6" ht="15.6">
      <c r="A102" s="331">
        <v>99</v>
      </c>
      <c r="B102" s="638" t="s">
        <v>2392</v>
      </c>
      <c r="C102" s="638" t="s">
        <v>2393</v>
      </c>
      <c r="D102" s="638" t="s">
        <v>2225</v>
      </c>
      <c r="E102" s="638" t="s">
        <v>2208</v>
      </c>
      <c r="F102" s="640" t="s">
        <v>988</v>
      </c>
    </row>
    <row r="103" spans="1:6" ht="30">
      <c r="A103" s="331">
        <v>100</v>
      </c>
      <c r="B103" s="638" t="s">
        <v>988</v>
      </c>
      <c r="C103" s="638" t="s">
        <v>2394</v>
      </c>
      <c r="D103" s="638" t="s">
        <v>988</v>
      </c>
      <c r="E103" s="638" t="s">
        <v>2395</v>
      </c>
      <c r="F103" s="640" t="s">
        <v>988</v>
      </c>
    </row>
    <row r="104" spans="1:6" ht="60">
      <c r="A104" s="331">
        <v>101</v>
      </c>
      <c r="B104" s="638" t="s">
        <v>2396</v>
      </c>
      <c r="C104" s="638" t="s">
        <v>2397</v>
      </c>
      <c r="D104" s="638" t="s">
        <v>2398</v>
      </c>
      <c r="E104" s="638" t="s">
        <v>2212</v>
      </c>
      <c r="F104" s="640" t="s">
        <v>2213</v>
      </c>
    </row>
    <row r="105" spans="1:6" ht="45">
      <c r="A105" s="331">
        <v>102</v>
      </c>
      <c r="B105" s="638" t="s">
        <v>2399</v>
      </c>
      <c r="C105" s="638" t="s">
        <v>2400</v>
      </c>
      <c r="D105" s="638" t="s">
        <v>2401</v>
      </c>
      <c r="E105" s="638" t="s">
        <v>2212</v>
      </c>
      <c r="F105" s="640" t="s">
        <v>2217</v>
      </c>
    </row>
    <row r="106" spans="1:6" ht="60">
      <c r="A106" s="331">
        <v>103</v>
      </c>
      <c r="B106" s="638" t="s">
        <v>2402</v>
      </c>
      <c r="C106" s="638" t="s">
        <v>2403</v>
      </c>
      <c r="D106" s="638" t="s">
        <v>2404</v>
      </c>
      <c r="E106" s="638" t="s">
        <v>2212</v>
      </c>
      <c r="F106" s="640" t="s">
        <v>2213</v>
      </c>
    </row>
    <row r="107" spans="1:6" ht="45">
      <c r="A107" s="331">
        <v>104</v>
      </c>
      <c r="B107" s="638" t="s">
        <v>2405</v>
      </c>
      <c r="C107" s="638" t="s">
        <v>2406</v>
      </c>
      <c r="D107" s="638" t="s">
        <v>2407</v>
      </c>
      <c r="E107" s="638" t="s">
        <v>2212</v>
      </c>
      <c r="F107" s="640" t="s">
        <v>2213</v>
      </c>
    </row>
    <row r="108" spans="1:6" ht="45">
      <c r="A108" s="331">
        <v>105</v>
      </c>
      <c r="B108" s="638" t="s">
        <v>2408</v>
      </c>
      <c r="C108" s="638" t="s">
        <v>2409</v>
      </c>
      <c r="D108" s="638" t="s">
        <v>2407</v>
      </c>
      <c r="E108" s="638" t="s">
        <v>2212</v>
      </c>
      <c r="F108" s="640" t="s">
        <v>2217</v>
      </c>
    </row>
    <row r="109" spans="1:6" ht="45">
      <c r="A109" s="331">
        <v>106</v>
      </c>
      <c r="B109" s="638" t="s">
        <v>2410</v>
      </c>
      <c r="C109" s="638" t="s">
        <v>2411</v>
      </c>
      <c r="D109" s="638" t="s">
        <v>2407</v>
      </c>
      <c r="E109" s="638" t="s">
        <v>2212</v>
      </c>
      <c r="F109" s="640" t="s">
        <v>2213</v>
      </c>
    </row>
    <row r="110" spans="1:6" ht="15.6">
      <c r="A110" s="332">
        <v>107</v>
      </c>
      <c r="B110" s="638" t="s">
        <v>2412</v>
      </c>
      <c r="C110" s="638" t="s">
        <v>2413</v>
      </c>
      <c r="D110" s="638" t="s">
        <v>2211</v>
      </c>
      <c r="E110" s="638" t="s">
        <v>2212</v>
      </c>
      <c r="F110" s="640" t="s">
        <v>2213</v>
      </c>
    </row>
    <row r="111" spans="1:6" ht="15.6">
      <c r="A111" s="331">
        <v>108</v>
      </c>
      <c r="B111" s="638" t="s">
        <v>2414</v>
      </c>
      <c r="C111" s="638" t="s">
        <v>2415</v>
      </c>
      <c r="D111" s="638" t="s">
        <v>2416</v>
      </c>
      <c r="E111" s="638" t="s">
        <v>2212</v>
      </c>
      <c r="F111" s="640" t="s">
        <v>2213</v>
      </c>
    </row>
    <row r="112" spans="1:6" ht="30">
      <c r="A112" s="332">
        <v>109</v>
      </c>
      <c r="B112" s="638" t="s">
        <v>2417</v>
      </c>
      <c r="C112" s="638" t="s">
        <v>2418</v>
      </c>
      <c r="D112" s="638" t="s">
        <v>2207</v>
      </c>
      <c r="E112" s="638" t="s">
        <v>2419</v>
      </c>
      <c r="F112" s="640" t="s">
        <v>988</v>
      </c>
    </row>
    <row r="113" spans="1:6" ht="15.6">
      <c r="A113" s="331">
        <v>110</v>
      </c>
      <c r="B113" s="638" t="s">
        <v>2420</v>
      </c>
      <c r="C113" s="638" t="s">
        <v>2421</v>
      </c>
      <c r="D113" s="638" t="s">
        <v>2225</v>
      </c>
      <c r="E113" s="638" t="s">
        <v>2208</v>
      </c>
      <c r="F113" s="640" t="s">
        <v>988</v>
      </c>
    </row>
    <row r="114" spans="1:6" ht="15.6">
      <c r="A114" s="331">
        <v>111</v>
      </c>
      <c r="B114" s="638" t="s">
        <v>2422</v>
      </c>
      <c r="C114" s="638" t="s">
        <v>2421</v>
      </c>
      <c r="D114" s="638" t="s">
        <v>2225</v>
      </c>
      <c r="E114" s="638" t="s">
        <v>2208</v>
      </c>
      <c r="F114" s="640" t="s">
        <v>988</v>
      </c>
    </row>
    <row r="115" spans="1:6" ht="30">
      <c r="A115" s="333">
        <v>112</v>
      </c>
      <c r="B115" s="638" t="s">
        <v>2423</v>
      </c>
      <c r="C115" s="638" t="s">
        <v>2424</v>
      </c>
      <c r="D115" s="638" t="s">
        <v>2309</v>
      </c>
      <c r="E115" s="638" t="s">
        <v>2212</v>
      </c>
      <c r="F115" s="640" t="s">
        <v>2213</v>
      </c>
    </row>
    <row r="116" spans="1:6" ht="30">
      <c r="A116" s="333">
        <v>113</v>
      </c>
      <c r="B116" s="638" t="s">
        <v>2425</v>
      </c>
      <c r="C116" s="638" t="s">
        <v>2426</v>
      </c>
      <c r="D116" s="638" t="s">
        <v>2211</v>
      </c>
      <c r="E116" s="638" t="s">
        <v>2212</v>
      </c>
      <c r="F116" s="640" t="s">
        <v>2213</v>
      </c>
    </row>
    <row r="117" spans="1:6" ht="30">
      <c r="A117" s="332">
        <v>114</v>
      </c>
      <c r="B117" s="638" t="s">
        <v>2427</v>
      </c>
      <c r="C117" s="638" t="s">
        <v>2428</v>
      </c>
      <c r="D117" s="638" t="s">
        <v>2211</v>
      </c>
      <c r="E117" s="638" t="s">
        <v>2212</v>
      </c>
      <c r="F117" s="640" t="s">
        <v>2213</v>
      </c>
    </row>
    <row r="118" spans="1:6" ht="30">
      <c r="A118" s="333">
        <v>115</v>
      </c>
      <c r="B118" s="638" t="s">
        <v>2429</v>
      </c>
      <c r="C118" s="638" t="s">
        <v>2430</v>
      </c>
      <c r="D118" s="638" t="s">
        <v>2211</v>
      </c>
      <c r="E118" s="638" t="s">
        <v>2212</v>
      </c>
      <c r="F118" s="640" t="s">
        <v>2213</v>
      </c>
    </row>
    <row r="119" spans="1:6" ht="30">
      <c r="A119" s="331">
        <v>116</v>
      </c>
      <c r="B119" s="638" t="s">
        <v>2431</v>
      </c>
      <c r="C119" s="638" t="s">
        <v>2432</v>
      </c>
      <c r="D119" s="638" t="s">
        <v>2433</v>
      </c>
      <c r="E119" s="638" t="s">
        <v>2212</v>
      </c>
      <c r="F119" s="640" t="s">
        <v>2217</v>
      </c>
    </row>
    <row r="120" spans="1:6" s="334" customFormat="1" ht="30">
      <c r="A120" s="333">
        <v>117</v>
      </c>
      <c r="B120" s="638" t="s">
        <v>2434</v>
      </c>
      <c r="C120" s="638" t="s">
        <v>2435</v>
      </c>
      <c r="D120" s="638" t="s">
        <v>2436</v>
      </c>
      <c r="E120" s="638" t="s">
        <v>2437</v>
      </c>
      <c r="F120" s="640" t="s">
        <v>2213</v>
      </c>
    </row>
    <row r="121" spans="1:6" ht="45">
      <c r="A121" s="331">
        <v>118</v>
      </c>
      <c r="B121" s="638" t="s">
        <v>2438</v>
      </c>
      <c r="C121" s="638" t="s">
        <v>2439</v>
      </c>
      <c r="D121" s="638" t="s">
        <v>2309</v>
      </c>
      <c r="E121" s="638" t="s">
        <v>2440</v>
      </c>
      <c r="F121" s="640" t="s">
        <v>988</v>
      </c>
    </row>
    <row r="122" spans="1:6" ht="45">
      <c r="A122" s="331">
        <v>119</v>
      </c>
      <c r="B122" s="638" t="s">
        <v>2441</v>
      </c>
      <c r="C122" s="638" t="s">
        <v>2442</v>
      </c>
      <c r="D122" s="638" t="s">
        <v>2309</v>
      </c>
      <c r="E122" s="638" t="s">
        <v>2440</v>
      </c>
      <c r="F122" s="640" t="s">
        <v>988</v>
      </c>
    </row>
    <row r="123" spans="1:6" ht="30">
      <c r="A123" s="331">
        <v>120</v>
      </c>
      <c r="B123" s="638" t="s">
        <v>2443</v>
      </c>
      <c r="C123" s="638" t="s">
        <v>2444</v>
      </c>
      <c r="D123" s="638" t="s">
        <v>2309</v>
      </c>
      <c r="E123" s="638" t="s">
        <v>2212</v>
      </c>
      <c r="F123" s="640" t="s">
        <v>2213</v>
      </c>
    </row>
    <row r="124" spans="1:6" ht="30">
      <c r="A124" s="331">
        <v>121</v>
      </c>
      <c r="B124" s="638" t="s">
        <v>2445</v>
      </c>
      <c r="C124" s="638" t="s">
        <v>2444</v>
      </c>
      <c r="D124" s="638" t="s">
        <v>2309</v>
      </c>
      <c r="E124" s="638" t="s">
        <v>2212</v>
      </c>
      <c r="F124" s="640" t="s">
        <v>2213</v>
      </c>
    </row>
    <row r="125" spans="1:6" ht="15.6">
      <c r="A125" s="331">
        <v>122</v>
      </c>
      <c r="B125" s="638" t="s">
        <v>2446</v>
      </c>
      <c r="C125" s="638" t="s">
        <v>2447</v>
      </c>
      <c r="D125" s="638" t="s">
        <v>2448</v>
      </c>
      <c r="E125" s="638" t="s">
        <v>2212</v>
      </c>
      <c r="F125" s="640" t="s">
        <v>2213</v>
      </c>
    </row>
    <row r="126" spans="1:6" ht="30">
      <c r="A126" s="333">
        <v>123</v>
      </c>
      <c r="B126" s="638" t="s">
        <v>2449</v>
      </c>
      <c r="C126" s="638" t="s">
        <v>2450</v>
      </c>
      <c r="D126" s="638" t="s">
        <v>72</v>
      </c>
      <c r="E126" s="638" t="s">
        <v>2212</v>
      </c>
      <c r="F126" s="640" t="s">
        <v>2341</v>
      </c>
    </row>
    <row r="127" spans="1:6" ht="45">
      <c r="A127" s="333">
        <v>124</v>
      </c>
      <c r="B127" s="638" t="s">
        <v>2451</v>
      </c>
      <c r="C127" s="638" t="s">
        <v>2450</v>
      </c>
      <c r="D127" s="638" t="s">
        <v>72</v>
      </c>
      <c r="E127" s="638" t="s">
        <v>2212</v>
      </c>
      <c r="F127" s="640" t="s">
        <v>2341</v>
      </c>
    </row>
    <row r="128" spans="1:6" ht="30">
      <c r="A128" s="333">
        <v>125</v>
      </c>
      <c r="B128" s="638" t="s">
        <v>2449</v>
      </c>
      <c r="C128" s="638" t="s">
        <v>2450</v>
      </c>
      <c r="D128" s="638" t="s">
        <v>72</v>
      </c>
      <c r="E128" s="638" t="s">
        <v>2212</v>
      </c>
      <c r="F128" s="640" t="s">
        <v>2341</v>
      </c>
    </row>
    <row r="129" spans="1:6" ht="45">
      <c r="A129" s="333">
        <v>126</v>
      </c>
      <c r="B129" s="638" t="s">
        <v>2451</v>
      </c>
      <c r="C129" s="638" t="s">
        <v>2450</v>
      </c>
      <c r="D129" s="638" t="s">
        <v>72</v>
      </c>
      <c r="E129" s="638" t="s">
        <v>2212</v>
      </c>
      <c r="F129" s="640" t="s">
        <v>2341</v>
      </c>
    </row>
    <row r="130" spans="1:6" ht="45">
      <c r="A130" s="333">
        <v>127</v>
      </c>
      <c r="B130" s="638" t="s">
        <v>2452</v>
      </c>
      <c r="C130" s="638" t="s">
        <v>2453</v>
      </c>
      <c r="D130" s="638" t="s">
        <v>2454</v>
      </c>
      <c r="E130" s="638" t="s">
        <v>2212</v>
      </c>
      <c r="F130" s="640" t="s">
        <v>2217</v>
      </c>
    </row>
    <row r="131" spans="1:6" ht="30">
      <c r="A131" s="331">
        <v>128</v>
      </c>
      <c r="B131" s="638" t="s">
        <v>2455</v>
      </c>
      <c r="C131" s="638" t="s">
        <v>2456</v>
      </c>
      <c r="D131" s="638" t="s">
        <v>2381</v>
      </c>
      <c r="E131" s="638" t="s">
        <v>2212</v>
      </c>
      <c r="F131" s="640" t="s">
        <v>2213</v>
      </c>
    </row>
    <row r="132" spans="1:6" ht="45">
      <c r="A132" s="331">
        <v>129</v>
      </c>
      <c r="B132" s="638" t="s">
        <v>2457</v>
      </c>
      <c r="C132" s="638" t="s">
        <v>2458</v>
      </c>
      <c r="D132" s="638" t="s">
        <v>2381</v>
      </c>
      <c r="E132" s="638" t="s">
        <v>2212</v>
      </c>
      <c r="F132" s="640" t="s">
        <v>2213</v>
      </c>
    </row>
    <row r="133" spans="1:6" ht="30">
      <c r="A133" s="333">
        <v>130</v>
      </c>
      <c r="B133" s="638" t="s">
        <v>2459</v>
      </c>
      <c r="C133" s="638" t="s">
        <v>2460</v>
      </c>
      <c r="D133" s="638" t="s">
        <v>2381</v>
      </c>
      <c r="E133" s="638" t="s">
        <v>2212</v>
      </c>
      <c r="F133" s="640" t="s">
        <v>2213</v>
      </c>
    </row>
    <row r="134" spans="1:6" ht="30">
      <c r="A134" s="331">
        <v>131</v>
      </c>
      <c r="B134" s="638" t="s">
        <v>2461</v>
      </c>
      <c r="C134" s="638" t="s">
        <v>2462</v>
      </c>
      <c r="D134" s="638" t="s">
        <v>2381</v>
      </c>
      <c r="E134" s="638" t="s">
        <v>2212</v>
      </c>
      <c r="F134" s="640" t="s">
        <v>2213</v>
      </c>
    </row>
    <row r="135" spans="1:6" ht="30">
      <c r="A135" s="331">
        <v>132</v>
      </c>
      <c r="B135" s="638" t="s">
        <v>2463</v>
      </c>
      <c r="C135" s="638" t="s">
        <v>2464</v>
      </c>
      <c r="D135" s="638" t="s">
        <v>2381</v>
      </c>
      <c r="E135" s="638" t="s">
        <v>2212</v>
      </c>
      <c r="F135" s="640" t="s">
        <v>2213</v>
      </c>
    </row>
    <row r="136" spans="1:6" ht="30">
      <c r="A136" s="331">
        <v>133</v>
      </c>
      <c r="B136" s="638" t="s">
        <v>2465</v>
      </c>
      <c r="C136" s="638" t="s">
        <v>2466</v>
      </c>
      <c r="D136" s="638" t="s">
        <v>2381</v>
      </c>
      <c r="E136" s="638" t="s">
        <v>2212</v>
      </c>
      <c r="F136" s="640" t="s">
        <v>2217</v>
      </c>
    </row>
    <row r="137" spans="1:6" ht="30">
      <c r="A137" s="331">
        <v>134</v>
      </c>
      <c r="B137" s="638" t="s">
        <v>2467</v>
      </c>
      <c r="C137" s="638" t="s">
        <v>2468</v>
      </c>
      <c r="D137" s="638" t="s">
        <v>2381</v>
      </c>
      <c r="E137" s="638" t="s">
        <v>2212</v>
      </c>
      <c r="F137" s="640" t="s">
        <v>2213</v>
      </c>
    </row>
    <row r="138" spans="1:6" ht="30">
      <c r="A138" s="331">
        <v>135</v>
      </c>
      <c r="B138" s="638" t="s">
        <v>2469</v>
      </c>
      <c r="C138" s="638" t="s">
        <v>2470</v>
      </c>
      <c r="D138" s="638" t="s">
        <v>2381</v>
      </c>
      <c r="E138" s="638" t="s">
        <v>2212</v>
      </c>
      <c r="F138" s="640" t="s">
        <v>2217</v>
      </c>
    </row>
    <row r="139" spans="1:6" ht="15.6">
      <c r="A139" s="331">
        <v>136</v>
      </c>
      <c r="B139" s="638" t="s">
        <v>2471</v>
      </c>
      <c r="C139" s="638" t="s">
        <v>2472</v>
      </c>
      <c r="D139" s="638" t="s">
        <v>2330</v>
      </c>
      <c r="E139" s="638" t="s">
        <v>2473</v>
      </c>
      <c r="F139" s="640" t="s">
        <v>988</v>
      </c>
    </row>
    <row r="140" spans="1:6" ht="30">
      <c r="A140" s="331">
        <v>137</v>
      </c>
      <c r="B140" s="638" t="s">
        <v>2474</v>
      </c>
      <c r="C140" s="638" t="s">
        <v>2444</v>
      </c>
      <c r="D140" s="638" t="s">
        <v>2381</v>
      </c>
      <c r="E140" s="638" t="s">
        <v>2212</v>
      </c>
      <c r="F140" s="640" t="s">
        <v>2213</v>
      </c>
    </row>
    <row r="141" spans="1:6" ht="30">
      <c r="A141" s="331">
        <v>138</v>
      </c>
      <c r="B141" s="638" t="s">
        <v>2475</v>
      </c>
      <c r="C141" s="638" t="s">
        <v>2476</v>
      </c>
      <c r="D141" s="638" t="s">
        <v>2381</v>
      </c>
      <c r="E141" s="638" t="s">
        <v>2212</v>
      </c>
      <c r="F141" s="640" t="s">
        <v>2213</v>
      </c>
    </row>
    <row r="142" spans="1:6" ht="30">
      <c r="A142" s="331">
        <v>139</v>
      </c>
      <c r="B142" s="638" t="s">
        <v>2477</v>
      </c>
      <c r="C142" s="638" t="s">
        <v>2444</v>
      </c>
      <c r="D142" s="638" t="s">
        <v>2381</v>
      </c>
      <c r="E142" s="638" t="s">
        <v>2212</v>
      </c>
      <c r="F142" s="640" t="s">
        <v>2213</v>
      </c>
    </row>
    <row r="143" spans="1:6" ht="30">
      <c r="A143" s="331">
        <v>140</v>
      </c>
      <c r="B143" s="638" t="s">
        <v>2478</v>
      </c>
      <c r="C143" s="638" t="s">
        <v>2479</v>
      </c>
      <c r="D143" s="638" t="s">
        <v>2381</v>
      </c>
      <c r="E143" s="638" t="s">
        <v>2212</v>
      </c>
      <c r="F143" s="640" t="s">
        <v>2217</v>
      </c>
    </row>
    <row r="144" spans="1:6" ht="30">
      <c r="A144" s="331">
        <v>141</v>
      </c>
      <c r="B144" s="638" t="s">
        <v>2480</v>
      </c>
      <c r="C144" s="638" t="s">
        <v>2481</v>
      </c>
      <c r="D144" s="638" t="s">
        <v>2482</v>
      </c>
      <c r="E144" s="638" t="s">
        <v>2212</v>
      </c>
      <c r="F144" s="640" t="s">
        <v>2213</v>
      </c>
    </row>
    <row r="145" spans="1:6" ht="30">
      <c r="A145" s="331">
        <v>142</v>
      </c>
      <c r="B145" s="638" t="s">
        <v>2483</v>
      </c>
      <c r="C145" s="638" t="s">
        <v>2484</v>
      </c>
      <c r="D145" s="638" t="s">
        <v>2485</v>
      </c>
      <c r="E145" s="638" t="s">
        <v>2212</v>
      </c>
      <c r="F145" s="640" t="s">
        <v>2217</v>
      </c>
    </row>
    <row r="146" spans="1:6" ht="30">
      <c r="A146" s="331">
        <v>143</v>
      </c>
      <c r="B146" s="638" t="s">
        <v>2486</v>
      </c>
      <c r="C146" s="638" t="s">
        <v>2487</v>
      </c>
      <c r="D146" s="638" t="s">
        <v>2381</v>
      </c>
      <c r="E146" s="638" t="s">
        <v>2212</v>
      </c>
      <c r="F146" s="640" t="s">
        <v>2217</v>
      </c>
    </row>
    <row r="147" spans="1:6" ht="30">
      <c r="A147" s="331">
        <v>144</v>
      </c>
      <c r="B147" s="638" t="s">
        <v>2488</v>
      </c>
      <c r="C147" s="638" t="s">
        <v>2489</v>
      </c>
      <c r="D147" s="638" t="s">
        <v>2381</v>
      </c>
      <c r="E147" s="638" t="s">
        <v>2212</v>
      </c>
      <c r="F147" s="640" t="s">
        <v>2217</v>
      </c>
    </row>
    <row r="148" spans="1:6" ht="45">
      <c r="A148" s="331">
        <v>145</v>
      </c>
      <c r="B148" s="638" t="s">
        <v>2490</v>
      </c>
      <c r="C148" s="638" t="s">
        <v>2491</v>
      </c>
      <c r="D148" s="638" t="s">
        <v>2492</v>
      </c>
      <c r="E148" s="638" t="s">
        <v>2212</v>
      </c>
      <c r="F148" s="640" t="s">
        <v>2213</v>
      </c>
    </row>
    <row r="149" spans="1:6" ht="45">
      <c r="A149" s="331">
        <v>146</v>
      </c>
      <c r="B149" s="638" t="s">
        <v>2493</v>
      </c>
      <c r="C149" s="638" t="s">
        <v>2494</v>
      </c>
      <c r="D149" s="638" t="s">
        <v>2492</v>
      </c>
      <c r="E149" s="638" t="s">
        <v>2212</v>
      </c>
      <c r="F149" s="640" t="s">
        <v>2213</v>
      </c>
    </row>
    <row r="150" spans="1:6" ht="15.6">
      <c r="A150" s="331">
        <v>147</v>
      </c>
      <c r="B150" s="638" t="s">
        <v>2495</v>
      </c>
      <c r="C150" s="638" t="s">
        <v>2496</v>
      </c>
      <c r="D150" s="638" t="s">
        <v>2211</v>
      </c>
      <c r="E150" s="638" t="s">
        <v>2212</v>
      </c>
      <c r="F150" s="640" t="s">
        <v>2213</v>
      </c>
    </row>
    <row r="151" spans="1:6" ht="30">
      <c r="A151" s="331">
        <v>148</v>
      </c>
      <c r="B151" s="638" t="s">
        <v>2497</v>
      </c>
      <c r="C151" s="638" t="s">
        <v>2498</v>
      </c>
      <c r="D151" s="638" t="s">
        <v>2211</v>
      </c>
      <c r="E151" s="638" t="s">
        <v>2212</v>
      </c>
      <c r="F151" s="640" t="s">
        <v>2213</v>
      </c>
    </row>
    <row r="152" spans="1:6" ht="15.6">
      <c r="A152" s="331">
        <v>149</v>
      </c>
      <c r="B152" s="638" t="s">
        <v>2499</v>
      </c>
      <c r="C152" s="638" t="s">
        <v>2500</v>
      </c>
      <c r="D152" s="638" t="s">
        <v>2258</v>
      </c>
      <c r="E152" s="638" t="s">
        <v>2212</v>
      </c>
      <c r="F152" s="640" t="s">
        <v>2217</v>
      </c>
    </row>
    <row r="153" spans="1:6" ht="30">
      <c r="A153" s="331">
        <v>150</v>
      </c>
      <c r="B153" s="638" t="s">
        <v>2501</v>
      </c>
      <c r="C153" s="638" t="s">
        <v>2502</v>
      </c>
      <c r="D153" s="638" t="s">
        <v>2258</v>
      </c>
      <c r="E153" s="638" t="s">
        <v>2212</v>
      </c>
      <c r="F153" s="640" t="s">
        <v>2213</v>
      </c>
    </row>
    <row r="154" spans="1:6" ht="30">
      <c r="A154" s="331">
        <v>151</v>
      </c>
      <c r="B154" s="638" t="s">
        <v>2503</v>
      </c>
      <c r="C154" s="638" t="s">
        <v>2504</v>
      </c>
      <c r="D154" s="638" t="s">
        <v>2505</v>
      </c>
      <c r="E154" s="638" t="s">
        <v>2212</v>
      </c>
      <c r="F154" s="640" t="s">
        <v>2213</v>
      </c>
    </row>
    <row r="155" spans="1:6" ht="45">
      <c r="A155" s="331">
        <v>152</v>
      </c>
      <c r="B155" s="638" t="s">
        <v>2506</v>
      </c>
      <c r="C155" s="638" t="s">
        <v>2507</v>
      </c>
      <c r="D155" s="638" t="s">
        <v>2508</v>
      </c>
      <c r="E155" s="638" t="s">
        <v>2212</v>
      </c>
      <c r="F155" s="640" t="s">
        <v>2213</v>
      </c>
    </row>
    <row r="156" spans="1:6" ht="30">
      <c r="A156" s="332">
        <v>153</v>
      </c>
      <c r="B156" s="638" t="s">
        <v>2509</v>
      </c>
      <c r="C156" s="638" t="s">
        <v>2510</v>
      </c>
      <c r="D156" s="638" t="s">
        <v>2211</v>
      </c>
      <c r="E156" s="638" t="s">
        <v>2212</v>
      </c>
      <c r="F156" s="640" t="s">
        <v>2213</v>
      </c>
    </row>
    <row r="157" spans="1:6" ht="30">
      <c r="A157" s="332">
        <v>154</v>
      </c>
      <c r="B157" s="638" t="s">
        <v>2511</v>
      </c>
      <c r="C157" s="638" t="s">
        <v>2512</v>
      </c>
      <c r="D157" s="638" t="s">
        <v>2211</v>
      </c>
      <c r="E157" s="638" t="s">
        <v>2212</v>
      </c>
      <c r="F157" s="640" t="s">
        <v>2213</v>
      </c>
    </row>
    <row r="158" spans="1:6" ht="27.95">
      <c r="B158" s="641" t="s">
        <v>2513</v>
      </c>
      <c r="C158" s="641" t="s">
        <v>2514</v>
      </c>
      <c r="D158" s="641" t="s">
        <v>2515</v>
      </c>
      <c r="E158" s="641" t="s">
        <v>2516</v>
      </c>
      <c r="F158" s="627" t="s">
        <v>2213</v>
      </c>
    </row>
    <row r="159" spans="1:6" ht="27.95">
      <c r="B159" s="641" t="s">
        <v>2517</v>
      </c>
      <c r="C159" s="641" t="s">
        <v>2518</v>
      </c>
      <c r="D159" s="641" t="s">
        <v>2519</v>
      </c>
      <c r="E159" s="641" t="s">
        <v>2516</v>
      </c>
      <c r="F159" s="627" t="s">
        <v>2213</v>
      </c>
    </row>
    <row r="160" spans="1:6">
      <c r="B160" s="641" t="s">
        <v>2520</v>
      </c>
      <c r="C160" s="641" t="s">
        <v>2521</v>
      </c>
      <c r="D160" s="641" t="s">
        <v>2211</v>
      </c>
      <c r="E160" s="641" t="s">
        <v>2208</v>
      </c>
      <c r="F160" s="627" t="s">
        <v>2217</v>
      </c>
    </row>
    <row r="161" spans="2:6" ht="27.95">
      <c r="B161" s="641" t="s">
        <v>2287</v>
      </c>
      <c r="C161" s="641" t="s">
        <v>2522</v>
      </c>
      <c r="D161" s="641" t="s">
        <v>2515</v>
      </c>
      <c r="E161" s="641" t="s">
        <v>2516</v>
      </c>
      <c r="F161" s="627" t="s">
        <v>2217</v>
      </c>
    </row>
    <row r="162" spans="2:6" ht="27.95">
      <c r="B162" s="641" t="s">
        <v>2523</v>
      </c>
      <c r="C162" s="641" t="s">
        <v>2524</v>
      </c>
      <c r="D162" s="641" t="s">
        <v>2515</v>
      </c>
      <c r="E162" s="641" t="s">
        <v>2516</v>
      </c>
      <c r="F162" s="627" t="s">
        <v>2217</v>
      </c>
    </row>
    <row r="163" spans="2:6" ht="27.95">
      <c r="B163" s="641" t="s">
        <v>2525</v>
      </c>
      <c r="C163" s="641" t="s">
        <v>2526</v>
      </c>
      <c r="D163" s="641" t="s">
        <v>2527</v>
      </c>
      <c r="E163" s="641" t="s">
        <v>2516</v>
      </c>
      <c r="F163" s="627" t="s">
        <v>2213</v>
      </c>
    </row>
    <row r="164" spans="2:6">
      <c r="B164" s="642" t="s">
        <v>2528</v>
      </c>
      <c r="C164" s="641" t="s">
        <v>2529</v>
      </c>
      <c r="D164" s="641" t="s">
        <v>2258</v>
      </c>
      <c r="E164" s="641" t="s">
        <v>2516</v>
      </c>
      <c r="F164" s="627" t="s">
        <v>2213</v>
      </c>
    </row>
    <row r="165" spans="2:6">
      <c r="B165" s="641" t="s">
        <v>2530</v>
      </c>
      <c r="C165" s="641" t="s">
        <v>2531</v>
      </c>
      <c r="D165" s="641" t="s">
        <v>2258</v>
      </c>
      <c r="E165" s="641" t="s">
        <v>2516</v>
      </c>
      <c r="F165" s="627" t="s">
        <v>2213</v>
      </c>
    </row>
  </sheetData>
  <autoFilter ref="A3:F157" xr:uid="{00000000-0001-0000-0000-000000000000}"/>
  <mergeCells count="2">
    <mergeCell ref="E1:F1"/>
    <mergeCell ref="B2:F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0C0A-E464-4CFD-B1CD-4965E33B1F01}">
  <sheetPr>
    <tabColor rgb="FF92D050"/>
  </sheetPr>
  <dimension ref="A1:BQ95"/>
  <sheetViews>
    <sheetView showGridLines="0" view="pageBreakPreview" zoomScale="60" zoomScaleNormal="80" zoomScaleSheetLayoutView="85" workbookViewId="0">
      <pane xSplit="2" ySplit="10" topLeftCell="C11" activePane="bottomRight" state="frozen"/>
      <selection pane="bottomRight" activeCell="R1" sqref="R1:T1"/>
      <selection pane="bottomLeft" activeCell="AC9" sqref="AC9"/>
      <selection pane="topRight" activeCell="AC9" sqref="AC9"/>
    </sheetView>
  </sheetViews>
  <sheetFormatPr defaultColWidth="14.7109375" defaultRowHeight="15.6"/>
  <cols>
    <col min="1" max="1" width="6" style="1" customWidth="1"/>
    <col min="2" max="2" width="25.42578125" style="1" customWidth="1"/>
    <col min="3" max="3" width="10.140625" style="1" customWidth="1"/>
    <col min="4" max="4" width="10.42578125" style="1" customWidth="1"/>
    <col min="5" max="5" width="9.85546875" style="1" customWidth="1"/>
    <col min="6" max="6" width="9" style="1" customWidth="1"/>
    <col min="7" max="7" width="12" style="1" customWidth="1"/>
    <col min="8" max="8" width="10.85546875" style="1" customWidth="1"/>
    <col min="9" max="9" width="10.140625" style="1" customWidth="1"/>
    <col min="10" max="10" width="9.28515625" style="1" customWidth="1"/>
    <col min="11" max="11" width="10.42578125" style="1" customWidth="1"/>
    <col min="12" max="13" width="10.5703125" style="1" customWidth="1"/>
    <col min="14" max="14" width="12.28515625" style="1" customWidth="1"/>
    <col min="15" max="15" width="10" style="1" customWidth="1"/>
    <col min="16" max="16" width="11.42578125" style="1" customWidth="1"/>
    <col min="17" max="17" width="11.28515625" style="1" customWidth="1"/>
    <col min="18" max="18" width="23.85546875" style="1" customWidth="1"/>
    <col min="19" max="19" width="14" style="1" customWidth="1"/>
    <col min="20" max="20" width="10.85546875" style="1" customWidth="1"/>
    <col min="21" max="21" width="18.85546875" style="1" hidden="1" customWidth="1"/>
    <col min="22" max="22" width="14.7109375" style="1" hidden="1" customWidth="1"/>
    <col min="23" max="23" width="17.5703125" style="1" hidden="1" customWidth="1"/>
    <col min="24" max="24" width="16.28515625" style="1" hidden="1" customWidth="1"/>
    <col min="25" max="25" width="24" style="1" hidden="1" customWidth="1"/>
    <col min="26" max="26" width="14.7109375" style="1" hidden="1" customWidth="1"/>
    <col min="27" max="27" width="0.140625" style="1" customWidth="1"/>
    <col min="28" max="28" width="14.7109375" style="480"/>
    <col min="29" max="29" width="17.5703125" style="1" customWidth="1"/>
    <col min="30" max="16384" width="14.7109375" style="1"/>
  </cols>
  <sheetData>
    <row r="1" spans="1:69">
      <c r="R1" s="787" t="s">
        <v>2532</v>
      </c>
      <c r="S1" s="787"/>
      <c r="T1" s="787"/>
    </row>
    <row r="2" spans="1:69" ht="20.100000000000001">
      <c r="A2" s="476"/>
      <c r="B2" s="477" t="s">
        <v>2533</v>
      </c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9"/>
    </row>
    <row r="3" spans="1:69">
      <c r="A3" s="476"/>
      <c r="B3" s="481" t="s">
        <v>2534</v>
      </c>
      <c r="C3" s="482"/>
      <c r="D3" s="482"/>
      <c r="E3" s="482"/>
      <c r="F3" s="482"/>
      <c r="G3" s="483"/>
      <c r="H3" s="484"/>
      <c r="I3" s="484"/>
      <c r="J3" s="484"/>
      <c r="K3" s="484"/>
      <c r="L3" s="484"/>
      <c r="M3" s="484"/>
      <c r="N3" s="483"/>
      <c r="O3" s="483"/>
      <c r="P3" s="483"/>
      <c r="Q3" s="485"/>
      <c r="R3" s="483"/>
      <c r="S3" s="483"/>
      <c r="T3" s="486"/>
      <c r="W3" s="487"/>
      <c r="X3" s="487"/>
      <c r="Y3" s="487"/>
      <c r="Z3" s="487"/>
      <c r="AA3" s="487"/>
    </row>
    <row r="4" spans="1:69">
      <c r="A4" s="476"/>
      <c r="B4" s="488"/>
      <c r="C4" s="489"/>
      <c r="D4" s="792" t="s">
        <v>2535</v>
      </c>
      <c r="E4" s="792"/>
      <c r="F4" s="792"/>
      <c r="G4" s="792"/>
      <c r="H4" s="793" t="s">
        <v>2536</v>
      </c>
      <c r="I4" s="793"/>
      <c r="J4" s="793"/>
      <c r="K4" s="793"/>
      <c r="L4" s="793" t="s">
        <v>2537</v>
      </c>
      <c r="M4" s="793"/>
      <c r="N4" s="793"/>
      <c r="O4" s="793"/>
      <c r="P4" s="792" t="s">
        <v>2538</v>
      </c>
      <c r="Q4" s="792"/>
      <c r="R4" s="792"/>
      <c r="S4" s="792"/>
      <c r="T4" s="794"/>
      <c r="U4" s="490"/>
      <c r="V4" s="490"/>
      <c r="W4" s="490" t="s">
        <v>2539</v>
      </c>
      <c r="Y4" s="491"/>
      <c r="Z4" s="490"/>
      <c r="AA4" s="490"/>
    </row>
    <row r="5" spans="1:69" ht="18" customHeight="1">
      <c r="A5" s="790" t="s">
        <v>2540</v>
      </c>
      <c r="B5" s="788" t="s">
        <v>2541</v>
      </c>
      <c r="C5" s="788" t="s">
        <v>2542</v>
      </c>
      <c r="D5" s="788" t="s">
        <v>2543</v>
      </c>
      <c r="E5" s="788" t="s">
        <v>2544</v>
      </c>
      <c r="F5" s="788" t="s">
        <v>2545</v>
      </c>
      <c r="G5" s="788" t="s">
        <v>457</v>
      </c>
      <c r="H5" s="788" t="s">
        <v>2546</v>
      </c>
      <c r="I5" s="788" t="s">
        <v>2547</v>
      </c>
      <c r="J5" s="788" t="s">
        <v>2545</v>
      </c>
      <c r="K5" s="788" t="s">
        <v>2548</v>
      </c>
      <c r="L5" s="788" t="s">
        <v>2547</v>
      </c>
      <c r="M5" s="788" t="s">
        <v>2545</v>
      </c>
      <c r="N5" s="788" t="s">
        <v>2548</v>
      </c>
      <c r="O5" s="788" t="s">
        <v>2549</v>
      </c>
      <c r="P5" s="788" t="s">
        <v>2550</v>
      </c>
      <c r="Q5" s="788" t="s">
        <v>2547</v>
      </c>
      <c r="R5" s="788" t="s">
        <v>2545</v>
      </c>
      <c r="S5" s="788" t="s">
        <v>2551</v>
      </c>
      <c r="T5" s="795" t="s">
        <v>2549</v>
      </c>
      <c r="U5" s="492" t="s">
        <v>2552</v>
      </c>
      <c r="V5" s="493" t="s">
        <v>2553</v>
      </c>
      <c r="W5" s="493" t="s">
        <v>2554</v>
      </c>
      <c r="X5" s="493" t="s">
        <v>2555</v>
      </c>
      <c r="Y5" s="494" t="s">
        <v>2554</v>
      </c>
      <c r="Z5" s="493"/>
      <c r="AA5" s="495"/>
      <c r="AB5" s="496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</row>
    <row r="6" spans="1:69" ht="18" customHeight="1">
      <c r="A6" s="791" t="s">
        <v>2556</v>
      </c>
      <c r="B6" s="789" t="s">
        <v>2557</v>
      </c>
      <c r="C6" s="789"/>
      <c r="D6" s="789"/>
      <c r="E6" s="789" t="s">
        <v>2558</v>
      </c>
      <c r="F6" s="789"/>
      <c r="G6" s="789"/>
      <c r="H6" s="789" t="s">
        <v>2559</v>
      </c>
      <c r="I6" s="789" t="s">
        <v>2558</v>
      </c>
      <c r="J6" s="789"/>
      <c r="K6" s="789" t="s">
        <v>2560</v>
      </c>
      <c r="L6" s="789" t="s">
        <v>2558</v>
      </c>
      <c r="M6" s="789"/>
      <c r="N6" s="789" t="s">
        <v>2560</v>
      </c>
      <c r="O6" s="789"/>
      <c r="P6" s="789" t="s">
        <v>2559</v>
      </c>
      <c r="Q6" s="789" t="s">
        <v>2558</v>
      </c>
      <c r="R6" s="789"/>
      <c r="S6" s="789" t="s">
        <v>2560</v>
      </c>
      <c r="T6" s="796"/>
      <c r="U6" s="497" t="s">
        <v>2559</v>
      </c>
      <c r="V6" s="498" t="s">
        <v>2558</v>
      </c>
      <c r="W6" s="498" t="s">
        <v>2560</v>
      </c>
      <c r="X6" s="498" t="s">
        <v>2561</v>
      </c>
      <c r="Y6" s="499" t="s">
        <v>2562</v>
      </c>
      <c r="Z6" s="498"/>
      <c r="AA6" s="500"/>
      <c r="AB6" s="496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</row>
    <row r="7" spans="1:69" ht="18" customHeight="1">
      <c r="A7" s="791" t="s">
        <v>2563</v>
      </c>
      <c r="B7" s="789" t="s">
        <v>2564</v>
      </c>
      <c r="C7" s="789"/>
      <c r="D7" s="789"/>
      <c r="E7" s="789"/>
      <c r="F7" s="789"/>
      <c r="G7" s="789"/>
      <c r="H7" s="789" t="s">
        <v>2565</v>
      </c>
      <c r="I7" s="789"/>
      <c r="J7" s="789"/>
      <c r="K7" s="789"/>
      <c r="L7" s="789"/>
      <c r="M7" s="789"/>
      <c r="N7" s="789"/>
      <c r="O7" s="789"/>
      <c r="P7" s="789" t="s">
        <v>2565</v>
      </c>
      <c r="Q7" s="789"/>
      <c r="R7" s="789"/>
      <c r="S7" s="789"/>
      <c r="T7" s="796"/>
      <c r="U7" s="501" t="s">
        <v>2565</v>
      </c>
      <c r="V7" s="502"/>
      <c r="W7" s="502"/>
      <c r="X7" s="502"/>
      <c r="Y7" s="503" t="s">
        <v>2566</v>
      </c>
      <c r="Z7" s="502"/>
      <c r="AA7" s="504"/>
      <c r="AB7" s="496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</row>
    <row r="8" spans="1:69" ht="18" customHeight="1">
      <c r="A8" s="791"/>
      <c r="B8" s="789"/>
      <c r="C8" s="789"/>
      <c r="D8" s="789"/>
      <c r="E8" s="789" t="s">
        <v>2567</v>
      </c>
      <c r="F8" s="789"/>
      <c r="G8" s="789" t="s">
        <v>2568</v>
      </c>
      <c r="H8" s="789" t="s">
        <v>2569</v>
      </c>
      <c r="I8" s="789" t="s">
        <v>2570</v>
      </c>
      <c r="J8" s="789"/>
      <c r="K8" s="789" t="s">
        <v>2568</v>
      </c>
      <c r="L8" s="789" t="s">
        <v>2570</v>
      </c>
      <c r="M8" s="789"/>
      <c r="N8" s="789" t="s">
        <v>2568</v>
      </c>
      <c r="O8" s="789" t="s">
        <v>2571</v>
      </c>
      <c r="P8" s="789" t="s">
        <v>2569</v>
      </c>
      <c r="Q8" s="789" t="s">
        <v>2570</v>
      </c>
      <c r="R8" s="789"/>
      <c r="S8" s="789" t="s">
        <v>2568</v>
      </c>
      <c r="T8" s="796" t="s">
        <v>2571</v>
      </c>
      <c r="U8" s="505" t="s">
        <v>2569</v>
      </c>
      <c r="V8" s="506" t="s">
        <v>2567</v>
      </c>
      <c r="W8" s="506" t="s">
        <v>2568</v>
      </c>
      <c r="X8" s="506" t="s">
        <v>2571</v>
      </c>
      <c r="Y8" s="507" t="s">
        <v>2568</v>
      </c>
      <c r="Z8" s="506"/>
      <c r="AA8" s="508"/>
      <c r="AB8" s="496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75"/>
      <c r="AN8" s="50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</row>
    <row r="9" spans="1:69" ht="18" customHeight="1">
      <c r="A9" s="791"/>
      <c r="B9" s="789"/>
      <c r="C9" s="789"/>
      <c r="D9" s="789"/>
      <c r="E9" s="789"/>
      <c r="F9" s="789"/>
      <c r="G9" s="789"/>
      <c r="H9" s="789" t="s">
        <v>2572</v>
      </c>
      <c r="I9" s="789"/>
      <c r="J9" s="789"/>
      <c r="K9" s="789"/>
      <c r="L9" s="789"/>
      <c r="M9" s="789"/>
      <c r="N9" s="789"/>
      <c r="O9" s="789"/>
      <c r="P9" s="789" t="s">
        <v>2572</v>
      </c>
      <c r="Q9" s="789"/>
      <c r="R9" s="789"/>
      <c r="S9" s="789"/>
      <c r="T9" s="796"/>
      <c r="U9" s="505" t="s">
        <v>2573</v>
      </c>
      <c r="V9" s="506"/>
      <c r="W9" s="506"/>
      <c r="X9" s="506"/>
      <c r="Y9" s="507"/>
      <c r="Z9" s="506"/>
      <c r="AA9" s="508"/>
      <c r="AB9" s="496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75"/>
      <c r="AN9" s="50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</row>
    <row r="10" spans="1:69">
      <c r="A10" s="510">
        <v>1</v>
      </c>
      <c r="B10" s="511">
        <v>2</v>
      </c>
      <c r="C10" s="511">
        <v>3</v>
      </c>
      <c r="D10" s="511">
        <v>4</v>
      </c>
      <c r="E10" s="511">
        <v>5</v>
      </c>
      <c r="F10" s="511"/>
      <c r="G10" s="511">
        <v>6</v>
      </c>
      <c r="H10" s="511">
        <v>7</v>
      </c>
      <c r="I10" s="511">
        <v>8</v>
      </c>
      <c r="J10" s="511">
        <v>9</v>
      </c>
      <c r="K10" s="511">
        <v>10</v>
      </c>
      <c r="L10" s="511">
        <v>11</v>
      </c>
      <c r="M10" s="511">
        <v>12</v>
      </c>
      <c r="N10" s="511">
        <v>13</v>
      </c>
      <c r="O10" s="511">
        <v>14</v>
      </c>
      <c r="P10" s="511">
        <v>15</v>
      </c>
      <c r="Q10" s="511">
        <v>16</v>
      </c>
      <c r="R10" s="511">
        <v>17</v>
      </c>
      <c r="S10" s="511">
        <v>18</v>
      </c>
      <c r="T10" s="512">
        <v>19</v>
      </c>
      <c r="U10" s="513">
        <v>16</v>
      </c>
      <c r="V10" s="514">
        <v>17</v>
      </c>
      <c r="W10" s="514">
        <v>18</v>
      </c>
      <c r="X10" s="514">
        <v>19</v>
      </c>
      <c r="Y10" s="515">
        <v>20</v>
      </c>
      <c r="Z10" s="514"/>
      <c r="AA10" s="516"/>
      <c r="AB10" s="496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75"/>
      <c r="AN10" s="50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</row>
    <row r="11" spans="1:69">
      <c r="A11" s="517"/>
      <c r="B11" s="58"/>
      <c r="C11" s="518"/>
      <c r="D11" s="519"/>
      <c r="E11" s="520"/>
      <c r="F11" s="520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19"/>
      <c r="R11" s="519"/>
      <c r="S11" s="519"/>
      <c r="T11" s="521"/>
      <c r="U11" s="513"/>
      <c r="V11" s="514"/>
      <c r="W11" s="514"/>
      <c r="X11" s="514"/>
      <c r="Y11" s="522"/>
      <c r="Z11" s="514"/>
      <c r="AA11" s="516"/>
      <c r="AB11" s="523"/>
      <c r="AC11" s="19"/>
      <c r="AD11" s="524"/>
      <c r="AE11" s="19"/>
      <c r="AF11" s="19"/>
      <c r="AG11" s="19"/>
      <c r="AH11" s="19"/>
      <c r="AI11" s="19"/>
      <c r="AJ11" s="19"/>
      <c r="AK11" s="19"/>
      <c r="AL11" s="19"/>
      <c r="AM11" s="75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</row>
    <row r="12" spans="1:69">
      <c r="A12" s="517"/>
      <c r="B12" s="519" t="s">
        <v>2574</v>
      </c>
      <c r="C12" s="518"/>
      <c r="D12" s="519"/>
      <c r="E12" s="520"/>
      <c r="F12" s="520"/>
      <c r="G12" s="519"/>
      <c r="H12" s="519"/>
      <c r="I12" s="519"/>
      <c r="J12" s="519"/>
      <c r="K12" s="519"/>
      <c r="L12" s="519"/>
      <c r="M12" s="519"/>
      <c r="N12" s="519"/>
      <c r="O12" s="519"/>
      <c r="P12" s="525"/>
      <c r="Q12" s="519"/>
      <c r="R12" s="519"/>
      <c r="S12" s="519"/>
      <c r="T12" s="521"/>
      <c r="U12" s="513"/>
      <c r="V12" s="514"/>
      <c r="W12" s="514"/>
      <c r="X12" s="514"/>
      <c r="Y12" s="522"/>
      <c r="Z12" s="514"/>
      <c r="AA12" s="516"/>
      <c r="AB12" s="523"/>
      <c r="AC12" s="19"/>
      <c r="AD12" s="19"/>
      <c r="AE12" s="524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</row>
    <row r="13" spans="1:69">
      <c r="A13" s="526">
        <v>1</v>
      </c>
      <c r="B13" s="520" t="s">
        <v>2575</v>
      </c>
      <c r="C13" s="518" t="s">
        <v>2576</v>
      </c>
      <c r="D13" s="527">
        <f>('[247]T-2(24-25)'!C43-'[247]T-2(24-25)'!C16-'[247]T-2(24-25)'!C35)-D14</f>
        <v>2044634</v>
      </c>
      <c r="E13" s="527">
        <f>('[247]T-2(24-25)'!D43-'[247]T-2(24-25)'!D16-'[247]T-2(24-25)'!D35)-E14</f>
        <v>2011174.7808000001</v>
      </c>
      <c r="F13" s="528"/>
      <c r="G13" s="529"/>
      <c r="H13" s="530">
        <f>('[247]T-2(1st six mth)'!C42-'[247]T-2(1st six mth)'!C15-'[247]T-2(1st six mth)'!C34)-H14</f>
        <v>1861920</v>
      </c>
      <c r="I13" s="530">
        <f>('[247]T-2(1st six mth)'!D42-'[247]T-2(1st six mth)'!D15-'[247]T-2(1st six mth)'!D34)-I14</f>
        <v>2111489.1848000004</v>
      </c>
      <c r="J13" s="529"/>
      <c r="K13" s="529"/>
      <c r="L13" s="530">
        <f>I13+40000</f>
        <v>2151489.1848000004</v>
      </c>
      <c r="M13" s="518"/>
      <c r="N13" s="529"/>
      <c r="O13" s="531"/>
      <c r="P13" s="530">
        <f>1906616+1547+26709+59</f>
        <v>1934931</v>
      </c>
      <c r="Q13" s="530">
        <f>2180361.854+3890.8+49850.7+106</f>
        <v>2234209.3539999998</v>
      </c>
      <c r="R13" s="532"/>
      <c r="S13" s="529"/>
      <c r="T13" s="533"/>
      <c r="U13" s="513"/>
      <c r="V13" s="514"/>
      <c r="W13" s="514"/>
      <c r="X13" s="514"/>
      <c r="Y13" s="522"/>
      <c r="Z13" s="514"/>
      <c r="AA13" s="516"/>
      <c r="AB13" s="523"/>
      <c r="AC13" s="19"/>
      <c r="AD13" s="62"/>
      <c r="AE13" s="534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</row>
    <row r="14" spans="1:69" ht="20.100000000000001" customHeight="1">
      <c r="A14" s="526" t="s">
        <v>2577</v>
      </c>
      <c r="B14" s="535" t="s">
        <v>2578</v>
      </c>
      <c r="C14" s="520"/>
      <c r="D14" s="530">
        <f>('[247]T-2(24-25)'!C37+'[247]T-2(24-25)'!C18)</f>
        <v>43552</v>
      </c>
      <c r="E14" s="530">
        <f>('[247]T-2(24-25)'!D37+'[247]T-2(24-25)'!D18)</f>
        <v>15811.02000000005</v>
      </c>
      <c r="F14" s="529"/>
      <c r="G14" s="529">
        <f>'[247]T-6'!H12</f>
        <v>9.2712661467994923</v>
      </c>
      <c r="H14" s="530">
        <f>'[247]T-2(1st six mth)'!C36+'[247]T-2(1st six mth)'!C17</f>
        <v>38078</v>
      </c>
      <c r="I14" s="530">
        <f>'[247]T-2(1st six mth)'!D36+'[247]T-2(1st six mth)'!D17</f>
        <v>13767.779999999995</v>
      </c>
      <c r="J14" s="529"/>
      <c r="K14" s="529">
        <f>'[247]T-6 (six mth)'!H12</f>
        <v>25.104743408113656</v>
      </c>
      <c r="L14" s="530">
        <f>I14+50</f>
        <v>13817.779999999995</v>
      </c>
      <c r="M14" s="529"/>
      <c r="N14" s="529">
        <f>K14+5</f>
        <v>30.104743408113656</v>
      </c>
      <c r="O14" s="536">
        <f>(N14-G14)/G14</f>
        <v>2.2471016289944421</v>
      </c>
      <c r="P14" s="530">
        <f>33290+61</f>
        <v>33351</v>
      </c>
      <c r="Q14" s="530">
        <f>11861.49+109.3</f>
        <v>11970.789999999999</v>
      </c>
      <c r="R14" s="537"/>
      <c r="S14" s="529">
        <v>31.25</v>
      </c>
      <c r="T14" s="538">
        <f>(S14-N14)/N14</f>
        <v>3.8042396720035863E-2</v>
      </c>
      <c r="U14" s="513"/>
      <c r="V14" s="514"/>
      <c r="W14" s="514"/>
      <c r="X14" s="514"/>
      <c r="Y14" s="522"/>
      <c r="Z14" s="514"/>
      <c r="AA14" s="516"/>
      <c r="AD14" s="142"/>
      <c r="AE14" s="524"/>
      <c r="AF14" s="19"/>
      <c r="AG14" s="19"/>
      <c r="AH14" s="19"/>
      <c r="AI14" s="19"/>
      <c r="AJ14" s="19"/>
      <c r="AK14" s="19"/>
      <c r="AL14" s="19"/>
      <c r="AM14" s="142"/>
      <c r="AN14" s="50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</row>
    <row r="15" spans="1:69">
      <c r="A15" s="526" t="s">
        <v>2579</v>
      </c>
      <c r="B15" s="535" t="s">
        <v>19</v>
      </c>
      <c r="C15" s="520"/>
      <c r="D15" s="530"/>
      <c r="E15" s="530"/>
      <c r="F15" s="529"/>
      <c r="G15" s="529"/>
      <c r="H15" s="530"/>
      <c r="I15" s="530"/>
      <c r="J15" s="529"/>
      <c r="K15" s="529"/>
      <c r="L15" s="529"/>
      <c r="M15" s="529"/>
      <c r="N15" s="529"/>
      <c r="O15" s="536"/>
      <c r="P15" s="530"/>
      <c r="Q15" s="530"/>
      <c r="R15" s="529"/>
      <c r="S15" s="529"/>
      <c r="T15" s="539"/>
      <c r="U15" s="513"/>
      <c r="V15" s="514"/>
      <c r="W15" s="514"/>
      <c r="X15" s="514"/>
      <c r="Y15" s="522"/>
      <c r="Z15" s="514"/>
      <c r="AA15" s="516"/>
      <c r="AD15" s="19"/>
      <c r="AE15" s="19"/>
      <c r="AF15" s="19"/>
      <c r="AG15" s="19"/>
      <c r="AH15" s="19"/>
      <c r="AI15" s="19"/>
      <c r="AJ15" s="19"/>
      <c r="AK15" s="19"/>
      <c r="AL15" s="19"/>
      <c r="AM15" s="142"/>
      <c r="AN15" s="50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</row>
    <row r="16" spans="1:69">
      <c r="A16" s="526"/>
      <c r="B16" s="535" t="s">
        <v>2580</v>
      </c>
      <c r="C16" s="520"/>
      <c r="D16" s="530"/>
      <c r="E16" s="527"/>
      <c r="F16" s="528"/>
      <c r="G16" s="529">
        <f>'[247]T-6'!H14</f>
        <v>799.01828277487493</v>
      </c>
      <c r="H16" s="530"/>
      <c r="I16" s="530"/>
      <c r="J16" s="529"/>
      <c r="K16" s="529">
        <f>'[247]T-6 (six mth)'!H14</f>
        <v>428.65413736948915</v>
      </c>
      <c r="L16" s="540"/>
      <c r="M16" s="528"/>
      <c r="N16" s="529">
        <f>(2065/SUM($K$16:$K$19)*K16)+77</f>
        <v>793.16732298187151</v>
      </c>
      <c r="O16" s="536"/>
      <c r="P16" s="530"/>
      <c r="Q16" s="527"/>
      <c r="R16" s="528"/>
      <c r="S16" s="529">
        <f>2450/SUM($N$16:$N$19)*N16</f>
        <v>874.55442903041637</v>
      </c>
      <c r="T16" s="539"/>
      <c r="U16" s="513"/>
      <c r="V16" s="514"/>
      <c r="W16" s="514"/>
      <c r="X16" s="514"/>
      <c r="Y16" s="522"/>
      <c r="Z16" s="514"/>
      <c r="AA16" s="516"/>
      <c r="AC16" s="19"/>
      <c r="AD16" s="75"/>
      <c r="AE16" s="19"/>
      <c r="AF16" s="524"/>
      <c r="AG16" s="19"/>
      <c r="AH16" s="19"/>
      <c r="AI16" s="19"/>
      <c r="AJ16" s="19"/>
      <c r="AK16" s="19"/>
      <c r="AL16" s="19"/>
      <c r="AM16" s="142"/>
      <c r="AN16" s="50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</row>
    <row r="17" spans="1:69">
      <c r="A17" s="526"/>
      <c r="B17" s="535" t="s">
        <v>21</v>
      </c>
      <c r="C17" s="520"/>
      <c r="D17" s="530"/>
      <c r="E17" s="527"/>
      <c r="F17" s="528"/>
      <c r="G17" s="529">
        <f>'[247]T-6'!H15</f>
        <v>773.67072328372228</v>
      </c>
      <c r="H17" s="530"/>
      <c r="I17" s="530"/>
      <c r="J17" s="529"/>
      <c r="K17" s="529">
        <f>'[247]T-6 (six mth)'!H15</f>
        <v>492.14710751979482</v>
      </c>
      <c r="L17" s="540"/>
      <c r="M17" s="528"/>
      <c r="N17" s="529">
        <f>(2065/SUM($K$16:$K$19)*K17)+80</f>
        <v>902.24722866004038</v>
      </c>
      <c r="O17" s="536"/>
      <c r="P17" s="530"/>
      <c r="Q17" s="527"/>
      <c r="R17" s="528"/>
      <c r="S17" s="529">
        <f>2450/SUM($N$16:$N$19)*N17</f>
        <v>994.82705230292481</v>
      </c>
      <c r="T17" s="539"/>
      <c r="U17" s="513"/>
      <c r="V17" s="514"/>
      <c r="W17" s="514"/>
      <c r="X17" s="514"/>
      <c r="Y17" s="522"/>
      <c r="Z17" s="514"/>
      <c r="AA17" s="516"/>
      <c r="AC17" s="19"/>
      <c r="AD17" s="75"/>
      <c r="AE17" s="75"/>
      <c r="AF17" s="524"/>
      <c r="AG17" s="19"/>
      <c r="AH17" s="19"/>
      <c r="AI17" s="19"/>
      <c r="AJ17" s="19"/>
      <c r="AK17" s="19"/>
      <c r="AL17" s="19"/>
      <c r="AM17" s="142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</row>
    <row r="18" spans="1:69">
      <c r="A18" s="526"/>
      <c r="B18" s="535" t="s">
        <v>22</v>
      </c>
      <c r="C18" s="520"/>
      <c r="D18" s="530"/>
      <c r="E18" s="527"/>
      <c r="F18" s="528"/>
      <c r="G18" s="529">
        <f>'[247]T-6'!H16</f>
        <v>264.0325262655241</v>
      </c>
      <c r="H18" s="530"/>
      <c r="I18" s="530"/>
      <c r="J18" s="529"/>
      <c r="K18" s="529">
        <f>'[247]T-6 (six mth)'!H16</f>
        <v>182.54507637956613</v>
      </c>
      <c r="L18" s="540"/>
      <c r="M18" s="528"/>
      <c r="N18" s="529">
        <f>(2065/SUM($K$16:$K$19)*K18)</f>
        <v>304.98438549208896</v>
      </c>
      <c r="O18" s="536"/>
      <c r="P18" s="530"/>
      <c r="Q18" s="527"/>
      <c r="R18" s="528"/>
      <c r="S18" s="529">
        <f>2450/SUM($N$16:$N$19)*N18</f>
        <v>336.27891289631771</v>
      </c>
      <c r="T18" s="539"/>
      <c r="U18" s="513"/>
      <c r="V18" s="514"/>
      <c r="W18" s="514"/>
      <c r="X18" s="514"/>
      <c r="Y18" s="522"/>
      <c r="Z18" s="514"/>
      <c r="AA18" s="516"/>
      <c r="AC18" s="19"/>
      <c r="AD18" s="75"/>
      <c r="AE18" s="19"/>
      <c r="AF18" s="524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</row>
    <row r="19" spans="1:69">
      <c r="A19" s="526"/>
      <c r="B19" s="535" t="s">
        <v>23</v>
      </c>
      <c r="C19" s="520"/>
      <c r="D19" s="530"/>
      <c r="E19" s="527"/>
      <c r="F19" s="528"/>
      <c r="G19" s="529">
        <f>'[247]T-6'!H17</f>
        <v>183.96301342933126</v>
      </c>
      <c r="H19" s="530"/>
      <c r="I19" s="530"/>
      <c r="J19" s="529"/>
      <c r="K19" s="529">
        <f>'[247]T-6 (six mth)'!H17</f>
        <v>132.63689838218355</v>
      </c>
      <c r="L19" s="540"/>
      <c r="M19" s="528"/>
      <c r="N19" s="529">
        <f>(2065/SUM($K$16:$K$19)*K19)</f>
        <v>221.60106286599941</v>
      </c>
      <c r="O19" s="536"/>
      <c r="P19" s="530"/>
      <c r="Q19" s="527"/>
      <c r="R19" s="528"/>
      <c r="S19" s="529">
        <f>2450/SUM($N$16:$N$19)*N19</f>
        <v>244.33960577034139</v>
      </c>
      <c r="T19" s="539"/>
      <c r="U19" s="513"/>
      <c r="V19" s="514"/>
      <c r="W19" s="514"/>
      <c r="X19" s="514"/>
      <c r="Y19" s="522"/>
      <c r="Z19" s="514"/>
      <c r="AA19" s="516"/>
      <c r="AD19" s="116"/>
      <c r="AE19" s="75"/>
      <c r="AF19" s="524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</row>
    <row r="20" spans="1:69">
      <c r="A20" s="526"/>
      <c r="B20" s="520" t="s">
        <v>2581</v>
      </c>
      <c r="C20" s="541"/>
      <c r="D20" s="527">
        <f t="shared" ref="D20:L20" si="0">SUM(D13:D19)</f>
        <v>2088186</v>
      </c>
      <c r="E20" s="527">
        <f t="shared" si="0"/>
        <v>2026985.8008000001</v>
      </c>
      <c r="F20" s="528"/>
      <c r="G20" s="528">
        <f>SUM(G13:G19)</f>
        <v>2029.955811900252</v>
      </c>
      <c r="H20" s="527">
        <f t="shared" si="0"/>
        <v>1899998</v>
      </c>
      <c r="I20" s="527">
        <f t="shared" si="0"/>
        <v>2125256.9648000002</v>
      </c>
      <c r="J20" s="528"/>
      <c r="K20" s="528">
        <f>SUM(K13:K19)</f>
        <v>1261.0879630591473</v>
      </c>
      <c r="L20" s="527">
        <f t="shared" si="0"/>
        <v>2165306.9648000002</v>
      </c>
      <c r="M20" s="528"/>
      <c r="N20" s="528">
        <f>SUM(N13:N19)</f>
        <v>2252.1047434081138</v>
      </c>
      <c r="O20" s="536">
        <f>(N20-G20)/G20</f>
        <v>0.10943535332422188</v>
      </c>
      <c r="P20" s="527">
        <f>SUM(P13:P19)</f>
        <v>1968282</v>
      </c>
      <c r="Q20" s="527">
        <f>SUM(Q13:Q19)</f>
        <v>2246180.1439999999</v>
      </c>
      <c r="R20" s="528"/>
      <c r="S20" s="528">
        <f>SUM(S13:S19)</f>
        <v>2481.25</v>
      </c>
      <c r="T20" s="538">
        <f>((S20-N20)/N20)</f>
        <v>0.10174715774769885</v>
      </c>
      <c r="U20" s="513"/>
      <c r="V20" s="514"/>
      <c r="W20" s="514"/>
      <c r="X20" s="514"/>
      <c r="Y20" s="522"/>
      <c r="Z20" s="514"/>
      <c r="AA20" s="516"/>
      <c r="AD20" s="116"/>
      <c r="AE20" s="75"/>
      <c r="AF20" s="524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</row>
    <row r="21" spans="1:69">
      <c r="A21" s="526">
        <v>2</v>
      </c>
      <c r="B21" s="520" t="s">
        <v>2582</v>
      </c>
      <c r="C21" s="518" t="s">
        <v>2576</v>
      </c>
      <c r="D21" s="530"/>
      <c r="E21" s="530"/>
      <c r="F21" s="529"/>
      <c r="G21" s="529"/>
      <c r="H21" s="530"/>
      <c r="I21" s="530"/>
      <c r="J21" s="529"/>
      <c r="K21" s="529"/>
      <c r="L21" s="518"/>
      <c r="M21" s="529"/>
      <c r="N21" s="529"/>
      <c r="O21" s="536"/>
      <c r="P21" s="530"/>
      <c r="Q21" s="530"/>
      <c r="R21" s="529"/>
      <c r="S21" s="529"/>
      <c r="T21" s="539"/>
      <c r="U21" s="513"/>
      <c r="V21" s="514"/>
      <c r="W21" s="514"/>
      <c r="X21" s="514"/>
      <c r="Y21" s="522"/>
      <c r="Z21" s="514"/>
      <c r="AA21" s="516"/>
      <c r="AB21" s="523"/>
      <c r="AD21" s="116"/>
      <c r="AE21" s="75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</row>
    <row r="22" spans="1:69">
      <c r="A22" s="526"/>
      <c r="B22" s="535" t="s">
        <v>26</v>
      </c>
      <c r="C22" s="518"/>
      <c r="D22" s="530"/>
      <c r="E22" s="530"/>
      <c r="F22" s="529"/>
      <c r="G22" s="529"/>
      <c r="H22" s="530"/>
      <c r="I22" s="530"/>
      <c r="J22" s="529"/>
      <c r="K22" s="529"/>
      <c r="L22" s="518"/>
      <c r="M22" s="529"/>
      <c r="N22" s="529"/>
      <c r="O22" s="536"/>
      <c r="P22" s="530"/>
      <c r="Q22" s="530"/>
      <c r="R22" s="529"/>
      <c r="S22" s="529"/>
      <c r="T22" s="539"/>
      <c r="U22" s="513"/>
      <c r="V22" s="514"/>
      <c r="W22" s="514"/>
      <c r="X22" s="514"/>
      <c r="Y22" s="522"/>
      <c r="Z22" s="514"/>
      <c r="AA22" s="516"/>
      <c r="AB22" s="523"/>
      <c r="AD22" s="116"/>
      <c r="AE22" s="75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</row>
    <row r="23" spans="1:69">
      <c r="A23" s="526"/>
      <c r="B23" s="535" t="s">
        <v>27</v>
      </c>
      <c r="C23" s="518"/>
      <c r="D23" s="530"/>
      <c r="E23" s="530"/>
      <c r="F23" s="529"/>
      <c r="G23" s="529">
        <f>'[247]T-6'!H22</f>
        <v>97.05515642671179</v>
      </c>
      <c r="H23" s="530"/>
      <c r="I23" s="530"/>
      <c r="J23" s="529"/>
      <c r="K23" s="529">
        <f>'[247]T-6 (six mth)'!H22</f>
        <v>49.996668823857881</v>
      </c>
      <c r="L23" s="518"/>
      <c r="M23" s="529"/>
      <c r="N23" s="529">
        <f>570/SUM($K$23:$K$25)*K23</f>
        <v>100.00973871886798</v>
      </c>
      <c r="O23" s="542"/>
      <c r="P23" s="530"/>
      <c r="Q23" s="530"/>
      <c r="R23" s="529"/>
      <c r="S23" s="529">
        <f>584/SUM($N$23:$N$25)*N23</f>
        <v>102.46611826634896</v>
      </c>
      <c r="T23" s="539"/>
      <c r="U23" s="513"/>
      <c r="V23" s="514"/>
      <c r="W23" s="514"/>
      <c r="X23" s="514"/>
      <c r="Y23" s="522"/>
      <c r="Z23" s="514"/>
      <c r="AA23" s="516"/>
      <c r="AB23" s="543"/>
      <c r="AC23" s="75"/>
      <c r="AD23" s="75"/>
      <c r="AE23" s="75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</row>
    <row r="24" spans="1:69">
      <c r="A24" s="526"/>
      <c r="B24" s="535" t="s">
        <v>28</v>
      </c>
      <c r="C24" s="520"/>
      <c r="D24" s="530"/>
      <c r="E24" s="530"/>
      <c r="F24" s="529"/>
      <c r="G24" s="529">
        <f>'[247]T-6'!H23</f>
        <v>94.459581404077625</v>
      </c>
      <c r="H24" s="530"/>
      <c r="I24" s="530"/>
      <c r="J24" s="529"/>
      <c r="K24" s="529">
        <f>'[247]T-6 (six mth)'!H23</f>
        <v>51.250647241756262</v>
      </c>
      <c r="L24" s="518"/>
      <c r="M24" s="529"/>
      <c r="N24" s="529">
        <f>570/SUM($K$23:$K$25)*K24</f>
        <v>102.51810691385604</v>
      </c>
      <c r="O24" s="536"/>
      <c r="P24" s="530"/>
      <c r="Q24" s="530"/>
      <c r="R24" s="529"/>
      <c r="S24" s="529">
        <f>584/SUM($N$23:$N$25)*N24</f>
        <v>105.0360955047227</v>
      </c>
      <c r="T24" s="539"/>
      <c r="U24" s="513"/>
      <c r="V24" s="514"/>
      <c r="W24" s="514"/>
      <c r="X24" s="514"/>
      <c r="Y24" s="522"/>
      <c r="Z24" s="514"/>
      <c r="AA24" s="516"/>
      <c r="AB24" s="523"/>
      <c r="AC24" s="19"/>
      <c r="AD24" s="75"/>
      <c r="AE24" s="75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</row>
    <row r="25" spans="1:69">
      <c r="A25" s="526"/>
      <c r="B25" s="535" t="s">
        <v>29</v>
      </c>
      <c r="C25" s="518"/>
      <c r="D25" s="530"/>
      <c r="E25" s="530"/>
      <c r="F25" s="529"/>
      <c r="G25" s="529">
        <f>'[247]T-6'!H24</f>
        <v>340.82317475290154</v>
      </c>
      <c r="H25" s="530"/>
      <c r="I25" s="530"/>
      <c r="J25" s="529"/>
      <c r="K25" s="529">
        <f>'[247]T-6 (six mth)'!H24</f>
        <v>183.70594543333328</v>
      </c>
      <c r="L25" s="518"/>
      <c r="M25" s="529"/>
      <c r="N25" s="529">
        <f>570/SUM($K$23:$K$25)*K25</f>
        <v>367.472154367276</v>
      </c>
      <c r="O25" s="536"/>
      <c r="P25" s="530"/>
      <c r="Q25" s="530"/>
      <c r="R25" s="529"/>
      <c r="S25" s="529">
        <f>584/SUM($N$23:$N$25)*N25</f>
        <v>376.49778622892842</v>
      </c>
      <c r="T25" s="539"/>
      <c r="U25" s="513"/>
      <c r="V25" s="514"/>
      <c r="W25" s="514"/>
      <c r="X25" s="514"/>
      <c r="Y25" s="522"/>
      <c r="Z25" s="514"/>
      <c r="AA25" s="516"/>
      <c r="AB25" s="543"/>
      <c r="AC25" s="19"/>
      <c r="AD25" s="75"/>
      <c r="AE25" s="75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</row>
    <row r="26" spans="1:69">
      <c r="A26" s="526"/>
      <c r="B26" s="520" t="s">
        <v>2583</v>
      </c>
      <c r="C26" s="541"/>
      <c r="D26" s="527">
        <f>('[247]T-3(24-25)'!C33-'[247]T-3(24-25)'!C14-'[247]T-3(24-25)'!C29)</f>
        <v>109871</v>
      </c>
      <c r="E26" s="527">
        <f>('[247]T-3(24-25)'!D33-'[247]T-3(24-25)'!D14-'[247]T-3(24-25)'!D29)</f>
        <v>372011.10635999986</v>
      </c>
      <c r="F26" s="528"/>
      <c r="G26" s="528">
        <f>SUM(G23:G25)</f>
        <v>532.33791258369092</v>
      </c>
      <c r="H26" s="527">
        <f>'[247]T-3(1st six mth)'!C35-'[247]T-3(1st six mth)'!C16-'[247]T-3(1st six mth)'!C31</f>
        <v>115996</v>
      </c>
      <c r="I26" s="527">
        <f>'[247]T-3(1st six mth)'!D35</f>
        <v>404433.14745999995</v>
      </c>
      <c r="J26" s="528"/>
      <c r="K26" s="528">
        <f>SUM(K23:K25)</f>
        <v>284.95326149894743</v>
      </c>
      <c r="L26" s="527">
        <f>I26</f>
        <v>404433.14745999995</v>
      </c>
      <c r="M26" s="528"/>
      <c r="N26" s="528">
        <f>SUM(N23:N25)</f>
        <v>570</v>
      </c>
      <c r="O26" s="536">
        <f t="shared" ref="O26:O33" si="1">(N26-G26)/G26</f>
        <v>7.0748459814776149E-2</v>
      </c>
      <c r="P26" s="527">
        <f>119014+1675+3352+7051</f>
        <v>131092</v>
      </c>
      <c r="Q26" s="527">
        <f>423650.4885+19300+46197.2</f>
        <v>489147.68849999999</v>
      </c>
      <c r="R26" s="528"/>
      <c r="S26" s="528">
        <f>SUM(S23:S25)</f>
        <v>584</v>
      </c>
      <c r="T26" s="538">
        <f t="shared" ref="T26:T33" si="2">((S26-N26)/N26)</f>
        <v>2.456140350877193E-2</v>
      </c>
      <c r="U26" s="513"/>
      <c r="V26" s="514"/>
      <c r="W26" s="514"/>
      <c r="X26" s="514"/>
      <c r="Y26" s="522"/>
      <c r="Z26" s="514"/>
      <c r="AA26" s="516"/>
      <c r="AB26" s="543"/>
      <c r="AC26" s="75"/>
      <c r="AD26" s="75"/>
      <c r="AE26" s="75"/>
      <c r="AF26" s="75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</row>
    <row r="27" spans="1:69">
      <c r="A27" s="526">
        <v>3</v>
      </c>
      <c r="B27" s="520" t="s">
        <v>31</v>
      </c>
      <c r="C27" s="518" t="s">
        <v>2576</v>
      </c>
      <c r="D27" s="530">
        <f>(('[247]T-5'!B15))-D28-D29-D41-D42-D43</f>
        <v>91310</v>
      </c>
      <c r="E27" s="530">
        <f>(('[247]T-5'!C15-E28-E29-E41-E42-E43))</f>
        <v>288492.25390000123</v>
      </c>
      <c r="F27" s="529"/>
      <c r="G27" s="529">
        <f>'[247]T-6'!H26</f>
        <v>395.45022699898897</v>
      </c>
      <c r="H27" s="530">
        <f>(('[247]T-5'!G15)-H28-H29-H41-H42-H43)</f>
        <v>102033</v>
      </c>
      <c r="I27" s="530">
        <f>(('[247]T-5'!H15)-I28-I29-I41-I42-I43)</f>
        <v>324157.55739999993</v>
      </c>
      <c r="J27" s="529"/>
      <c r="K27" s="529">
        <f>'[247]T-6 (six mth)'!H26</f>
        <v>174.96979514852345</v>
      </c>
      <c r="L27" s="530">
        <f>(I27+Q27)/2</f>
        <v>353396.19199999992</v>
      </c>
      <c r="M27" s="529"/>
      <c r="N27" s="529">
        <f>K27*2</f>
        <v>349.93959029704689</v>
      </c>
      <c r="O27" s="536">
        <f t="shared" si="1"/>
        <v>-0.1150856254333581</v>
      </c>
      <c r="P27" s="530">
        <f>108708+24+11763</f>
        <v>120495</v>
      </c>
      <c r="Q27" s="530">
        <f>344362.2266+72.8+38199.8</f>
        <v>382634.82659999997</v>
      </c>
      <c r="R27" s="529"/>
      <c r="S27" s="529">
        <v>336</v>
      </c>
      <c r="T27" s="538">
        <f t="shared" si="2"/>
        <v>-3.9834276210971853E-2</v>
      </c>
      <c r="U27" s="513"/>
      <c r="V27" s="514"/>
      <c r="W27" s="514"/>
      <c r="X27" s="514"/>
      <c r="Y27" s="522"/>
      <c r="Z27" s="514"/>
      <c r="AA27" s="516"/>
      <c r="AB27" s="544"/>
      <c r="AC27" s="142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</row>
    <row r="28" spans="1:69" ht="14.25" customHeight="1">
      <c r="A28" s="526">
        <v>4</v>
      </c>
      <c r="B28" s="520" t="s">
        <v>32</v>
      </c>
      <c r="C28" s="518" t="s">
        <v>2576</v>
      </c>
      <c r="D28" s="530">
        <v>1047</v>
      </c>
      <c r="E28" s="530">
        <v>7923</v>
      </c>
      <c r="F28" s="529"/>
      <c r="G28" s="529">
        <f>'[247]T-6'!H27</f>
        <v>15.664751169150698</v>
      </c>
      <c r="H28" s="530">
        <v>1495</v>
      </c>
      <c r="I28" s="545">
        <v>11925.461000000001</v>
      </c>
      <c r="J28" s="529"/>
      <c r="K28" s="529">
        <f>'[247]T-6 (six mth)'!H27</f>
        <v>9.9823627058579483</v>
      </c>
      <c r="L28" s="530">
        <f t="shared" ref="L28:L34" si="3">(E28+Q28)/2</f>
        <v>15342.1605</v>
      </c>
      <c r="M28" s="529"/>
      <c r="N28" s="529">
        <v>14.5</v>
      </c>
      <c r="O28" s="536">
        <f t="shared" si="1"/>
        <v>-7.4354910370009256E-2</v>
      </c>
      <c r="P28" s="530">
        <f>1728+15+757</f>
        <v>2500</v>
      </c>
      <c r="Q28" s="530">
        <f>13905.821+229.6+8625.9</f>
        <v>22761.321</v>
      </c>
      <c r="R28" s="529"/>
      <c r="S28" s="529">
        <v>15.425000000000001</v>
      </c>
      <c r="T28" s="538">
        <f t="shared" si="2"/>
        <v>6.3793103448275906E-2</v>
      </c>
      <c r="U28" s="513"/>
      <c r="V28" s="514"/>
      <c r="W28" s="514"/>
      <c r="X28" s="514"/>
      <c r="Y28" s="522"/>
      <c r="Z28" s="514"/>
      <c r="AA28" s="516"/>
      <c r="AB28" s="544"/>
      <c r="AC28" s="544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</row>
    <row r="29" spans="1:69">
      <c r="A29" s="526">
        <v>5</v>
      </c>
      <c r="B29" s="520" t="s">
        <v>33</v>
      </c>
      <c r="C29" s="518" t="s">
        <v>2576</v>
      </c>
      <c r="D29" s="530">
        <v>126</v>
      </c>
      <c r="E29" s="530">
        <v>2339</v>
      </c>
      <c r="F29" s="529"/>
      <c r="G29" s="529">
        <f>'[247]T-6'!H28</f>
        <v>3.6039196943388778</v>
      </c>
      <c r="H29" s="530">
        <v>134</v>
      </c>
      <c r="I29" s="545">
        <v>2397.308</v>
      </c>
      <c r="J29" s="529"/>
      <c r="K29" s="529">
        <f>'[247]T-6 (six mth)'!H28</f>
        <v>2.0837195388484209</v>
      </c>
      <c r="L29" s="530">
        <f t="shared" si="3"/>
        <v>2757.2539999999999</v>
      </c>
      <c r="M29" s="529"/>
      <c r="N29" s="529">
        <v>4.5</v>
      </c>
      <c r="O29" s="536">
        <f t="shared" si="1"/>
        <v>0.24864047527715621</v>
      </c>
      <c r="P29" s="530">
        <f>142+2+49</f>
        <v>193</v>
      </c>
      <c r="Q29" s="530">
        <f>2471.308+18.9+685.3</f>
        <v>3175.5079999999998</v>
      </c>
      <c r="R29" s="529"/>
      <c r="S29" s="529">
        <v>4.992</v>
      </c>
      <c r="T29" s="538">
        <f t="shared" si="2"/>
        <v>0.10933333333333334</v>
      </c>
      <c r="U29" s="513"/>
      <c r="V29" s="514"/>
      <c r="W29" s="514"/>
      <c r="X29" s="514"/>
      <c r="Y29" s="522"/>
      <c r="Z29" s="514"/>
      <c r="AA29" s="516"/>
      <c r="AB29" s="544"/>
      <c r="AC29" s="544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</row>
    <row r="30" spans="1:69">
      <c r="A30" s="526">
        <v>6</v>
      </c>
      <c r="B30" s="520" t="s">
        <v>34</v>
      </c>
      <c r="C30" s="518" t="s">
        <v>2576</v>
      </c>
      <c r="D30" s="530">
        <v>6428</v>
      </c>
      <c r="E30" s="530">
        <v>16605</v>
      </c>
      <c r="F30" s="529"/>
      <c r="G30" s="529">
        <f>'[247]T-6'!H29</f>
        <v>64.481245165378937</v>
      </c>
      <c r="H30" s="545">
        <v>8646</v>
      </c>
      <c r="I30" s="545">
        <v>19795.830000000002</v>
      </c>
      <c r="J30" s="529"/>
      <c r="K30" s="529">
        <f>'[247]T-6 (six mth)'!H29</f>
        <v>32.569905805006819</v>
      </c>
      <c r="L30" s="530">
        <f t="shared" si="3"/>
        <v>19014.419999999998</v>
      </c>
      <c r="M30" s="529"/>
      <c r="N30" s="529">
        <f>K30*2</f>
        <v>65.139811610013638</v>
      </c>
      <c r="O30" s="536">
        <f t="shared" si="1"/>
        <v>1.021330222370297E-2</v>
      </c>
      <c r="P30" s="530">
        <f>8906+455</f>
        <v>9361</v>
      </c>
      <c r="Q30" s="530">
        <f>20186.24+1237.6</f>
        <v>21423.84</v>
      </c>
      <c r="R30" s="529"/>
      <c r="S30" s="529">
        <f>70.7-0.519</f>
        <v>70.180999999999997</v>
      </c>
      <c r="T30" s="538">
        <f t="shared" si="2"/>
        <v>7.7390282000929234E-2</v>
      </c>
      <c r="U30" s="513"/>
      <c r="V30" s="514"/>
      <c r="W30" s="514"/>
      <c r="X30" s="514"/>
      <c r="Y30" s="522"/>
      <c r="Z30" s="514"/>
      <c r="AA30" s="516"/>
      <c r="AB30" s="544"/>
      <c r="AC30" s="544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</row>
    <row r="31" spans="1:69">
      <c r="A31" s="526">
        <v>7</v>
      </c>
      <c r="B31" s="520" t="s">
        <v>2584</v>
      </c>
      <c r="C31" s="518" t="s">
        <v>2576</v>
      </c>
      <c r="D31" s="530">
        <v>3882</v>
      </c>
      <c r="E31" s="530">
        <f>36545+2400</f>
        <v>38945</v>
      </c>
      <c r="F31" s="529"/>
      <c r="G31" s="529">
        <f>'[247]T-6'!H30</f>
        <v>18.200155325289913</v>
      </c>
      <c r="H31" s="545">
        <v>3588</v>
      </c>
      <c r="I31" s="545">
        <v>35752.171819999996</v>
      </c>
      <c r="J31" s="529"/>
      <c r="K31" s="529">
        <f>'[247]T-6 (six mth)'!H30</f>
        <v>7.5333009099006016</v>
      </c>
      <c r="L31" s="530">
        <f t="shared" si="3"/>
        <v>38211.911909999995</v>
      </c>
      <c r="M31" s="529"/>
      <c r="N31" s="529">
        <v>19</v>
      </c>
      <c r="O31" s="536">
        <f t="shared" si="1"/>
        <v>4.3947134538938136E-2</v>
      </c>
      <c r="P31" s="530">
        <f>3602+13+120</f>
        <v>3735</v>
      </c>
      <c r="Q31" s="530">
        <f>35940.52382+108.7+1429.6</f>
        <v>37478.823819999998</v>
      </c>
      <c r="R31" s="529"/>
      <c r="S31" s="529">
        <v>20</v>
      </c>
      <c r="T31" s="538">
        <f t="shared" si="2"/>
        <v>5.2631578947368418E-2</v>
      </c>
      <c r="U31" s="513"/>
      <c r="V31" s="514"/>
      <c r="W31" s="514"/>
      <c r="X31" s="514"/>
      <c r="Y31" s="522"/>
      <c r="Z31" s="514"/>
      <c r="AA31" s="516"/>
      <c r="AB31" s="544"/>
      <c r="AC31" s="544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</row>
    <row r="32" spans="1:69">
      <c r="A32" s="526">
        <v>8</v>
      </c>
      <c r="B32" s="520" t="s">
        <v>2585</v>
      </c>
      <c r="C32" s="518" t="s">
        <v>2576</v>
      </c>
      <c r="D32" s="530">
        <v>1471</v>
      </c>
      <c r="E32" s="530">
        <v>69073</v>
      </c>
      <c r="F32" s="529"/>
      <c r="G32" s="529">
        <f>'[247]T-6'!H31</f>
        <v>55.058631766165533</v>
      </c>
      <c r="H32" s="545">
        <v>1491</v>
      </c>
      <c r="I32" s="545">
        <v>70252.47099999999</v>
      </c>
      <c r="J32" s="529"/>
      <c r="K32" s="529">
        <f>'[247]T-6 (six mth)'!H31</f>
        <v>24.780301915078724</v>
      </c>
      <c r="L32" s="530">
        <f t="shared" si="3"/>
        <v>71171.442500000005</v>
      </c>
      <c r="M32" s="529"/>
      <c r="N32" s="529">
        <f>K32*2+10+0.484</f>
        <v>60.044603830157449</v>
      </c>
      <c r="O32" s="536">
        <f t="shared" si="1"/>
        <v>9.0557500323789022E-2</v>
      </c>
      <c r="P32" s="530">
        <f>1496+33+44+2</f>
        <v>1575</v>
      </c>
      <c r="Q32" s="530">
        <f>70508.685+387.3+1773.9+600</f>
        <v>73269.884999999995</v>
      </c>
      <c r="R32" s="529"/>
      <c r="S32" s="529">
        <v>62</v>
      </c>
      <c r="T32" s="538">
        <f t="shared" si="2"/>
        <v>3.2565726894852987E-2</v>
      </c>
      <c r="U32" s="513"/>
      <c r="V32" s="514"/>
      <c r="W32" s="514"/>
      <c r="X32" s="514"/>
      <c r="Y32" s="522"/>
      <c r="Z32" s="514"/>
      <c r="AA32" s="516"/>
      <c r="AB32" s="544"/>
      <c r="AC32" s="544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</row>
    <row r="33" spans="1:69">
      <c r="A33" s="526">
        <v>9</v>
      </c>
      <c r="B33" s="520" t="s">
        <v>2586</v>
      </c>
      <c r="C33" s="518" t="s">
        <v>2576</v>
      </c>
      <c r="D33" s="530">
        <v>22916</v>
      </c>
      <c r="E33" s="530">
        <v>49916</v>
      </c>
      <c r="F33" s="529"/>
      <c r="G33" s="529">
        <f>'[247]T-6'!H32</f>
        <v>66.081454501372605</v>
      </c>
      <c r="H33" s="545">
        <v>25709</v>
      </c>
      <c r="I33" s="545">
        <v>54630.524999999987</v>
      </c>
      <c r="J33" s="529"/>
      <c r="K33" s="529">
        <f>'[247]T-6 (six mth)'!H32</f>
        <v>34.534158954154542</v>
      </c>
      <c r="L33" s="530">
        <f t="shared" si="3"/>
        <v>59311.912499999999</v>
      </c>
      <c r="M33" s="529"/>
      <c r="N33" s="529">
        <f>K33*2</f>
        <v>69.068317908309083</v>
      </c>
      <c r="O33" s="536">
        <f t="shared" si="1"/>
        <v>4.5199722516314128E-2</v>
      </c>
      <c r="P33" s="530">
        <f>27050+119+4528</f>
        <v>31697</v>
      </c>
      <c r="Q33" s="530">
        <f>56621.425+1437+10649.4</f>
        <v>68707.824999999997</v>
      </c>
      <c r="R33" s="529"/>
      <c r="S33" s="529">
        <v>72</v>
      </c>
      <c r="T33" s="538">
        <f t="shared" si="2"/>
        <v>4.2446119732969897E-2</v>
      </c>
      <c r="U33" s="546"/>
      <c r="V33" s="547"/>
      <c r="W33" s="547"/>
      <c r="X33" s="547"/>
      <c r="Y33" s="522"/>
      <c r="Z33" s="547"/>
      <c r="AA33" s="548"/>
      <c r="AB33" s="544"/>
      <c r="AC33" s="544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</row>
    <row r="34" spans="1:69">
      <c r="A34" s="526">
        <v>10</v>
      </c>
      <c r="B34" s="520" t="s">
        <v>2587</v>
      </c>
      <c r="C34" s="518"/>
      <c r="D34" s="530">
        <v>5320</v>
      </c>
      <c r="E34" s="530">
        <v>39484</v>
      </c>
      <c r="F34" s="529"/>
      <c r="G34" s="529">
        <f>'[247]T-6'!H33</f>
        <v>70.78357505602996</v>
      </c>
      <c r="H34" s="545">
        <v>5812</v>
      </c>
      <c r="I34" s="545">
        <v>45066.268300000003</v>
      </c>
      <c r="J34" s="529"/>
      <c r="K34" s="529">
        <f>'[247]T-6 (six mth)'!H33</f>
        <v>33.953488395152583</v>
      </c>
      <c r="L34" s="530">
        <f t="shared" si="3"/>
        <v>49561.349149999995</v>
      </c>
      <c r="M34" s="529"/>
      <c r="N34" s="529">
        <v>75</v>
      </c>
      <c r="O34" s="536">
        <f>(N34-G34)/G34</f>
        <v>5.9567843820158221E-2</v>
      </c>
      <c r="P34" s="530">
        <f>6364+6+735</f>
        <v>7105</v>
      </c>
      <c r="Q34" s="530">
        <f>50589.4983+146.7+8902.5</f>
        <v>59638.698299999996</v>
      </c>
      <c r="R34" s="529"/>
      <c r="S34" s="529">
        <v>77</v>
      </c>
      <c r="T34" s="538">
        <f>((S34-N34)/N34)</f>
        <v>2.6666666666666668E-2</v>
      </c>
      <c r="U34" s="546"/>
      <c r="V34" s="547"/>
      <c r="W34" s="547"/>
      <c r="X34" s="547"/>
      <c r="Y34" s="522"/>
      <c r="Z34" s="547"/>
      <c r="AA34" s="548"/>
      <c r="AB34" s="544"/>
      <c r="AC34" s="544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</row>
    <row r="35" spans="1:69">
      <c r="A35" s="526">
        <v>11</v>
      </c>
      <c r="B35" s="520" t="s">
        <v>2588</v>
      </c>
      <c r="C35" s="518"/>
      <c r="D35" s="530"/>
      <c r="E35" s="530"/>
      <c r="F35" s="529"/>
      <c r="G35" s="529">
        <f>'[247]T-6'!H34</f>
        <v>0</v>
      </c>
      <c r="J35" s="529"/>
      <c r="K35" s="529">
        <f>'[247]T-6 (six mth)'!H34</f>
        <v>0</v>
      </c>
      <c r="L35" s="530"/>
      <c r="M35" s="529"/>
      <c r="N35" s="529"/>
      <c r="O35" s="536"/>
      <c r="P35" s="530"/>
      <c r="Q35" s="530"/>
      <c r="R35" s="529"/>
      <c r="S35" s="529"/>
      <c r="T35" s="538"/>
      <c r="U35" s="546"/>
      <c r="V35" s="547"/>
      <c r="W35" s="547"/>
      <c r="X35" s="547"/>
      <c r="Y35" s="522"/>
      <c r="Z35" s="547"/>
      <c r="AA35" s="548"/>
      <c r="AB35" s="523"/>
      <c r="AC35" s="523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</row>
    <row r="36" spans="1:69">
      <c r="A36" s="526">
        <v>12</v>
      </c>
      <c r="B36" s="520" t="s">
        <v>2589</v>
      </c>
      <c r="C36" s="518" t="s">
        <v>2576</v>
      </c>
      <c r="D36" s="530"/>
      <c r="E36" s="530"/>
      <c r="F36" s="529"/>
      <c r="G36" s="529">
        <f>'[247]T-6'!H35</f>
        <v>0</v>
      </c>
      <c r="J36" s="529"/>
      <c r="K36" s="529">
        <f>'[247]T-6 (six mth)'!H35</f>
        <v>0</v>
      </c>
      <c r="L36" s="530"/>
      <c r="M36" s="529"/>
      <c r="N36" s="529"/>
      <c r="O36" s="536"/>
      <c r="P36" s="530"/>
      <c r="Q36" s="530"/>
      <c r="R36" s="529"/>
      <c r="S36" s="529"/>
      <c r="T36" s="538"/>
      <c r="U36" s="546"/>
      <c r="V36" s="547"/>
      <c r="W36" s="547"/>
      <c r="X36" s="547"/>
      <c r="Y36" s="522"/>
      <c r="Z36" s="547"/>
      <c r="AA36" s="548"/>
      <c r="AB36" s="523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</row>
    <row r="37" spans="1:69">
      <c r="A37" s="526">
        <v>13</v>
      </c>
      <c r="B37" s="520" t="s">
        <v>41</v>
      </c>
      <c r="C37" s="518" t="s">
        <v>2576</v>
      </c>
      <c r="D37" s="530"/>
      <c r="E37" s="530"/>
      <c r="F37" s="529"/>
      <c r="G37" s="529">
        <f>'[247]T-6'!H36</f>
        <v>0</v>
      </c>
      <c r="H37" s="530"/>
      <c r="I37" s="530"/>
      <c r="J37" s="529"/>
      <c r="K37" s="529">
        <f>'[247]T-6 (six mth)'!H36</f>
        <v>0</v>
      </c>
      <c r="L37" s="530"/>
      <c r="M37" s="529"/>
      <c r="N37" s="529"/>
      <c r="O37" s="536"/>
      <c r="P37" s="530"/>
      <c r="Q37" s="530"/>
      <c r="R37" s="529"/>
      <c r="S37" s="529"/>
      <c r="T37" s="538"/>
      <c r="U37" s="546"/>
      <c r="V37" s="547"/>
      <c r="W37" s="547"/>
      <c r="X37" s="547"/>
      <c r="Y37" s="522"/>
      <c r="Z37" s="547"/>
      <c r="AA37" s="548"/>
      <c r="AB37" s="523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</row>
    <row r="38" spans="1:69">
      <c r="A38" s="526"/>
      <c r="B38" s="519" t="s">
        <v>2590</v>
      </c>
      <c r="C38" s="541"/>
      <c r="D38" s="527">
        <f>SUM(D20:D37)</f>
        <v>2330557</v>
      </c>
      <c r="E38" s="527">
        <f>SUM(E20:E37)</f>
        <v>2911774.1610600012</v>
      </c>
      <c r="F38" s="528"/>
      <c r="G38" s="528">
        <f>G26+G20+SUM(G27:G37)</f>
        <v>3251.6176841606584</v>
      </c>
      <c r="H38" s="527">
        <f>SUM(H20:H37)</f>
        <v>2164902</v>
      </c>
      <c r="I38" s="527">
        <f>SUM(I20:I37)</f>
        <v>3093667.7047800003</v>
      </c>
      <c r="J38" s="528"/>
      <c r="K38" s="528">
        <f>K26+K20+SUM(K27:K37)</f>
        <v>1866.4482579306177</v>
      </c>
      <c r="L38" s="527">
        <f>SUM(L20:L37)</f>
        <v>3178506.7548200004</v>
      </c>
      <c r="M38" s="528"/>
      <c r="N38" s="528">
        <f>N26+N20+SUM(N27:N37)</f>
        <v>3479.2970670536406</v>
      </c>
      <c r="O38" s="536">
        <f>(N38-G38)/G38</f>
        <v>7.002034218292584E-2</v>
      </c>
      <c r="P38" s="527">
        <f>SUM(P20:P37)</f>
        <v>2276035</v>
      </c>
      <c r="Q38" s="527">
        <f>SUM(Q20:Q37)</f>
        <v>3404418.5602199994</v>
      </c>
      <c r="R38" s="528"/>
      <c r="S38" s="528">
        <f>S26+S20+SUM(S27:S37)</f>
        <v>3722.848</v>
      </c>
      <c r="T38" s="538">
        <f>((S38-N38)/N38)</f>
        <v>7.0000039735786238E-2</v>
      </c>
      <c r="U38" s="546"/>
      <c r="V38" s="547"/>
      <c r="W38" s="547"/>
      <c r="X38" s="547"/>
      <c r="Y38" s="522"/>
      <c r="Z38" s="547"/>
      <c r="AA38" s="548"/>
      <c r="AB38" s="549"/>
      <c r="AC38" s="75"/>
      <c r="AD38" s="75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69">
      <c r="A39" s="517"/>
      <c r="B39" s="519" t="s">
        <v>43</v>
      </c>
      <c r="C39" s="518"/>
      <c r="D39" s="550"/>
      <c r="E39" s="550"/>
      <c r="F39" s="551"/>
      <c r="G39" s="551"/>
      <c r="H39" s="550"/>
      <c r="I39" s="550"/>
      <c r="J39" s="551"/>
      <c r="K39" s="551"/>
      <c r="L39" s="551"/>
      <c r="M39" s="551"/>
      <c r="N39" s="551"/>
      <c r="O39" s="552"/>
      <c r="P39" s="550"/>
      <c r="Q39" s="550"/>
      <c r="R39" s="551"/>
      <c r="S39" s="553"/>
      <c r="T39" s="554"/>
      <c r="U39" s="546"/>
      <c r="V39" s="547"/>
      <c r="W39" s="547"/>
      <c r="X39" s="547"/>
      <c r="Y39" s="522"/>
      <c r="Z39" s="547"/>
      <c r="AA39" s="548"/>
      <c r="AB39" s="544"/>
      <c r="AC39" s="75"/>
      <c r="AD39" s="75"/>
      <c r="AE39" s="75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</row>
    <row r="40" spans="1:69" ht="20.100000000000001" customHeight="1">
      <c r="A40" s="526">
        <v>14</v>
      </c>
      <c r="B40" s="520" t="s">
        <v>44</v>
      </c>
      <c r="C40" s="518" t="s">
        <v>414</v>
      </c>
      <c r="D40" s="530">
        <f>'[247]T-2(24-25)'!C35+'[247]T-2(24-25)'!C16</f>
        <v>32</v>
      </c>
      <c r="E40" s="530">
        <f>('[247]T-2(24-25)'!D16+'[247]T-2(24-25)'!D35)</f>
        <v>9907.9000000000015</v>
      </c>
      <c r="F40" s="529"/>
      <c r="G40" s="529">
        <f>'[247]T-6'!H39</f>
        <v>20.888578951248064</v>
      </c>
      <c r="H40" s="530">
        <f>'[247]T-2(1st six mth)'!C15+'[247]T-2(1st six mth)'!C34</f>
        <v>36</v>
      </c>
      <c r="I40" s="530">
        <f>'[247]T-2(1st six mth)'!D15+'[247]T-2(1st six mth)'!D34</f>
        <v>11565</v>
      </c>
      <c r="J40" s="529">
        <f t="shared" ref="J40:J45" si="4">K40</f>
        <v>11.156296594108129</v>
      </c>
      <c r="K40" s="529">
        <f>'[247]T-6 (six mth)'!H39</f>
        <v>11.156296594108129</v>
      </c>
      <c r="L40" s="530">
        <f t="shared" ref="L40:L46" si="5">(E40+Q40)/2</f>
        <v>11736.225</v>
      </c>
      <c r="M40" s="529">
        <f>N40</f>
        <v>22.21</v>
      </c>
      <c r="N40" s="529">
        <v>22.21</v>
      </c>
      <c r="O40" s="536">
        <f>(N40-G40)/G40</f>
        <v>6.3260456914565916E-2</v>
      </c>
      <c r="P40" s="530">
        <v>38</v>
      </c>
      <c r="Q40" s="530">
        <f>(11664/0.9)+604.55</f>
        <v>13564.55</v>
      </c>
      <c r="R40" s="529">
        <f t="shared" ref="R40:R45" si="6">S40</f>
        <v>23</v>
      </c>
      <c r="S40" s="529">
        <v>23</v>
      </c>
      <c r="T40" s="538">
        <f>((S40-N40)/N40)</f>
        <v>3.5569563259792845E-2</v>
      </c>
      <c r="U40" s="546"/>
      <c r="V40" s="547"/>
      <c r="W40" s="547"/>
      <c r="X40" s="547"/>
      <c r="Y40" s="522"/>
      <c r="Z40" s="547"/>
      <c r="AA40" s="548"/>
      <c r="AB40" s="523"/>
      <c r="AC40" s="75"/>
      <c r="AD40" s="75"/>
      <c r="AE40" s="75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</row>
    <row r="41" spans="1:69" ht="20.100000000000001" customHeight="1">
      <c r="A41" s="526">
        <v>15</v>
      </c>
      <c r="B41" s="520" t="s">
        <v>31</v>
      </c>
      <c r="C41" s="518" t="s">
        <v>414</v>
      </c>
      <c r="D41" s="530">
        <v>48</v>
      </c>
      <c r="E41" s="530">
        <v>152448</v>
      </c>
      <c r="F41" s="529">
        <f>G41/0.99</f>
        <v>116.18986425695142</v>
      </c>
      <c r="G41" s="529">
        <f>('[247]T-6'!H40+'[247]T-6'!H66)</f>
        <v>115.02796561438191</v>
      </c>
      <c r="H41" s="530">
        <v>51</v>
      </c>
      <c r="I41" s="545">
        <v>169751.91200000001</v>
      </c>
      <c r="J41" s="529">
        <f>K41/0.9658</f>
        <v>75.042242764957379</v>
      </c>
      <c r="K41" s="529">
        <f>'[247]T-6 (six mth)'!H40+'[247]T-6 (six mth)'!H66</f>
        <v>72.475798062395839</v>
      </c>
      <c r="L41" s="530">
        <f t="shared" si="5"/>
        <v>175370.61777777778</v>
      </c>
      <c r="M41" s="529">
        <f>N41/0.9658</f>
        <v>124.24932698281218</v>
      </c>
      <c r="N41" s="529">
        <v>120</v>
      </c>
      <c r="O41" s="536">
        <f t="shared" ref="O41:O42" si="7">(N41-G41)/G41</f>
        <v>4.3224570295246845E-2</v>
      </c>
      <c r="P41" s="530">
        <f>52+3</f>
        <v>55</v>
      </c>
      <c r="Q41" s="530">
        <f>175511.912/0.9+3280</f>
        <v>198293.23555555556</v>
      </c>
      <c r="R41" s="529">
        <f>S41/0.9658</f>
        <v>127.56264236902049</v>
      </c>
      <c r="S41" s="529">
        <f>135.2-2-10</f>
        <v>123.19999999999999</v>
      </c>
      <c r="T41" s="538">
        <f t="shared" ref="T41:T42" si="8">((S41-N41)/N41)</f>
        <v>2.6666666666666571E-2</v>
      </c>
      <c r="U41" s="546"/>
      <c r="V41" s="547"/>
      <c r="W41" s="547"/>
      <c r="X41" s="547"/>
      <c r="Y41" s="522"/>
      <c r="Z41" s="547"/>
      <c r="AA41" s="548"/>
      <c r="AB41" s="544"/>
      <c r="AC41" s="544"/>
      <c r="AD41" s="75"/>
      <c r="AE41" s="75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</row>
    <row r="42" spans="1:69" ht="20.100000000000001" customHeight="1">
      <c r="A42" s="526">
        <v>16</v>
      </c>
      <c r="B42" s="520" t="s">
        <v>32</v>
      </c>
      <c r="C42" s="518" t="s">
        <v>414</v>
      </c>
      <c r="D42" s="530">
        <v>9</v>
      </c>
      <c r="E42" s="530">
        <v>2058</v>
      </c>
      <c r="F42" s="529"/>
      <c r="G42" s="529">
        <f>'[247]T-6'!H41</f>
        <v>4.7968397615459732</v>
      </c>
      <c r="H42" s="530">
        <v>14</v>
      </c>
      <c r="I42" s="545">
        <v>2991.1320000000005</v>
      </c>
      <c r="J42" s="529">
        <f>K42/0.9182</f>
        <v>3.3751959199639248</v>
      </c>
      <c r="K42" s="529">
        <f>'[247]T-6 (six mth)'!H41</f>
        <v>3.0991048937108756</v>
      </c>
      <c r="L42" s="530">
        <f t="shared" si="5"/>
        <v>2990.24</v>
      </c>
      <c r="M42" s="529">
        <f>N42/0.9182</f>
        <v>6.044434763668046</v>
      </c>
      <c r="N42" s="529">
        <v>5.55</v>
      </c>
      <c r="O42" s="536">
        <f t="shared" si="7"/>
        <v>0.15701175688455571</v>
      </c>
      <c r="P42" s="530">
        <v>16</v>
      </c>
      <c r="Q42" s="530">
        <f>(3216.132/0.9)+349</f>
        <v>3922.48</v>
      </c>
      <c r="R42" s="529">
        <f>S42/0.9182</f>
        <v>6.2077978653888044</v>
      </c>
      <c r="S42" s="529">
        <f>6.7-1</f>
        <v>5.7</v>
      </c>
      <c r="T42" s="538">
        <f t="shared" si="8"/>
        <v>2.7027027027027091E-2</v>
      </c>
      <c r="U42" s="546"/>
      <c r="V42" s="547"/>
      <c r="W42" s="547"/>
      <c r="X42" s="547"/>
      <c r="Y42" s="522"/>
      <c r="Z42" s="547"/>
      <c r="AA42" s="548"/>
      <c r="AB42" s="544"/>
      <c r="AC42" s="544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</row>
    <row r="43" spans="1:69" ht="20.100000000000001" customHeight="1">
      <c r="A43" s="526">
        <v>17</v>
      </c>
      <c r="B43" s="520" t="s">
        <v>33</v>
      </c>
      <c r="C43" s="518" t="s">
        <v>414</v>
      </c>
      <c r="D43" s="530">
        <v>15</v>
      </c>
      <c r="E43" s="530">
        <v>3287</v>
      </c>
      <c r="F43" s="529"/>
      <c r="G43" s="529">
        <f>'[247]T-6'!H42</f>
        <v>7.2208318720489606</v>
      </c>
      <c r="H43" s="530">
        <v>16</v>
      </c>
      <c r="I43" s="545">
        <v>3396.8</v>
      </c>
      <c r="J43" s="529">
        <f>K43/0.9285</f>
        <v>4.5443412287111222</v>
      </c>
      <c r="K43" s="529">
        <f>'[247]T-6 (six mth)'!H42</f>
        <v>4.2194208308582768</v>
      </c>
      <c r="L43" s="530">
        <f t="shared" si="5"/>
        <v>4291.7761111111104</v>
      </c>
      <c r="M43" s="529">
        <f>N43/0.9285</f>
        <v>8.2390953150242332</v>
      </c>
      <c r="N43" s="529">
        <v>7.65</v>
      </c>
      <c r="O43" s="536">
        <f>(N43-G43)/G43</f>
        <v>5.9434721034331513E-2</v>
      </c>
      <c r="P43" s="530">
        <f>16+3</f>
        <v>19</v>
      </c>
      <c r="Q43" s="530">
        <f>(3771.2/0.9)+1106.33</f>
        <v>5296.5522222222216</v>
      </c>
      <c r="R43" s="529">
        <f>S43/0.9285</f>
        <v>8.4006462035541194</v>
      </c>
      <c r="S43" s="529">
        <v>7.8</v>
      </c>
      <c r="T43" s="538">
        <f>((S43-N43)/N43)</f>
        <v>1.9607843137254832E-2</v>
      </c>
      <c r="U43" s="546"/>
      <c r="V43" s="547"/>
      <c r="W43" s="547"/>
      <c r="X43" s="547"/>
      <c r="Y43" s="522"/>
      <c r="Z43" s="547"/>
      <c r="AA43" s="548"/>
      <c r="AB43" s="544"/>
      <c r="AC43" s="555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</row>
    <row r="44" spans="1:69" ht="20.100000000000001" customHeight="1">
      <c r="A44" s="526">
        <v>18</v>
      </c>
      <c r="B44" s="520" t="s">
        <v>45</v>
      </c>
      <c r="C44" s="518" t="s">
        <v>414</v>
      </c>
      <c r="D44" s="530">
        <v>85</v>
      </c>
      <c r="E44" s="530">
        <v>34188</v>
      </c>
      <c r="F44" s="529"/>
      <c r="G44" s="529">
        <f>'[247]T-6'!H43</f>
        <v>48.299748645100095</v>
      </c>
      <c r="H44" s="530">
        <v>96</v>
      </c>
      <c r="I44" s="545">
        <v>37637.65</v>
      </c>
      <c r="J44" s="529">
        <f>K44/0.9743</f>
        <v>29.980089032872137</v>
      </c>
      <c r="K44" s="529">
        <f>'[247]T-6 (six mth)'!H43</f>
        <v>29.209600744727325</v>
      </c>
      <c r="L44" s="530">
        <f t="shared" si="5"/>
        <v>41783.21875</v>
      </c>
      <c r="M44" s="529">
        <f>N44/0.9743</f>
        <v>54.398029354408287</v>
      </c>
      <c r="N44" s="529">
        <v>53</v>
      </c>
      <c r="O44" s="536">
        <f>(N44-G44)/G44</f>
        <v>9.731419907454808E-2</v>
      </c>
      <c r="P44" s="530">
        <f>99+6</f>
        <v>105</v>
      </c>
      <c r="Q44" s="530">
        <f>38625.15/0.8+1097</f>
        <v>49378.4375</v>
      </c>
      <c r="R44" s="529">
        <f>S44/0.9743</f>
        <v>55.424407266755615</v>
      </c>
      <c r="S44" s="529">
        <f>57-3</f>
        <v>54</v>
      </c>
      <c r="T44" s="538">
        <f>((S44-N44)/N44)</f>
        <v>1.8867924528301886E-2</v>
      </c>
      <c r="U44" s="546"/>
      <c r="V44" s="547"/>
      <c r="W44" s="547"/>
      <c r="X44" s="547"/>
      <c r="Y44" s="522"/>
      <c r="Z44" s="547"/>
      <c r="AA44" s="548"/>
      <c r="AB44" s="544"/>
      <c r="AC44" s="544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</row>
    <row r="45" spans="1:69" ht="20.100000000000001" customHeight="1">
      <c r="A45" s="526">
        <v>19</v>
      </c>
      <c r="B45" s="520" t="s">
        <v>2591</v>
      </c>
      <c r="C45" s="518" t="s">
        <v>414</v>
      </c>
      <c r="D45" s="530"/>
      <c r="E45" s="530"/>
      <c r="F45" s="529"/>
      <c r="G45" s="529"/>
      <c r="H45" s="530"/>
      <c r="I45" s="530"/>
      <c r="J45" s="529">
        <f t="shared" si="4"/>
        <v>0</v>
      </c>
      <c r="K45" s="529">
        <f>'[247]T-6 (six mth)'!H44</f>
        <v>0</v>
      </c>
      <c r="L45" s="530">
        <f t="shared" si="5"/>
        <v>0</v>
      </c>
      <c r="M45" s="529">
        <f>N45</f>
        <v>0</v>
      </c>
      <c r="N45" s="529"/>
      <c r="O45" s="536"/>
      <c r="P45" s="530"/>
      <c r="Q45" s="530"/>
      <c r="R45" s="529">
        <f t="shared" si="6"/>
        <v>0</v>
      </c>
      <c r="S45" s="529">
        <v>0</v>
      </c>
      <c r="T45" s="538"/>
      <c r="U45" s="546"/>
      <c r="V45" s="547"/>
      <c r="W45" s="547"/>
      <c r="X45" s="547"/>
      <c r="Y45" s="522"/>
      <c r="Z45" s="547"/>
      <c r="AA45" s="548"/>
      <c r="AB45" s="523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</row>
    <row r="46" spans="1:69" ht="20.100000000000001" customHeight="1">
      <c r="A46" s="526">
        <v>20</v>
      </c>
      <c r="B46" s="520" t="s">
        <v>2592</v>
      </c>
      <c r="C46" s="518" t="s">
        <v>414</v>
      </c>
      <c r="D46" s="530">
        <f>'[247]T-3(24-25)'!C14+'[247]T-3(24-25)'!C29-D59</f>
        <v>286</v>
      </c>
      <c r="E46" s="530">
        <f>'[247]T-3(24-25)'!D14+'[247]T-3(24-25)'!D29-E59</f>
        <v>84314.414000000019</v>
      </c>
      <c r="F46" s="529"/>
      <c r="G46" s="529">
        <f>'[247]T-6'!H45</f>
        <v>208.29392154238386</v>
      </c>
      <c r="H46" s="530">
        <f>'[247]T-3(1st six mth)'!C16+'[247]T-3(1st six mth)'!C31-H59</f>
        <v>343</v>
      </c>
      <c r="I46" s="530">
        <f>'[247]T-3(1st six mth)'!D16+'[247]T-3(1st six mth)'!D31-I59</f>
        <v>107409.32800000001</v>
      </c>
      <c r="J46" s="529">
        <f>K46/0.9558</f>
        <v>122.95545671800606</v>
      </c>
      <c r="K46" s="529">
        <f>'[247]T-6 (six mth)'!H45</f>
        <v>117.52082553107019</v>
      </c>
      <c r="L46" s="530">
        <f t="shared" si="5"/>
        <v>135205.1947777778</v>
      </c>
      <c r="M46" s="529">
        <f>N46/0.9558</f>
        <v>219.7112366603892</v>
      </c>
      <c r="N46" s="529">
        <f>195+15</f>
        <v>210</v>
      </c>
      <c r="O46" s="536">
        <f t="shared" ref="O46:O52" si="9">(N46-G46)/G46</f>
        <v>8.1907260902425779E-3</v>
      </c>
      <c r="P46" s="530">
        <f>383+10+80</f>
        <v>473</v>
      </c>
      <c r="Q46" s="530">
        <f>(121535.978/0.9)+39455.33+11600.67</f>
        <v>186095.97555555557</v>
      </c>
      <c r="R46" s="529">
        <f>S46/0.9558</f>
        <v>227.03494454906885</v>
      </c>
      <c r="S46" s="529">
        <v>217</v>
      </c>
      <c r="T46" s="538">
        <f t="shared" ref="T46:T52" si="10">((S46-N46)/N46)</f>
        <v>3.3333333333333333E-2</v>
      </c>
      <c r="U46" s="546"/>
      <c r="V46" s="547"/>
      <c r="W46" s="547"/>
      <c r="X46" s="547"/>
      <c r="Y46" s="522"/>
      <c r="Z46" s="547"/>
      <c r="AA46" s="548"/>
      <c r="AB46" s="523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</row>
    <row r="47" spans="1:69">
      <c r="A47" s="526">
        <v>21</v>
      </c>
      <c r="B47" s="520" t="s">
        <v>2593</v>
      </c>
      <c r="C47" s="518" t="s">
        <v>414</v>
      </c>
      <c r="D47" s="530">
        <f>530*0</f>
        <v>0</v>
      </c>
      <c r="E47" s="530">
        <f>33053*0</f>
        <v>0</v>
      </c>
      <c r="F47" s="529"/>
      <c r="G47" s="529">
        <f>'[247]T-6'!H46</f>
        <v>0</v>
      </c>
      <c r="H47" s="530"/>
      <c r="I47" s="530"/>
      <c r="J47" s="529"/>
      <c r="K47" s="529">
        <f>'[247]T-6 (six mth)'!H46</f>
        <v>0</v>
      </c>
      <c r="L47" s="518">
        <v>0</v>
      </c>
      <c r="M47" s="529"/>
      <c r="N47" s="529">
        <v>0</v>
      </c>
      <c r="O47" s="536"/>
      <c r="P47" s="530">
        <f>530*0</f>
        <v>0</v>
      </c>
      <c r="Q47" s="530">
        <f>33053*0</f>
        <v>0</v>
      </c>
      <c r="R47" s="529">
        <f>36*0</f>
        <v>0</v>
      </c>
      <c r="S47" s="529">
        <f>36*0</f>
        <v>0</v>
      </c>
      <c r="T47" s="538"/>
      <c r="U47" s="546"/>
      <c r="V47" s="547"/>
      <c r="W47" s="547"/>
      <c r="X47" s="547"/>
      <c r="Y47" s="522"/>
      <c r="Z47" s="547"/>
      <c r="AA47" s="548"/>
      <c r="AB47" s="523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</row>
    <row r="48" spans="1:69" ht="20.100000000000001" customHeight="1">
      <c r="A48" s="526">
        <v>22</v>
      </c>
      <c r="B48" s="520" t="s">
        <v>2594</v>
      </c>
      <c r="C48" s="518" t="s">
        <v>414</v>
      </c>
      <c r="D48" s="530">
        <v>79</v>
      </c>
      <c r="E48" s="530">
        <v>26302</v>
      </c>
      <c r="F48" s="529"/>
      <c r="G48" s="529">
        <f>'[247]T-6'!H47</f>
        <v>72.026991055936449</v>
      </c>
      <c r="H48" s="530">
        <v>97</v>
      </c>
      <c r="I48" s="530">
        <v>33977.500999999997</v>
      </c>
      <c r="J48" s="529">
        <f>K48/0.8954</f>
        <v>46.904632790829645</v>
      </c>
      <c r="K48" s="529">
        <f>'[247]T-6 (six mth)'!H47</f>
        <v>41.998408200908862</v>
      </c>
      <c r="L48" s="530">
        <f>(E48+Q48)/2</f>
        <v>39839.839999999997</v>
      </c>
      <c r="M48" s="529">
        <f>N48/0.8954</f>
        <v>81.527808800536079</v>
      </c>
      <c r="N48" s="529">
        <f>61+12</f>
        <v>73</v>
      </c>
      <c r="O48" s="536">
        <f t="shared" si="9"/>
        <v>1.3508948934266993E-2</v>
      </c>
      <c r="P48" s="530">
        <f>109+6+24</f>
        <v>139</v>
      </c>
      <c r="Q48" s="530">
        <f>(36981.621/0.9)+6793.94+5493.05</f>
        <v>53377.68</v>
      </c>
      <c r="R48" s="529">
        <f>S48/0.8954</f>
        <v>82.644628099173559</v>
      </c>
      <c r="S48" s="529">
        <v>74</v>
      </c>
      <c r="T48" s="538">
        <f t="shared" si="10"/>
        <v>1.3698630136986301E-2</v>
      </c>
      <c r="U48" s="546"/>
      <c r="V48" s="547"/>
      <c r="W48" s="547"/>
      <c r="X48" s="547"/>
      <c r="Y48" s="522"/>
      <c r="Z48" s="547"/>
      <c r="AA48" s="548"/>
      <c r="AB48" s="544"/>
      <c r="AC48" s="544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</row>
    <row r="49" spans="1:69" ht="20.100000000000001" customHeight="1">
      <c r="A49" s="526">
        <v>23</v>
      </c>
      <c r="B49" s="520" t="s">
        <v>41</v>
      </c>
      <c r="C49" s="518" t="s">
        <v>414</v>
      </c>
      <c r="D49" s="530">
        <v>839</v>
      </c>
      <c r="E49" s="530">
        <f>341861/0.9</f>
        <v>379845.55555555556</v>
      </c>
      <c r="F49" s="529"/>
      <c r="G49" s="529">
        <f>'[247]T-6'!H48</f>
        <v>1139.7266032493778</v>
      </c>
      <c r="H49" s="530">
        <v>884</v>
      </c>
      <c r="I49" s="530">
        <v>377022.98099999997</v>
      </c>
      <c r="J49" s="529">
        <f>K49/0.9724</f>
        <v>597.97946570715601</v>
      </c>
      <c r="K49" s="529">
        <f>'[247]T-6 (six mth)'!H48</f>
        <v>581.47523245363857</v>
      </c>
      <c r="L49" s="530">
        <f>(E49+Q49)/2</f>
        <v>452102.97777777782</v>
      </c>
      <c r="M49" s="529">
        <f>N49/0.9724</f>
        <v>1212.4640065816536</v>
      </c>
      <c r="N49" s="529">
        <f>1185-N50</f>
        <v>1179</v>
      </c>
      <c r="O49" s="536">
        <f t="shared" si="9"/>
        <v>3.4458611950140605E-2</v>
      </c>
      <c r="P49" s="530">
        <f>906+26+35</f>
        <v>967</v>
      </c>
      <c r="Q49" s="530">
        <f>(393537.141)/0.9+73074.32+14022.59</f>
        <v>524360.4</v>
      </c>
      <c r="R49" s="529">
        <f>S49/0.9724</f>
        <v>1263.8996297819826</v>
      </c>
      <c r="S49" s="529">
        <f>1240-S50-2.484</f>
        <v>1229.0160000000001</v>
      </c>
      <c r="T49" s="538">
        <f>((S49-N49)/N49)</f>
        <v>4.2422391857506424E-2</v>
      </c>
      <c r="U49" s="546"/>
      <c r="V49" s="547"/>
      <c r="W49" s="547"/>
      <c r="X49" s="547"/>
      <c r="Y49" s="522"/>
      <c r="Z49" s="547"/>
      <c r="AA49" s="548"/>
      <c r="AB49" s="544"/>
      <c r="AC49" s="544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</row>
    <row r="50" spans="1:69" ht="24.95">
      <c r="A50" s="526"/>
      <c r="B50" s="556" t="s">
        <v>2595</v>
      </c>
      <c r="C50" s="518" t="s">
        <v>414</v>
      </c>
      <c r="D50" s="530"/>
      <c r="E50" s="530"/>
      <c r="F50" s="529"/>
      <c r="G50" s="529">
        <f>'[247]T-6'!H49</f>
        <v>5.4859999999999998</v>
      </c>
      <c r="H50" s="530"/>
      <c r="I50" s="530"/>
      <c r="J50" s="529">
        <f>K50/0.9724</f>
        <v>0.44824389140271492</v>
      </c>
      <c r="K50" s="529">
        <f>'[247]T-6 (six mth)'!H49</f>
        <v>0.43587236000000001</v>
      </c>
      <c r="L50" s="530"/>
      <c r="M50" s="529">
        <f>N50/0.9724</f>
        <v>6.1703002879473461</v>
      </c>
      <c r="N50" s="529">
        <v>6</v>
      </c>
      <c r="O50" s="536">
        <f t="shared" si="9"/>
        <v>9.3693036820998957E-2</v>
      </c>
      <c r="P50" s="530"/>
      <c r="Q50" s="530"/>
      <c r="R50" s="529">
        <f>S50/0.9724</f>
        <v>8.7412587412587417</v>
      </c>
      <c r="S50" s="529">
        <v>8.5</v>
      </c>
      <c r="T50" s="538">
        <f>((S50-N50)/N50)</f>
        <v>0.41666666666666669</v>
      </c>
      <c r="U50" s="546"/>
      <c r="V50" s="547"/>
      <c r="W50" s="547"/>
      <c r="X50" s="547"/>
      <c r="Y50" s="522"/>
      <c r="Z50" s="547"/>
      <c r="AA50" s="548"/>
      <c r="AB50" s="544"/>
      <c r="AC50" s="75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</row>
    <row r="51" spans="1:69" ht="20.100000000000001" customHeight="1">
      <c r="A51" s="526">
        <v>24</v>
      </c>
      <c r="B51" s="520" t="s">
        <v>51</v>
      </c>
      <c r="C51" s="518" t="s">
        <v>414</v>
      </c>
      <c r="D51" s="530">
        <v>13</v>
      </c>
      <c r="E51" s="530">
        <v>95550</v>
      </c>
      <c r="F51" s="529"/>
      <c r="G51" s="529">
        <f>'[247]T-6'!H50</f>
        <v>541.42362530327716</v>
      </c>
      <c r="H51" s="530">
        <v>13</v>
      </c>
      <c r="I51" s="530">
        <v>82215</v>
      </c>
      <c r="J51" s="529">
        <f>K51/0.9925</f>
        <v>238.39962500352783</v>
      </c>
      <c r="K51" s="529">
        <f>'[247]T-6 (six mth)'!H50</f>
        <v>236.61162781600137</v>
      </c>
      <c r="L51" s="530">
        <f>(E51+Q51)/2</f>
        <v>87600</v>
      </c>
      <c r="M51" s="529">
        <f>N51/0.9925</f>
        <v>584.38287153652391</v>
      </c>
      <c r="N51" s="529">
        <v>580</v>
      </c>
      <c r="O51" s="536">
        <f t="shared" si="9"/>
        <v>7.124989175548882E-2</v>
      </c>
      <c r="P51" s="530">
        <v>12</v>
      </c>
      <c r="Q51" s="530">
        <v>79650</v>
      </c>
      <c r="R51" s="529">
        <f>S51/0.9925</f>
        <v>614.60957178841306</v>
      </c>
      <c r="S51" s="529">
        <v>610</v>
      </c>
      <c r="T51" s="538">
        <f t="shared" si="10"/>
        <v>5.1724137931034482E-2</v>
      </c>
      <c r="U51" s="546"/>
      <c r="V51" s="547"/>
      <c r="W51" s="547"/>
      <c r="X51" s="547"/>
      <c r="Y51" s="522"/>
      <c r="Z51" s="547"/>
      <c r="AA51" s="548"/>
      <c r="AB51" s="544"/>
      <c r="AC51" s="544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</row>
    <row r="52" spans="1:69" ht="20.100000000000001" customHeight="1">
      <c r="A52" s="526">
        <v>25</v>
      </c>
      <c r="B52" s="520" t="s">
        <v>2596</v>
      </c>
      <c r="C52" s="518" t="s">
        <v>414</v>
      </c>
      <c r="D52" s="530">
        <v>5</v>
      </c>
      <c r="E52" s="530">
        <v>41500</v>
      </c>
      <c r="F52" s="529"/>
      <c r="G52" s="529">
        <f>'[247]T-6'!H51</f>
        <v>256.83619057164759</v>
      </c>
      <c r="H52" s="530">
        <v>4</v>
      </c>
      <c r="I52" s="530">
        <v>36270</v>
      </c>
      <c r="J52" s="529">
        <f>K52/0.9935</f>
        <v>116.05156286870476</v>
      </c>
      <c r="K52" s="529">
        <f>'[247]T-6 (six mth)'!H51</f>
        <v>115.29722771005819</v>
      </c>
      <c r="L52" s="530">
        <f>(E52+Q52)/2</f>
        <v>38885</v>
      </c>
      <c r="M52" s="529">
        <f>N52/0.9935</f>
        <v>247.18268746854554</v>
      </c>
      <c r="N52" s="529">
        <f>245+0.576</f>
        <v>245.57599999999999</v>
      </c>
      <c r="O52" s="536">
        <f t="shared" si="9"/>
        <v>-4.3841915528280782E-2</v>
      </c>
      <c r="P52" s="530">
        <v>4</v>
      </c>
      <c r="Q52" s="530">
        <v>36270</v>
      </c>
      <c r="R52" s="529">
        <f>S52/0.9935</f>
        <v>251.63563160543532</v>
      </c>
      <c r="S52" s="529">
        <v>250</v>
      </c>
      <c r="T52" s="538">
        <f t="shared" si="10"/>
        <v>1.8014789718865064E-2</v>
      </c>
      <c r="U52" s="546"/>
      <c r="V52" s="547"/>
      <c r="W52" s="547"/>
      <c r="X52" s="547"/>
      <c r="Y52" s="522"/>
      <c r="Z52" s="547"/>
      <c r="AA52" s="548"/>
      <c r="AB52" s="544"/>
      <c r="AC52" s="544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</row>
    <row r="53" spans="1:69" ht="20.100000000000001" customHeight="1">
      <c r="A53" s="526">
        <v>26</v>
      </c>
      <c r="B53" s="520" t="s">
        <v>53</v>
      </c>
      <c r="C53" s="518" t="s">
        <v>414</v>
      </c>
      <c r="D53" s="530"/>
      <c r="E53" s="530"/>
      <c r="F53" s="529"/>
      <c r="G53" s="529">
        <f>'[247]T-6'!H52</f>
        <v>0</v>
      </c>
      <c r="H53" s="530"/>
      <c r="I53" s="530"/>
      <c r="J53" s="529"/>
      <c r="K53" s="529">
        <f>'[247]T-6 (six mth)'!H52</f>
        <v>0</v>
      </c>
      <c r="L53" s="530">
        <f>(E53+Q53)/2</f>
        <v>0</v>
      </c>
      <c r="M53" s="529">
        <f t="shared" ref="M53:M54" si="11">N53</f>
        <v>0</v>
      </c>
      <c r="N53" s="529">
        <v>0</v>
      </c>
      <c r="O53" s="536"/>
      <c r="P53" s="530">
        <v>0</v>
      </c>
      <c r="Q53" s="530">
        <v>0</v>
      </c>
      <c r="R53" s="529">
        <v>9.9999999999999995E-7</v>
      </c>
      <c r="S53" s="529">
        <v>9.9999999999999995E-7</v>
      </c>
      <c r="T53" s="538"/>
      <c r="U53" s="546"/>
      <c r="V53" s="547"/>
      <c r="W53" s="547"/>
      <c r="X53" s="547"/>
      <c r="Y53" s="522"/>
      <c r="Z53" s="547"/>
      <c r="AA53" s="548"/>
      <c r="AB53" s="544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</row>
    <row r="54" spans="1:69" ht="20.100000000000001" customHeight="1">
      <c r="A54" s="526">
        <v>27</v>
      </c>
      <c r="B54" s="520" t="s">
        <v>54</v>
      </c>
      <c r="C54" s="518" t="s">
        <v>414</v>
      </c>
      <c r="D54" s="530">
        <v>0</v>
      </c>
      <c r="E54" s="530">
        <v>0</v>
      </c>
      <c r="F54" s="529"/>
      <c r="G54" s="529">
        <f>'[247]T-6'!H53</f>
        <v>0</v>
      </c>
      <c r="H54" s="530">
        <v>0</v>
      </c>
      <c r="I54" s="530">
        <v>0</v>
      </c>
      <c r="J54" s="529"/>
      <c r="K54" s="529">
        <f>'[247]T-6 (six mth)'!H53</f>
        <v>0</v>
      </c>
      <c r="L54" s="530">
        <f>(E54+Q54)/2</f>
        <v>0</v>
      </c>
      <c r="M54" s="529">
        <f t="shared" si="11"/>
        <v>0</v>
      </c>
      <c r="N54" s="529">
        <v>0</v>
      </c>
      <c r="O54" s="536"/>
      <c r="P54" s="530">
        <v>0</v>
      </c>
      <c r="Q54" s="530">
        <v>0</v>
      </c>
      <c r="R54" s="529"/>
      <c r="S54" s="529">
        <v>9.9999999999999995E-7</v>
      </c>
      <c r="T54" s="538"/>
      <c r="U54" s="546"/>
      <c r="V54" s="547"/>
      <c r="W54" s="547"/>
      <c r="X54" s="547"/>
      <c r="Y54" s="522"/>
      <c r="Z54" s="547"/>
      <c r="AA54" s="548"/>
      <c r="AB54" s="544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</row>
    <row r="55" spans="1:69" ht="20.100000000000001" customHeight="1">
      <c r="A55" s="526">
        <v>28</v>
      </c>
      <c r="B55" s="520" t="s">
        <v>55</v>
      </c>
      <c r="C55" s="518" t="s">
        <v>414</v>
      </c>
      <c r="D55" s="530"/>
      <c r="E55" s="530"/>
      <c r="F55" s="529"/>
      <c r="G55" s="529">
        <f>'[247]T-6'!H54</f>
        <v>7.3505655800000005</v>
      </c>
      <c r="H55" s="530"/>
      <c r="I55" s="530"/>
      <c r="J55" s="529">
        <f>K55</f>
        <v>3.8890697300000006</v>
      </c>
      <c r="K55" s="529">
        <f>'[247]T-6 (six mth)'!H54</f>
        <v>3.8890697300000006</v>
      </c>
      <c r="L55" s="518"/>
      <c r="M55" s="529">
        <f>N55</f>
        <v>8</v>
      </c>
      <c r="N55" s="529">
        <v>8</v>
      </c>
      <c r="O55" s="536">
        <f>(N55-G55)/G55</f>
        <v>8.8351625862237326E-2</v>
      </c>
      <c r="P55" s="530"/>
      <c r="Q55" s="530"/>
      <c r="R55" s="529">
        <f>S55</f>
        <v>8.1690000000000005</v>
      </c>
      <c r="S55" s="529">
        <v>8.1690000000000005</v>
      </c>
      <c r="T55" s="538">
        <f>((S55-N55)/N55)</f>
        <v>2.112500000000006E-2</v>
      </c>
      <c r="U55" s="546"/>
      <c r="V55" s="547"/>
      <c r="W55" s="547"/>
      <c r="X55" s="547"/>
      <c r="Y55" s="522"/>
      <c r="Z55" s="547"/>
      <c r="AA55" s="548"/>
      <c r="AB55" s="544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</row>
    <row r="56" spans="1:69" ht="20.100000000000001" customHeight="1">
      <c r="A56" s="526"/>
      <c r="B56" s="520"/>
      <c r="C56" s="518"/>
      <c r="D56" s="550"/>
      <c r="E56" s="550"/>
      <c r="F56" s="551"/>
      <c r="G56" s="551"/>
      <c r="H56" s="550"/>
      <c r="I56" s="550"/>
      <c r="J56" s="551"/>
      <c r="K56" s="551"/>
      <c r="L56" s="520"/>
      <c r="M56" s="551"/>
      <c r="N56" s="551"/>
      <c r="O56" s="552"/>
      <c r="P56" s="550"/>
      <c r="Q56" s="550"/>
      <c r="R56" s="551"/>
      <c r="S56" s="551"/>
      <c r="T56" s="554"/>
      <c r="U56" s="546"/>
      <c r="V56" s="547"/>
      <c r="W56" s="547"/>
      <c r="X56" s="547"/>
      <c r="Y56" s="522"/>
      <c r="Z56" s="547"/>
      <c r="AA56" s="548"/>
      <c r="AB56" s="523"/>
      <c r="AC56" s="62"/>
      <c r="AD56" s="62"/>
      <c r="AE56" s="62"/>
      <c r="AF56" s="62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</row>
    <row r="57" spans="1:69" ht="20.100000000000001" customHeight="1">
      <c r="A57" s="526"/>
      <c r="B57" s="541" t="s">
        <v>56</v>
      </c>
      <c r="C57" s="518"/>
      <c r="D57" s="527">
        <f>SUM(D40:D55)</f>
        <v>1411</v>
      </c>
      <c r="E57" s="527">
        <f>SUM(E40:E55)</f>
        <v>829400.86955555552</v>
      </c>
      <c r="F57" s="528"/>
      <c r="G57" s="528">
        <f t="shared" ref="G57:N57" si="12">SUM(G40:G55)</f>
        <v>2427.3778621469478</v>
      </c>
      <c r="H57" s="527">
        <f>SUM(H40:H55)</f>
        <v>1554</v>
      </c>
      <c r="I57" s="527">
        <f>SUM(I40:I55)</f>
        <v>862237.304</v>
      </c>
      <c r="J57" s="528">
        <f t="shared" si="12"/>
        <v>1250.7262222502397</v>
      </c>
      <c r="K57" s="528">
        <f t="shared" si="12"/>
        <v>1217.3884849274777</v>
      </c>
      <c r="L57" s="527">
        <f t="shared" si="12"/>
        <v>989805.09019444452</v>
      </c>
      <c r="M57" s="528">
        <f t="shared" si="12"/>
        <v>2574.5797977515085</v>
      </c>
      <c r="N57" s="528">
        <f t="shared" si="12"/>
        <v>2509.9859999999999</v>
      </c>
      <c r="O57" s="536">
        <f>(N57-G57)/G57</f>
        <v>3.4031841165424279E-2</v>
      </c>
      <c r="P57" s="527">
        <f>SUM(P40:P55)</f>
        <v>1828</v>
      </c>
      <c r="Q57" s="527">
        <f>SUM(Q40:Q55)</f>
        <v>1150209.3108333333</v>
      </c>
      <c r="R57" s="528">
        <f>SUM(R40:R55)</f>
        <v>2677.3301592700509</v>
      </c>
      <c r="S57" s="528">
        <f>SUM(S40:S55)</f>
        <v>2610.385002</v>
      </c>
      <c r="T57" s="538">
        <f>((S57-N57)/N57)</f>
        <v>3.9999825497034687E-2</v>
      </c>
      <c r="U57" s="546"/>
      <c r="V57" s="547"/>
      <c r="W57" s="547"/>
      <c r="X57" s="547"/>
      <c r="Y57" s="522"/>
      <c r="Z57" s="547"/>
      <c r="AA57" s="548"/>
      <c r="AB57" s="549"/>
      <c r="AC57" s="557"/>
      <c r="AD57" s="557"/>
      <c r="AE57" s="557"/>
      <c r="AF57" s="557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</row>
    <row r="58" spans="1:69" ht="20.100000000000001" customHeight="1">
      <c r="A58" s="517"/>
      <c r="B58" s="558" t="s">
        <v>57</v>
      </c>
      <c r="C58" s="518"/>
      <c r="D58" s="550"/>
      <c r="E58" s="550"/>
      <c r="F58" s="551"/>
      <c r="G58" s="551"/>
      <c r="H58" s="559"/>
      <c r="I58" s="559"/>
      <c r="J58" s="551"/>
      <c r="K58" s="551"/>
      <c r="L58" s="520"/>
      <c r="M58" s="551"/>
      <c r="N58" s="551"/>
      <c r="O58" s="552"/>
      <c r="P58" s="550"/>
      <c r="Q58" s="550"/>
      <c r="R58" s="551"/>
      <c r="S58" s="551"/>
      <c r="T58" s="554"/>
      <c r="U58" s="546"/>
      <c r="V58" s="547"/>
      <c r="W58" s="547"/>
      <c r="X58" s="547"/>
      <c r="Y58" s="522"/>
      <c r="Z58" s="547"/>
      <c r="AA58" s="548"/>
      <c r="AB58" s="543"/>
      <c r="AC58" s="75"/>
      <c r="AD58" s="75"/>
      <c r="AE58" s="75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</row>
    <row r="59" spans="1:69" ht="20.100000000000001" customHeight="1">
      <c r="A59" s="526">
        <v>29</v>
      </c>
      <c r="B59" s="520" t="s">
        <v>58</v>
      </c>
      <c r="C59" s="518" t="s">
        <v>2597</v>
      </c>
      <c r="D59" s="530">
        <v>2</v>
      </c>
      <c r="E59" s="530">
        <v>199</v>
      </c>
      <c r="F59" s="529"/>
      <c r="G59" s="529">
        <f>'[247]T-6'!H57</f>
        <v>0.45220749999999998</v>
      </c>
      <c r="H59" s="530">
        <v>3</v>
      </c>
      <c r="I59" s="530">
        <v>298</v>
      </c>
      <c r="J59" s="529">
        <f>K59/0.8735</f>
        <v>0.41020292362728789</v>
      </c>
      <c r="K59" s="529">
        <f>'[247]T-6 (six mth)'!H57</f>
        <v>0.35831225378843601</v>
      </c>
      <c r="L59" s="530"/>
      <c r="M59" s="529">
        <f>N59/0.876</f>
        <v>0.57077625570776258</v>
      </c>
      <c r="N59" s="529">
        <v>0.5</v>
      </c>
      <c r="O59" s="536">
        <f t="shared" ref="O59:O70" si="13">(N59-G59)/G59</f>
        <v>0.10568710160711624</v>
      </c>
      <c r="P59" s="530">
        <v>3</v>
      </c>
      <c r="Q59" s="530">
        <v>298</v>
      </c>
      <c r="R59" s="529">
        <f>S59/0.8735</f>
        <v>0.5724098454493417</v>
      </c>
      <c r="S59" s="529">
        <v>0.5</v>
      </c>
      <c r="T59" s="538">
        <f t="shared" ref="T59:T68" si="14">((S59-N59)/N59)</f>
        <v>0</v>
      </c>
      <c r="U59" s="546"/>
      <c r="V59" s="547"/>
      <c r="W59" s="547"/>
      <c r="X59" s="547"/>
      <c r="Y59" s="522"/>
      <c r="Z59" s="547"/>
      <c r="AA59" s="548"/>
      <c r="AB59" s="544"/>
      <c r="AC59" s="534"/>
      <c r="AD59" s="75"/>
      <c r="AE59" s="75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</row>
    <row r="60" spans="1:69" ht="20.100000000000001" customHeight="1">
      <c r="A60" s="526">
        <v>30</v>
      </c>
      <c r="B60" s="520" t="s">
        <v>2598</v>
      </c>
      <c r="C60" s="518" t="s">
        <v>2597</v>
      </c>
      <c r="D60" s="530">
        <v>14</v>
      </c>
      <c r="E60" s="530">
        <v>149055</v>
      </c>
      <c r="F60" s="529"/>
      <c r="G60" s="529">
        <f>'[247]T-6'!H58</f>
        <v>609.11022513826686</v>
      </c>
      <c r="H60" s="530">
        <v>24</v>
      </c>
      <c r="I60" s="530">
        <v>151801.24</v>
      </c>
      <c r="J60" s="529">
        <f>K60/0.9588</f>
        <v>331.30956381887188</v>
      </c>
      <c r="K60" s="529">
        <f>'[247]T-6 (six mth)'!H58</f>
        <v>317.65960978953433</v>
      </c>
      <c r="L60" s="530">
        <f>(E60+Q60)/2</f>
        <v>241378.12</v>
      </c>
      <c r="M60" s="529">
        <f>N60/0.9788</f>
        <v>728.28872088271362</v>
      </c>
      <c r="N60" s="529">
        <f>729.849-N61</f>
        <v>712.84900000000005</v>
      </c>
      <c r="O60" s="536">
        <f t="shared" si="13"/>
        <v>0.1703119904746053</v>
      </c>
      <c r="P60" s="530">
        <f>25+4</f>
        <v>29</v>
      </c>
      <c r="Q60" s="530">
        <f>161701.24+172000</f>
        <v>333701.24</v>
      </c>
      <c r="R60" s="529">
        <f>S60/0.9588</f>
        <v>776.30162703379222</v>
      </c>
      <c r="S60" s="529">
        <f>815.318-S61-60+6</f>
        <v>744.31799999999998</v>
      </c>
      <c r="T60" s="538">
        <f t="shared" si="14"/>
        <v>4.4145394045583194E-2</v>
      </c>
      <c r="U60" s="19"/>
      <c r="V60" s="19"/>
      <c r="W60" s="19"/>
      <c r="X60" s="19"/>
      <c r="Y60" s="19"/>
      <c r="Z60" s="19"/>
      <c r="AA60" s="19"/>
      <c r="AB60" s="544"/>
      <c r="AC60" s="544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</row>
    <row r="61" spans="1:69" ht="24.95">
      <c r="A61" s="526"/>
      <c r="B61" s="556" t="s">
        <v>2595</v>
      </c>
      <c r="C61" s="518"/>
      <c r="D61" s="530"/>
      <c r="E61" s="530"/>
      <c r="F61" s="529"/>
      <c r="G61" s="529">
        <f>'[247]T-6'!H59</f>
        <v>18.3202</v>
      </c>
      <c r="H61" s="530"/>
      <c r="I61" s="530"/>
      <c r="J61" s="529">
        <f>K61/0.9588</f>
        <v>12.946809553608679</v>
      </c>
      <c r="K61" s="529">
        <f>'[247]T-6 (six mth)'!H59</f>
        <v>12.413401</v>
      </c>
      <c r="L61" s="530"/>
      <c r="M61" s="529">
        <f>N61/0.9998</f>
        <v>17.003400680136028</v>
      </c>
      <c r="N61" s="529">
        <v>17</v>
      </c>
      <c r="O61" s="536">
        <f>(N61-G61)/G61</f>
        <v>-7.2062532068427193E-2</v>
      </c>
      <c r="P61" s="530"/>
      <c r="Q61" s="530"/>
      <c r="R61" s="529">
        <f>S61/0.9588</f>
        <v>17.730496453900709</v>
      </c>
      <c r="S61" s="529">
        <v>17</v>
      </c>
      <c r="T61" s="538">
        <f t="shared" si="14"/>
        <v>0</v>
      </c>
      <c r="U61" s="19"/>
      <c r="V61" s="19"/>
      <c r="W61" s="19"/>
      <c r="X61" s="19"/>
      <c r="Y61" s="19"/>
      <c r="Z61" s="19"/>
      <c r="AA61" s="19"/>
      <c r="AB61" s="544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</row>
    <row r="62" spans="1:69" ht="20.100000000000001" customHeight="1">
      <c r="A62" s="526">
        <v>31</v>
      </c>
      <c r="B62" s="520" t="s">
        <v>53</v>
      </c>
      <c r="C62" s="518" t="s">
        <v>2597</v>
      </c>
      <c r="D62" s="530">
        <v>20</v>
      </c>
      <c r="E62" s="530">
        <v>309000</v>
      </c>
      <c r="F62" s="529"/>
      <c r="G62" s="529">
        <f>'[247]T-6'!H60</f>
        <v>893.06930776632635</v>
      </c>
      <c r="H62" s="530">
        <v>21</v>
      </c>
      <c r="I62" s="530">
        <v>298350</v>
      </c>
      <c r="J62" s="529">
        <f>K62/0.9735</f>
        <v>469.03412847733051</v>
      </c>
      <c r="K62" s="529">
        <f>'[247]T-6 (six mth)'!H60</f>
        <v>456.60472407268128</v>
      </c>
      <c r="L62" s="530">
        <f>(E62+Q62)/2</f>
        <v>310025</v>
      </c>
      <c r="M62" s="529">
        <f>N62/0.9677</f>
        <v>1022.8490234576832</v>
      </c>
      <c r="N62" s="529">
        <v>989.81100000000004</v>
      </c>
      <c r="O62" s="536">
        <f t="shared" si="13"/>
        <v>0.10832495461705687</v>
      </c>
      <c r="P62" s="530">
        <f>21</f>
        <v>21</v>
      </c>
      <c r="Q62" s="530">
        <f>301050+10000</f>
        <v>311050</v>
      </c>
      <c r="R62" s="529">
        <f>S62/0.9735</f>
        <v>1039.5850025680534</v>
      </c>
      <c r="S62" s="529">
        <f>1212.036-200</f>
        <v>1012.0360000000001</v>
      </c>
      <c r="T62" s="538">
        <f>((S62-N62)/N62)</f>
        <v>2.2453781580523982E-2</v>
      </c>
      <c r="U62" s="19"/>
      <c r="V62" s="19"/>
      <c r="W62" s="19"/>
      <c r="X62" s="19"/>
      <c r="Y62" s="19"/>
      <c r="Z62" s="19"/>
      <c r="AA62" s="19"/>
      <c r="AB62" s="544"/>
      <c r="AC62" s="544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</row>
    <row r="63" spans="1:69" ht="20.100000000000001" customHeight="1">
      <c r="A63" s="526">
        <v>32</v>
      </c>
      <c r="B63" s="520" t="s">
        <v>59</v>
      </c>
      <c r="C63" s="518" t="s">
        <v>2597</v>
      </c>
      <c r="D63" s="530">
        <v>2</v>
      </c>
      <c r="E63" s="530">
        <v>225556</v>
      </c>
      <c r="F63" s="529"/>
      <c r="G63" s="529">
        <f>'[247]T-6'!H61</f>
        <v>76.073043751405649</v>
      </c>
      <c r="H63" s="530">
        <v>2</v>
      </c>
      <c r="I63" s="530">
        <v>203000.4</v>
      </c>
      <c r="J63" s="529">
        <f>K63/0.7786</f>
        <v>30.326535252601268</v>
      </c>
      <c r="K63" s="529">
        <f>'[247]T-6 (six mth)'!H61</f>
        <v>23.612240347675346</v>
      </c>
      <c r="L63" s="530">
        <f>(E63+Q63)/2</f>
        <v>214278.2</v>
      </c>
      <c r="M63" s="529">
        <f>N63/0.9049</f>
        <v>57.031716211736097</v>
      </c>
      <c r="N63" s="529">
        <v>51.607999999999997</v>
      </c>
      <c r="O63" s="536">
        <f t="shared" si="13"/>
        <v>-0.32159938060784632</v>
      </c>
      <c r="P63" s="530">
        <v>2</v>
      </c>
      <c r="Q63" s="530">
        <v>203000.4</v>
      </c>
      <c r="R63" s="529">
        <f>S63/0.7786</f>
        <v>67.467248908296952</v>
      </c>
      <c r="S63" s="529">
        <f>55.53-3</f>
        <v>52.53</v>
      </c>
      <c r="T63" s="538">
        <f t="shared" si="14"/>
        <v>1.7865447217485744E-2</v>
      </c>
      <c r="U63" s="19"/>
      <c r="V63" s="19"/>
      <c r="W63" s="19"/>
      <c r="X63" s="19"/>
      <c r="Y63" s="19"/>
      <c r="Z63" s="19"/>
      <c r="AA63" s="19"/>
      <c r="AB63" s="544"/>
      <c r="AC63" s="544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</row>
    <row r="64" spans="1:69" ht="20.100000000000001" customHeight="1">
      <c r="A64" s="526">
        <v>33</v>
      </c>
      <c r="B64" s="520" t="s">
        <v>2599</v>
      </c>
      <c r="C64" s="518" t="s">
        <v>2597</v>
      </c>
      <c r="D64" s="530">
        <v>7</v>
      </c>
      <c r="E64" s="530">
        <v>626667</v>
      </c>
      <c r="F64" s="529"/>
      <c r="G64" s="529">
        <f>'[247]T-6'!H62</f>
        <v>1951.3426272021002</v>
      </c>
      <c r="H64" s="530">
        <v>7</v>
      </c>
      <c r="I64" s="530">
        <v>564000.30000000005</v>
      </c>
      <c r="J64" s="529">
        <f>K64/0.9727</f>
        <v>965.08350201993437</v>
      </c>
      <c r="K64" s="529">
        <f>'[247]T-6 (six mth)'!H62</f>
        <v>938.73672241479017</v>
      </c>
      <c r="L64" s="530">
        <f>(E64+Q64)/2</f>
        <v>625083.65</v>
      </c>
      <c r="M64" s="529">
        <v>2099.9538015947992</v>
      </c>
      <c r="N64" s="529">
        <f>2203.052-N65</f>
        <v>2067.703</v>
      </c>
      <c r="O64" s="536">
        <f t="shared" si="13"/>
        <v>5.9630928559553459E-2</v>
      </c>
      <c r="P64" s="530">
        <f>7+1</f>
        <v>8</v>
      </c>
      <c r="Q64" s="530">
        <f>564000.3+12500+47000</f>
        <v>623500.30000000005</v>
      </c>
      <c r="R64" s="529">
        <f>S64/0.9727</f>
        <v>2208.4486480929372</v>
      </c>
      <c r="S64" s="529">
        <f>2201.658-6-0.5-41-6</f>
        <v>2148.1579999999999</v>
      </c>
      <c r="T64" s="538">
        <f t="shared" si="14"/>
        <v>3.8910327063412846E-2</v>
      </c>
      <c r="U64" s="19"/>
      <c r="V64" s="19"/>
      <c r="W64" s="19"/>
      <c r="X64" s="19"/>
      <c r="Y64" s="19"/>
      <c r="Z64" s="19"/>
      <c r="AA64" s="19"/>
      <c r="AB64" s="544"/>
      <c r="AC64" s="544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</row>
    <row r="65" spans="1:69" ht="42" customHeight="1">
      <c r="A65" s="526"/>
      <c r="B65" s="556" t="s">
        <v>2600</v>
      </c>
      <c r="C65" s="518" t="s">
        <v>2597</v>
      </c>
      <c r="D65" s="530"/>
      <c r="E65" s="530"/>
      <c r="F65" s="529"/>
      <c r="G65" s="529">
        <f>'[247]T-6'!H63</f>
        <v>664.04399999999998</v>
      </c>
      <c r="H65" s="530"/>
      <c r="I65" s="530"/>
      <c r="J65" s="529">
        <f>K65/0.9727</f>
        <v>139.14773311401254</v>
      </c>
      <c r="K65" s="529">
        <f>'[247]T-6 (six mth)'!H63</f>
        <v>135.34899999999999</v>
      </c>
      <c r="L65" s="530"/>
      <c r="M65" s="529">
        <v>139.14773311401254</v>
      </c>
      <c r="N65" s="529">
        <v>135.34899999999999</v>
      </c>
      <c r="O65" s="536">
        <f t="shared" si="13"/>
        <v>-0.7961746510773382</v>
      </c>
      <c r="P65" s="530"/>
      <c r="Q65" s="530"/>
      <c r="R65" s="529">
        <f>S65/0.9727</f>
        <v>0</v>
      </c>
      <c r="S65" s="529">
        <v>0</v>
      </c>
      <c r="T65" s="538"/>
      <c r="U65" s="19"/>
      <c r="V65" s="19"/>
      <c r="W65" s="19"/>
      <c r="X65" s="19"/>
      <c r="Y65" s="19"/>
      <c r="Z65" s="19"/>
      <c r="AA65" s="19"/>
      <c r="AB65" s="544"/>
      <c r="AC65" s="544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</row>
    <row r="66" spans="1:69" ht="20.100000000000001" customHeight="1">
      <c r="A66" s="526">
        <v>34</v>
      </c>
      <c r="B66" s="520" t="s">
        <v>52</v>
      </c>
      <c r="C66" s="518" t="s">
        <v>2597</v>
      </c>
      <c r="D66" s="530">
        <v>1</v>
      </c>
      <c r="E66" s="530">
        <v>5000</v>
      </c>
      <c r="F66" s="529"/>
      <c r="G66" s="529">
        <f>'[247]T-6'!H64</f>
        <v>9.0057379120092804</v>
      </c>
      <c r="H66" s="530">
        <v>1</v>
      </c>
      <c r="I66" s="530">
        <v>4500</v>
      </c>
      <c r="J66" s="529">
        <f>K66/0.9951</f>
        <v>3.9150474137517501</v>
      </c>
      <c r="K66" s="529">
        <f>'[247]T-6 (six mth)'!H64</f>
        <v>3.8958636814243666</v>
      </c>
      <c r="L66" s="530">
        <f>(E66+Q66)/2</f>
        <v>4750</v>
      </c>
      <c r="M66" s="529">
        <f>N66/0.9956</f>
        <v>8.3155885897950981</v>
      </c>
      <c r="N66" s="529">
        <v>8.2789999999999999</v>
      </c>
      <c r="O66" s="536">
        <f t="shared" si="13"/>
        <v>-8.069720872513568E-2</v>
      </c>
      <c r="P66" s="530">
        <v>1</v>
      </c>
      <c r="Q66" s="530">
        <v>4500</v>
      </c>
      <c r="R66" s="529">
        <f>S66/0.9951</f>
        <v>8.5991357652497236</v>
      </c>
      <c r="S66" s="529">
        <f>8.909-0.352</f>
        <v>8.5570000000000004</v>
      </c>
      <c r="T66" s="538">
        <f>((S66-N66)/N66)</f>
        <v>3.3578934653943772E-2</v>
      </c>
      <c r="U66" s="19"/>
      <c r="V66" s="19"/>
      <c r="W66" s="19"/>
      <c r="X66" s="19"/>
      <c r="Y66" s="19"/>
      <c r="Z66" s="19"/>
      <c r="AA66" s="19"/>
      <c r="AB66" s="544"/>
      <c r="AC66" s="544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</row>
    <row r="67" spans="1:69" ht="20.100000000000001" customHeight="1">
      <c r="A67" s="526">
        <v>35</v>
      </c>
      <c r="B67" s="520" t="s">
        <v>54</v>
      </c>
      <c r="C67" s="518" t="s">
        <v>2597</v>
      </c>
      <c r="D67" s="530">
        <v>1</v>
      </c>
      <c r="E67" s="530">
        <v>5000</v>
      </c>
      <c r="F67" s="529"/>
      <c r="G67" s="529">
        <f>'[247]T-6'!H65</f>
        <v>7.9899999999999999E-2</v>
      </c>
      <c r="H67" s="530"/>
      <c r="I67" s="530"/>
      <c r="J67" s="529">
        <f>K67/0.8838</f>
        <v>0</v>
      </c>
      <c r="K67" s="529">
        <f>'[247]T-6 (six mth)'!H65</f>
        <v>0</v>
      </c>
      <c r="L67" s="530"/>
      <c r="M67" s="529">
        <f>N67/0.8964</f>
        <v>0</v>
      </c>
      <c r="N67" s="529">
        <v>0</v>
      </c>
      <c r="O67" s="536">
        <f t="shared" si="13"/>
        <v>-1</v>
      </c>
      <c r="P67" s="530"/>
      <c r="Q67" s="530"/>
      <c r="R67" s="529">
        <f>S67/0.8838</f>
        <v>0</v>
      </c>
      <c r="S67" s="529">
        <v>0</v>
      </c>
      <c r="T67" s="538"/>
      <c r="U67" s="19"/>
      <c r="V67" s="19"/>
      <c r="W67" s="19"/>
      <c r="X67" s="19"/>
      <c r="Y67" s="19"/>
      <c r="Z67" s="19"/>
      <c r="AA67" s="19"/>
      <c r="AB67" s="523"/>
      <c r="AC67" s="544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</row>
    <row r="68" spans="1:69" ht="20.100000000000001" customHeight="1">
      <c r="A68" s="526">
        <v>36</v>
      </c>
      <c r="B68" s="520" t="s">
        <v>55</v>
      </c>
      <c r="C68" s="518" t="s">
        <v>2597</v>
      </c>
      <c r="D68" s="530"/>
      <c r="E68" s="530"/>
      <c r="F68" s="529"/>
      <c r="G68" s="529">
        <f>'[247]T-6'!H67</f>
        <v>11.231462290000003</v>
      </c>
      <c r="H68" s="530"/>
      <c r="I68" s="530"/>
      <c r="J68" s="529">
        <f>K68</f>
        <v>4.9995529399999956</v>
      </c>
      <c r="K68" s="529">
        <f>'[247]T-6 (six mth)'!H67</f>
        <v>4.9995529399999956</v>
      </c>
      <c r="L68" s="518"/>
      <c r="M68" s="529">
        <f>N68</f>
        <v>6</v>
      </c>
      <c r="N68" s="529">
        <v>6</v>
      </c>
      <c r="O68" s="536"/>
      <c r="P68" s="530"/>
      <c r="Q68" s="530"/>
      <c r="R68" s="529">
        <f>S68</f>
        <v>6</v>
      </c>
      <c r="S68" s="529">
        <v>6</v>
      </c>
      <c r="T68" s="538">
        <f t="shared" si="14"/>
        <v>0</v>
      </c>
      <c r="U68" s="19"/>
      <c r="V68" s="19"/>
      <c r="W68" s="19"/>
      <c r="X68" s="19"/>
      <c r="Y68" s="19"/>
      <c r="Z68" s="19"/>
      <c r="AA68" s="19"/>
      <c r="AB68" s="523"/>
      <c r="AD68" s="560"/>
      <c r="AE68" s="560"/>
      <c r="AF68" s="75"/>
      <c r="AG68" s="50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</row>
    <row r="69" spans="1:69" ht="20.100000000000001" customHeight="1">
      <c r="A69" s="526"/>
      <c r="B69" s="520"/>
      <c r="C69" s="518"/>
      <c r="D69" s="530"/>
      <c r="E69" s="530"/>
      <c r="F69" s="529"/>
      <c r="G69" s="529"/>
      <c r="H69" s="530"/>
      <c r="I69" s="530"/>
      <c r="J69" s="529"/>
      <c r="K69" s="529"/>
      <c r="L69" s="518"/>
      <c r="M69" s="529"/>
      <c r="N69" s="529"/>
      <c r="O69" s="536"/>
      <c r="P69" s="530"/>
      <c r="Q69" s="530"/>
      <c r="R69" s="529"/>
      <c r="S69" s="529"/>
      <c r="T69" s="538"/>
      <c r="U69" s="19"/>
      <c r="V69" s="19"/>
      <c r="W69" s="19"/>
      <c r="X69" s="19"/>
      <c r="Y69" s="19"/>
      <c r="Z69" s="19"/>
      <c r="AA69" s="19"/>
      <c r="AB69" s="561"/>
      <c r="AD69" s="560"/>
      <c r="AE69" s="560"/>
      <c r="AF69" s="75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</row>
    <row r="70" spans="1:69">
      <c r="A70" s="526"/>
      <c r="B70" s="558" t="s">
        <v>2601</v>
      </c>
      <c r="C70" s="520"/>
      <c r="D70" s="527">
        <f>SUM(D59:D69)</f>
        <v>47</v>
      </c>
      <c r="E70" s="527">
        <f>SUM(E59:E69)</f>
        <v>1320477</v>
      </c>
      <c r="F70" s="528"/>
      <c r="G70" s="528">
        <f>SUM(G59:G69)</f>
        <v>4232.7287115601084</v>
      </c>
      <c r="H70" s="527">
        <f>SUM(H59:H69)</f>
        <v>58</v>
      </c>
      <c r="I70" s="527">
        <f>SUM(I59:I69)</f>
        <v>1221949.94</v>
      </c>
      <c r="J70" s="528">
        <f t="shared" ref="J70:M70" si="15">SUM(J59:J69)</f>
        <v>1957.1730755137382</v>
      </c>
      <c r="K70" s="528">
        <f t="shared" si="15"/>
        <v>1893.629426499894</v>
      </c>
      <c r="L70" s="540">
        <f t="shared" si="15"/>
        <v>1395514.9700000002</v>
      </c>
      <c r="M70" s="528">
        <f t="shared" si="15"/>
        <v>4079.1607607865831</v>
      </c>
      <c r="N70" s="528">
        <f>SUM(N59:N69)</f>
        <v>3989.0990000000002</v>
      </c>
      <c r="O70" s="536">
        <f t="shared" si="13"/>
        <v>-5.7558546309553274E-2</v>
      </c>
      <c r="P70" s="527">
        <f>SUM(P59:P69)</f>
        <v>64</v>
      </c>
      <c r="Q70" s="527">
        <f>SUM(Q59:Q69)</f>
        <v>1476049.94</v>
      </c>
      <c r="R70" s="528">
        <f>SUM(R59:R69)</f>
        <v>4124.7045686676802</v>
      </c>
      <c r="S70" s="528">
        <f>SUM(S59:S69)</f>
        <v>3989.0989999999997</v>
      </c>
      <c r="T70" s="538">
        <f>((S70-N70)/N70)</f>
        <v>-1.1399750943420158E-16</v>
      </c>
      <c r="U70" s="19"/>
      <c r="V70" s="19"/>
      <c r="W70" s="19"/>
      <c r="X70" s="19"/>
      <c r="Y70" s="19"/>
      <c r="Z70" s="19"/>
      <c r="AA70" s="19"/>
      <c r="AB70" s="549"/>
      <c r="AD70" s="560"/>
      <c r="AE70" s="560"/>
      <c r="AF70" s="75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</row>
    <row r="71" spans="1:69">
      <c r="A71" s="526"/>
      <c r="B71" s="519"/>
      <c r="C71" s="520"/>
      <c r="D71" s="550"/>
      <c r="E71" s="550"/>
      <c r="F71" s="551"/>
      <c r="G71" s="562"/>
      <c r="H71" s="563"/>
      <c r="I71" s="563"/>
      <c r="J71" s="562"/>
      <c r="K71" s="562"/>
      <c r="L71" s="564"/>
      <c r="M71" s="562"/>
      <c r="N71" s="565"/>
      <c r="O71" s="566"/>
      <c r="P71" s="550"/>
      <c r="Q71" s="550"/>
      <c r="R71" s="551"/>
      <c r="S71" s="551"/>
      <c r="T71" s="554"/>
      <c r="U71" s="19"/>
      <c r="V71" s="19"/>
      <c r="W71" s="19"/>
      <c r="X71" s="19"/>
      <c r="Y71" s="19"/>
      <c r="Z71" s="19"/>
      <c r="AA71" s="19"/>
      <c r="AB71" s="561"/>
      <c r="AD71" s="567"/>
      <c r="AE71" s="567"/>
      <c r="AF71" s="75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</row>
    <row r="72" spans="1:69">
      <c r="A72" s="526"/>
      <c r="B72" s="519" t="s">
        <v>62</v>
      </c>
      <c r="C72" s="518"/>
      <c r="D72" s="135">
        <f t="shared" ref="D72:L72" si="16">D70+D57+D38</f>
        <v>2332015</v>
      </c>
      <c r="E72" s="135">
        <f t="shared" si="16"/>
        <v>5061652.030615557</v>
      </c>
      <c r="F72" s="54"/>
      <c r="G72" s="54">
        <f>G70+G57+G38</f>
        <v>9911.7242578677142</v>
      </c>
      <c r="H72" s="135">
        <f t="shared" si="16"/>
        <v>2166514</v>
      </c>
      <c r="I72" s="135">
        <f t="shared" si="16"/>
        <v>5177854.9487800002</v>
      </c>
      <c r="J72" s="54"/>
      <c r="K72" s="54">
        <f t="shared" si="16"/>
        <v>4977.4661693579892</v>
      </c>
      <c r="L72" s="135">
        <f t="shared" si="16"/>
        <v>5563826.8150144452</v>
      </c>
      <c r="M72" s="54"/>
      <c r="N72" s="54">
        <f>N70+N57+N38</f>
        <v>9978.3820670536406</v>
      </c>
      <c r="O72" s="568">
        <f>(N72-G72)/G72</f>
        <v>6.7251476586442475E-3</v>
      </c>
      <c r="P72" s="135">
        <f>P70+P57+P38</f>
        <v>2277927</v>
      </c>
      <c r="Q72" s="135">
        <f>Q70+Q57+Q38</f>
        <v>6030677.8110533329</v>
      </c>
      <c r="R72" s="54">
        <f>S38+R57+R70</f>
        <v>10524.882727937731</v>
      </c>
      <c r="S72" s="54">
        <f>S70+S57+S38</f>
        <v>10322.332001999999</v>
      </c>
      <c r="T72" s="569">
        <f>((S72-N72)/N72)</f>
        <v>3.4469509449032161E-2</v>
      </c>
      <c r="U72" s="19"/>
      <c r="V72" s="19"/>
      <c r="W72" s="19"/>
      <c r="X72" s="19"/>
      <c r="Y72" s="19"/>
      <c r="Z72" s="19"/>
      <c r="AA72" s="19"/>
      <c r="AB72" s="543">
        <f>S72</f>
        <v>10322.332001999999</v>
      </c>
      <c r="AC72" s="570">
        <f>N72</f>
        <v>9978.3820670536406</v>
      </c>
      <c r="AD72" s="19"/>
      <c r="AE72" s="571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</row>
    <row r="73" spans="1:69" ht="20.100000000000001" customHeight="1">
      <c r="A73" s="526">
        <v>37</v>
      </c>
      <c r="B73" s="520" t="s">
        <v>2602</v>
      </c>
      <c r="C73" s="518"/>
      <c r="D73" s="572"/>
      <c r="E73" s="101"/>
      <c r="F73" s="101"/>
      <c r="G73" s="132">
        <f>'[247]T-6'!H70</f>
        <v>11831.388000000001</v>
      </c>
      <c r="H73" s="573"/>
      <c r="I73" s="574"/>
      <c r="J73" s="575"/>
      <c r="K73" s="132">
        <f>'[247]F-4'!E44</f>
        <v>5908.603000000001</v>
      </c>
      <c r="L73" s="572"/>
      <c r="M73" s="101"/>
      <c r="N73" s="132">
        <v>11746.003239009999</v>
      </c>
      <c r="O73" s="520"/>
      <c r="P73" s="572"/>
      <c r="Q73" s="572"/>
      <c r="R73" s="101"/>
      <c r="S73" s="132">
        <v>11952.677167670216</v>
      </c>
      <c r="T73" s="554"/>
      <c r="U73" s="19"/>
      <c r="V73" s="19"/>
      <c r="W73" s="19"/>
      <c r="X73" s="19"/>
      <c r="Y73" s="19"/>
      <c r="Z73" s="19"/>
      <c r="AA73" s="19"/>
      <c r="AB73" s="543">
        <f>AB72-AC72</f>
        <v>343.94993494635855</v>
      </c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</row>
    <row r="74" spans="1:69">
      <c r="A74" s="526">
        <v>38</v>
      </c>
      <c r="B74" s="520" t="s">
        <v>2603</v>
      </c>
      <c r="C74" s="518"/>
      <c r="D74" s="572"/>
      <c r="E74" s="101"/>
      <c r="F74" s="101"/>
      <c r="G74" s="132">
        <f>G73-G72</f>
        <v>1919.6637421322866</v>
      </c>
      <c r="H74" s="573"/>
      <c r="I74" s="574"/>
      <c r="J74" s="575"/>
      <c r="K74" s="132">
        <f>K73-K72</f>
        <v>931.13683064201177</v>
      </c>
      <c r="L74" s="572"/>
      <c r="M74" s="101"/>
      <c r="N74" s="132">
        <f>N73-N72</f>
        <v>1767.621171956358</v>
      </c>
      <c r="O74" s="520"/>
      <c r="P74" s="572"/>
      <c r="Q74" s="572"/>
      <c r="R74" s="572"/>
      <c r="S74" s="132">
        <f>S73-S72</f>
        <v>1630.3451656702164</v>
      </c>
      <c r="T74" s="554"/>
      <c r="U74" s="19"/>
      <c r="V74" s="19"/>
      <c r="W74" s="19"/>
      <c r="X74" s="19"/>
      <c r="Y74" s="19"/>
      <c r="Z74" s="19"/>
      <c r="AA74" s="19"/>
      <c r="AB74" s="576"/>
      <c r="AC74" s="75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</row>
    <row r="75" spans="1:69">
      <c r="A75" s="526">
        <v>39</v>
      </c>
      <c r="B75" s="520" t="s">
        <v>2604</v>
      </c>
      <c r="C75" s="518"/>
      <c r="D75" s="558"/>
      <c r="E75" s="577"/>
      <c r="F75" s="577"/>
      <c r="G75" s="578">
        <f>G74/G73</f>
        <v>0.16225177824717493</v>
      </c>
      <c r="H75" s="574"/>
      <c r="I75" s="574"/>
      <c r="J75" s="574"/>
      <c r="K75" s="578">
        <f>K74/K73</f>
        <v>0.1575900141948971</v>
      </c>
      <c r="L75" s="579"/>
      <c r="M75" s="579"/>
      <c r="N75" s="578">
        <f>N74/N73</f>
        <v>0.15048703256660606</v>
      </c>
      <c r="O75" s="579"/>
      <c r="P75" s="552"/>
      <c r="Q75" s="552"/>
      <c r="R75" s="552"/>
      <c r="S75" s="578">
        <f>S74/S73</f>
        <v>0.13639999999999991</v>
      </c>
      <c r="T75" s="580">
        <f>S75-N75</f>
        <v>-1.408703256660615E-2</v>
      </c>
      <c r="U75" s="19"/>
      <c r="V75" s="19"/>
      <c r="W75" s="19"/>
      <c r="X75" s="19"/>
      <c r="Y75" s="19"/>
      <c r="Z75" s="19"/>
      <c r="AA75" s="19"/>
      <c r="AB75" s="576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</row>
    <row r="76" spans="1:69">
      <c r="A76" s="526">
        <v>40</v>
      </c>
      <c r="B76" s="520" t="s">
        <v>388</v>
      </c>
      <c r="C76" s="58"/>
      <c r="D76" s="58"/>
      <c r="E76" s="58"/>
      <c r="F76" s="58"/>
      <c r="G76" s="578">
        <f>[247]summary!B37</f>
        <v>0.99989143751610654</v>
      </c>
      <c r="H76" s="581"/>
      <c r="I76" s="581"/>
      <c r="J76" s="581"/>
      <c r="K76" s="582">
        <f>[247]summary!K37</f>
        <v>0.95041324372231262</v>
      </c>
      <c r="L76" s="58"/>
      <c r="M76" s="58"/>
      <c r="N76" s="578">
        <v>0.99</v>
      </c>
      <c r="O76" s="101"/>
      <c r="P76" s="58"/>
      <c r="Q76" s="58"/>
      <c r="R76" s="58"/>
      <c r="S76" s="578">
        <v>0.99</v>
      </c>
      <c r="T76" s="580"/>
    </row>
    <row r="77" spans="1:69" ht="15.95" thickBot="1">
      <c r="A77" s="526">
        <v>41</v>
      </c>
      <c r="B77" s="520" t="s">
        <v>389</v>
      </c>
      <c r="C77" s="583"/>
      <c r="D77" s="583"/>
      <c r="E77" s="583"/>
      <c r="F77" s="583"/>
      <c r="G77" s="584">
        <f>1-(1-G75)*G76</f>
        <v>0.16234272627500579</v>
      </c>
      <c r="H77" s="585"/>
      <c r="I77" s="585"/>
      <c r="J77" s="585"/>
      <c r="K77" s="586">
        <f>1-(1-K75)*K76</f>
        <v>0.19936239284690482</v>
      </c>
      <c r="L77" s="583"/>
      <c r="M77" s="583"/>
      <c r="N77" s="586">
        <f>1-(1-N75)*N76</f>
        <v>0.15898216224094008</v>
      </c>
      <c r="O77" s="579"/>
      <c r="P77" s="583"/>
      <c r="Q77" s="583"/>
      <c r="R77" s="583"/>
      <c r="S77" s="586">
        <f>1-(1-S75)*S76</f>
        <v>0.14503599999999983</v>
      </c>
      <c r="T77" s="587">
        <f>S77-N77</f>
        <v>-1.3946162240940252E-2</v>
      </c>
    </row>
    <row r="78" spans="1:69">
      <c r="A78" s="524"/>
      <c r="B78" s="19"/>
      <c r="G78" s="588"/>
      <c r="H78" s="589"/>
      <c r="I78" s="589"/>
      <c r="J78" s="589"/>
      <c r="K78" s="589"/>
      <c r="N78" s="588"/>
      <c r="O78" s="116"/>
      <c r="S78" s="588"/>
      <c r="T78" s="590"/>
      <c r="AB78" s="591"/>
    </row>
    <row r="79" spans="1:69">
      <c r="A79" s="524"/>
      <c r="B79" s="19"/>
      <c r="G79" s="588"/>
      <c r="H79" s="589"/>
      <c r="I79" s="589"/>
      <c r="J79" s="589"/>
      <c r="K79" s="592"/>
      <c r="M79" s="116"/>
      <c r="N79" s="588"/>
      <c r="O79" s="116"/>
      <c r="S79" s="588"/>
      <c r="T79" s="590"/>
      <c r="AB79" s="591"/>
    </row>
    <row r="80" spans="1:69">
      <c r="A80" s="524"/>
      <c r="B80" s="19"/>
      <c r="G80" s="593"/>
      <c r="H80" s="589"/>
      <c r="I80" s="589"/>
      <c r="J80" s="589"/>
      <c r="K80" s="594"/>
      <c r="N80" s="593"/>
      <c r="O80" s="116"/>
      <c r="S80" s="595"/>
      <c r="T80" s="596"/>
      <c r="AB80" s="591"/>
      <c r="AC80" s="118"/>
    </row>
    <row r="81" spans="1:31">
      <c r="A81" s="524"/>
      <c r="B81" s="19"/>
      <c r="G81" s="597"/>
      <c r="H81" s="589"/>
      <c r="I81" s="589"/>
      <c r="J81" s="589"/>
      <c r="K81" s="598"/>
      <c r="M81" s="116"/>
      <c r="N81" s="597"/>
      <c r="O81" s="116"/>
      <c r="S81" s="597"/>
      <c r="T81" s="590"/>
      <c r="AB81" s="591"/>
      <c r="AC81" s="118"/>
    </row>
    <row r="82" spans="1:31">
      <c r="A82" s="524"/>
      <c r="B82" s="19"/>
      <c r="G82" s="599"/>
      <c r="H82" s="589"/>
      <c r="I82" s="589"/>
      <c r="J82" s="589"/>
      <c r="K82" s="594"/>
      <c r="N82" s="593"/>
      <c r="O82" s="116"/>
      <c r="S82" s="595"/>
      <c r="T82" s="596"/>
      <c r="AB82" s="591"/>
      <c r="AC82" s="118"/>
      <c r="AD82" s="600"/>
      <c r="AE82" s="600"/>
    </row>
    <row r="83" spans="1:31">
      <c r="E83" s="601"/>
      <c r="F83" s="601"/>
      <c r="G83" s="602"/>
      <c r="H83" s="115"/>
      <c r="I83" s="601"/>
      <c r="J83" s="601"/>
      <c r="K83" s="603"/>
      <c r="L83" s="601"/>
      <c r="M83" s="601"/>
      <c r="N83" s="602"/>
      <c r="O83" s="115"/>
      <c r="P83" s="115"/>
      <c r="Q83" s="601"/>
      <c r="R83" s="601"/>
      <c r="S83" s="602"/>
      <c r="T83" s="604"/>
      <c r="AB83" s="591"/>
    </row>
    <row r="84" spans="1:31">
      <c r="C84" s="605"/>
      <c r="E84" s="115"/>
      <c r="F84" s="115"/>
      <c r="G84" s="116"/>
      <c r="I84" s="115"/>
      <c r="J84" s="116"/>
      <c r="K84" s="116"/>
      <c r="L84" s="115"/>
      <c r="M84" s="115"/>
      <c r="N84" s="116"/>
      <c r="Q84" s="115"/>
      <c r="R84" s="606"/>
      <c r="S84" s="116"/>
      <c r="T84" s="116"/>
      <c r="AB84" s="591"/>
      <c r="AC84" s="116"/>
    </row>
    <row r="85" spans="1:31">
      <c r="C85" s="154"/>
      <c r="E85" s="115"/>
      <c r="F85" s="115"/>
      <c r="G85" s="116"/>
      <c r="I85" s="115"/>
      <c r="J85" s="116"/>
      <c r="K85" s="116"/>
      <c r="L85" s="115"/>
      <c r="M85" s="115"/>
      <c r="N85" s="116"/>
      <c r="Q85" s="115"/>
      <c r="R85" s="606"/>
      <c r="S85" s="116"/>
      <c r="T85" s="116"/>
      <c r="AB85" s="607"/>
      <c r="AC85" s="116"/>
      <c r="AD85" s="116"/>
    </row>
    <row r="86" spans="1:31">
      <c r="E86" s="115"/>
      <c r="F86" s="115"/>
      <c r="G86" s="608"/>
      <c r="I86" s="115"/>
      <c r="J86" s="118"/>
      <c r="K86" s="608"/>
      <c r="L86" s="115"/>
      <c r="M86" s="115"/>
      <c r="N86" s="608"/>
      <c r="O86" s="609"/>
      <c r="P86" s="609"/>
      <c r="Q86" s="610"/>
      <c r="R86" s="611"/>
      <c r="S86" s="612"/>
      <c r="T86" s="116"/>
      <c r="AB86" s="607"/>
      <c r="AC86" s="116"/>
      <c r="AD86" s="116"/>
      <c r="AE86" s="116"/>
    </row>
    <row r="87" spans="1:31">
      <c r="E87" s="115"/>
      <c r="F87" s="115"/>
      <c r="G87" s="608"/>
      <c r="I87" s="115"/>
      <c r="J87" s="116"/>
      <c r="K87" s="608"/>
      <c r="L87" s="115"/>
      <c r="M87" s="115"/>
      <c r="N87" s="608"/>
      <c r="Q87" s="115"/>
      <c r="R87" s="606"/>
      <c r="S87" s="612"/>
      <c r="T87" s="154"/>
      <c r="AB87" s="613"/>
    </row>
    <row r="88" spans="1:31">
      <c r="E88" s="115"/>
      <c r="F88" s="115"/>
      <c r="L88" s="115"/>
      <c r="M88" s="115"/>
      <c r="Q88" s="115"/>
      <c r="R88" s="606"/>
      <c r="AB88" s="607"/>
    </row>
    <row r="89" spans="1:31">
      <c r="E89" s="115"/>
      <c r="F89" s="115"/>
      <c r="G89" s="116"/>
      <c r="L89" s="115"/>
      <c r="M89" s="115"/>
      <c r="Q89" s="115"/>
      <c r="R89" s="606"/>
      <c r="T89" s="612"/>
    </row>
    <row r="90" spans="1:31">
      <c r="E90" s="614"/>
      <c r="F90" s="614"/>
      <c r="G90" s="116"/>
      <c r="L90" s="614"/>
      <c r="M90" s="614"/>
      <c r="N90" s="116"/>
      <c r="Q90" s="614"/>
      <c r="R90" s="614"/>
      <c r="S90" s="116"/>
      <c r="T90" s="116"/>
    </row>
    <row r="91" spans="1:31">
      <c r="E91" s="615"/>
      <c r="F91" s="615"/>
      <c r="G91" s="616"/>
      <c r="N91" s="617"/>
      <c r="S91" s="596"/>
      <c r="T91" s="590"/>
    </row>
    <row r="92" spans="1:31">
      <c r="N92" s="116"/>
      <c r="S92" s="116"/>
      <c r="T92" s="116"/>
    </row>
    <row r="93" spans="1:31">
      <c r="N93" s="618"/>
      <c r="S93" s="619"/>
    </row>
    <row r="94" spans="1:31">
      <c r="G94" s="154"/>
      <c r="N94" s="616"/>
      <c r="S94" s="590"/>
      <c r="T94" s="590"/>
    </row>
    <row r="95" spans="1:31">
      <c r="N95" s="617"/>
      <c r="S95" s="596"/>
      <c r="T95" s="590"/>
    </row>
  </sheetData>
  <mergeCells count="25">
    <mergeCell ref="P4:T4"/>
    <mergeCell ref="F5:F9"/>
    <mergeCell ref="G5:G9"/>
    <mergeCell ref="H5:H9"/>
    <mergeCell ref="I5:I9"/>
    <mergeCell ref="J5:J9"/>
    <mergeCell ref="K5:K9"/>
    <mergeCell ref="S5:S9"/>
    <mergeCell ref="T5:T9"/>
    <mergeCell ref="R1:T1"/>
    <mergeCell ref="M5:M9"/>
    <mergeCell ref="N5:N9"/>
    <mergeCell ref="O5:O9"/>
    <mergeCell ref="A5:A9"/>
    <mergeCell ref="B5:B9"/>
    <mergeCell ref="C5:C9"/>
    <mergeCell ref="D5:D9"/>
    <mergeCell ref="E5:E9"/>
    <mergeCell ref="P5:P9"/>
    <mergeCell ref="Q5:Q9"/>
    <mergeCell ref="R5:R9"/>
    <mergeCell ref="L5:L9"/>
    <mergeCell ref="D4:G4"/>
    <mergeCell ref="H4:K4"/>
    <mergeCell ref="L4:O4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60" fitToHeight="12" orientation="landscape" horizontalDpi="1200" verticalDpi="1200" r:id="rId1"/>
  <headerFooter>
    <oddHeader>&amp;ROERC FORM T-1</oddHeader>
    <oddFooter xml:space="preserve">&amp;R&amp;"Arial,Bold"&amp;12
&amp;"Arial,Regular"&amp;10
</oddFooter>
  </headerFooter>
  <rowBreaks count="2" manualBreakCount="2">
    <brk id="38" max="21" man="1"/>
    <brk id="57" max="21" man="1"/>
  </rowBreaks>
  <colBreaks count="1" manualBreakCount="1">
    <brk id="20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Akankshaya Panda</dc:creator>
  <cp:keywords/>
  <dc:description/>
  <cp:lastModifiedBy>Suvodip Saha</cp:lastModifiedBy>
  <cp:revision/>
  <dcterms:created xsi:type="dcterms:W3CDTF">2015-06-05T18:17:20Z</dcterms:created>
  <dcterms:modified xsi:type="dcterms:W3CDTF">2026-01-10T13:26:56Z</dcterms:modified>
  <cp:category/>
  <cp:contentStatus/>
</cp:coreProperties>
</file>